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Return 2016\"/>
    </mc:Choice>
  </mc:AlternateContent>
  <workbookProtection workbookPassword="9C86" lockStructure="1"/>
  <bookViews>
    <workbookView xWindow="240" yWindow="375" windowWidth="12240" windowHeight="7695"/>
  </bookViews>
  <sheets>
    <sheet name="IT-2 (Business &amp; Others)" sheetId="7" r:id="rId1"/>
    <sheet name="Anex-C" sheetId="1" r:id="rId2"/>
    <sheet name="Anex-D" sheetId="2" r:id="rId3"/>
    <sheet name="Anex-E" sheetId="3" r:id="rId4"/>
    <sheet name="Anex-F" sheetId="4" r:id="rId5"/>
    <sheet name="Wealth Statement" sheetId="5" r:id="rId6"/>
    <sheet name="Utilities" sheetId="6" r:id="rId7"/>
  </sheets>
  <externalReferences>
    <externalReference r:id="rId8"/>
    <externalReference r:id="rId9"/>
    <externalReference r:id="rId10"/>
  </externalReferences>
  <definedNames>
    <definedName name="ExemptIncome" localSheetId="2">#REF!</definedName>
    <definedName name="ExemptIncome" localSheetId="3">#REF!</definedName>
    <definedName name="ExemptIncome" localSheetId="4">#REF!</definedName>
    <definedName name="ExemptIncome" localSheetId="0">#REF!</definedName>
    <definedName name="ExemptIncome" localSheetId="5">#REF!</definedName>
    <definedName name="ExemptIncome">#REF!</definedName>
    <definedName name="_xlnm.Print_Area" localSheetId="1">'Anex-C'!$A$1:$E$45</definedName>
    <definedName name="_xlnm.Print_Area" localSheetId="2">'Anex-D'!$A$1:$O$30</definedName>
    <definedName name="_xlnm.Print_Area" localSheetId="3">'Anex-E'!$A$1:$I$30</definedName>
    <definedName name="_xlnm.Print_Area" localSheetId="4">'Anex-F'!$A$1:$F$28</definedName>
    <definedName name="_xlnm.Print_Area" localSheetId="0">'IT-2 (Business &amp; Others)'!$A$2:$DH$94,'IT-2 (Business &amp; Others)'!$A$96:$DH$168,'IT-2 (Business &amp; Others)'!$A$170:$DH$240,'IT-2 (Business &amp; Others)'!$A$242:$DH$304,'IT-2 (Business &amp; Others)'!$A$306:$DH$361,'IT-2 (Business &amp; Others)'!$A$363:$DH$402</definedName>
    <definedName name="Salary" localSheetId="2">#REF!</definedName>
    <definedName name="Salary" localSheetId="3">'Anex-E'!#REF!</definedName>
    <definedName name="Salary" localSheetId="4">#REF!</definedName>
    <definedName name="Salary" localSheetId="0">'[1]INDIVIDUAL-AOP (1 of 2)'!#REF!</definedName>
    <definedName name="Salary" localSheetId="5">#REF!</definedName>
    <definedName name="Salary">'[2]Ind-AOP (Bus Plus)'!#REF!</definedName>
    <definedName name="salary1" localSheetId="2">'[3]INDIVIDUAL-AOP (1 of 2)'!#REF!</definedName>
    <definedName name="salary1" localSheetId="3">'[3]INDIVIDUAL-AOP (1 of 2)'!#REF!</definedName>
    <definedName name="salary1" localSheetId="4">'[3]INDIVIDUAL-AOP (1 of 2)'!#REF!</definedName>
    <definedName name="salary1">'[3]INDIVIDUAL-AOP (1 of 2)'!#REF!</definedName>
  </definedNames>
  <calcPr calcId="152511"/>
</workbook>
</file>

<file path=xl/calcChain.xml><?xml version="1.0" encoding="utf-8"?>
<calcChain xmlns="http://schemas.openxmlformats.org/spreadsheetml/2006/main">
  <c r="BA30" i="7" l="1"/>
  <c r="J138" i="5" l="1"/>
  <c r="CV239" i="7" l="1"/>
  <c r="CV238" i="7"/>
  <c r="CV237" i="7"/>
  <c r="CV236" i="7"/>
  <c r="BM239" i="7"/>
  <c r="BM238" i="7"/>
  <c r="BM237" i="7"/>
  <c r="BM236" i="7"/>
  <c r="I239" i="7"/>
  <c r="D239" i="7"/>
  <c r="I238" i="7"/>
  <c r="D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F19" i="3" l="1"/>
  <c r="I19" i="3" s="1"/>
  <c r="B15" i="3"/>
  <c r="B7" i="3"/>
  <c r="B8" i="3" s="1"/>
  <c r="B9" i="3" s="1"/>
  <c r="B10" i="3" s="1"/>
  <c r="B11" i="3" s="1"/>
  <c r="BV336" i="7"/>
  <c r="CV336" i="7" s="1"/>
  <c r="CV334" i="7"/>
  <c r="CV335" i="7"/>
  <c r="CV337" i="7"/>
  <c r="BV359" i="7"/>
  <c r="CV359" i="7" s="1"/>
  <c r="BV358" i="7"/>
  <c r="CV358" i="7" s="1"/>
  <c r="BV357" i="7"/>
  <c r="CV357" i="7" s="1"/>
  <c r="BV356" i="7"/>
  <c r="CV356" i="7" s="1"/>
  <c r="BV355" i="7"/>
  <c r="CV355" i="7" s="1"/>
  <c r="BV354" i="7"/>
  <c r="CV354" i="7" s="1"/>
  <c r="BV353" i="7"/>
  <c r="CV353" i="7" s="1"/>
  <c r="BV352" i="7"/>
  <c r="CV352" i="7" s="1"/>
  <c r="BV351" i="7"/>
  <c r="CV351" i="7" s="1"/>
  <c r="BV350" i="7"/>
  <c r="CV350" i="7" s="1"/>
  <c r="BV349" i="7"/>
  <c r="CV349" i="7" s="1"/>
  <c r="BV348" i="7"/>
  <c r="CV348" i="7" s="1"/>
  <c r="BV347" i="7"/>
  <c r="CV347" i="7" s="1"/>
  <c r="BV346" i="7"/>
  <c r="CV346" i="7" s="1"/>
  <c r="BV345" i="7"/>
  <c r="CV345" i="7" s="1"/>
  <c r="BV344" i="7"/>
  <c r="CV344" i="7" s="1"/>
  <c r="BV343" i="7"/>
  <c r="CV343" i="7" s="1"/>
  <c r="BV342" i="7"/>
  <c r="CV342" i="7" s="1"/>
  <c r="BV341" i="7"/>
  <c r="CV341" i="7" s="1"/>
  <c r="BV340" i="7"/>
  <c r="BM360" i="7"/>
  <c r="BM359" i="7"/>
  <c r="BM358" i="7"/>
  <c r="BM357" i="7"/>
  <c r="BM356" i="7"/>
  <c r="BM355" i="7"/>
  <c r="BM354" i="7"/>
  <c r="BM353" i="7"/>
  <c r="BM352" i="7"/>
  <c r="BM351" i="7"/>
  <c r="BM350" i="7"/>
  <c r="BM349" i="7"/>
  <c r="BM348" i="7"/>
  <c r="BM347" i="7"/>
  <c r="BM346" i="7"/>
  <c r="BM345" i="7"/>
  <c r="BM344" i="7"/>
  <c r="BM343" i="7"/>
  <c r="BM342" i="7"/>
  <c r="BM341" i="7"/>
  <c r="BM340" i="7"/>
  <c r="BM339" i="7"/>
  <c r="BM338" i="7"/>
  <c r="BM337" i="7"/>
  <c r="BM336" i="7"/>
  <c r="BM335" i="7"/>
  <c r="BM334" i="7"/>
  <c r="BM333" i="7"/>
  <c r="BM332" i="7"/>
  <c r="BM331" i="7"/>
  <c r="BM330" i="7"/>
  <c r="BM329" i="7"/>
  <c r="BM328" i="7"/>
  <c r="BM327" i="7"/>
  <c r="BM326" i="7"/>
  <c r="BM325" i="7"/>
  <c r="BM324" i="7"/>
  <c r="BM323" i="7"/>
  <c r="BM322" i="7"/>
  <c r="BM321" i="7"/>
  <c r="BM320" i="7"/>
  <c r="BM319" i="7"/>
  <c r="BM318" i="7"/>
  <c r="BM317" i="7"/>
  <c r="BM316" i="7"/>
  <c r="CT58" i="7"/>
  <c r="C56" i="7"/>
  <c r="C55" i="7"/>
  <c r="C54" i="7"/>
  <c r="C53" i="7"/>
  <c r="C52" i="7"/>
  <c r="C51" i="7"/>
  <c r="C50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BV303" i="7"/>
  <c r="BV302" i="7"/>
  <c r="BV301" i="7"/>
  <c r="BV300" i="7"/>
  <c r="BV299" i="7"/>
  <c r="BV298" i="7"/>
  <c r="BV297" i="7"/>
  <c r="BV296" i="7"/>
  <c r="BV295" i="7"/>
  <c r="BV294" i="7"/>
  <c r="BV293" i="7"/>
  <c r="BV292" i="7"/>
  <c r="BV291" i="7"/>
  <c r="BV290" i="7"/>
  <c r="BV289" i="7"/>
  <c r="BV288" i="7"/>
  <c r="BV287" i="7"/>
  <c r="BV286" i="7"/>
  <c r="BV285" i="7"/>
  <c r="BV284" i="7"/>
  <c r="BV283" i="7"/>
  <c r="BV282" i="7"/>
  <c r="BV281" i="7"/>
  <c r="BV280" i="7"/>
  <c r="BV279" i="7"/>
  <c r="BV278" i="7"/>
  <c r="BV277" i="7"/>
  <c r="BV276" i="7"/>
  <c r="BV275" i="7"/>
  <c r="BV274" i="7"/>
  <c r="BV273" i="7"/>
  <c r="BV272" i="7"/>
  <c r="BV271" i="7"/>
  <c r="BV270" i="7"/>
  <c r="BV269" i="7"/>
  <c r="BV268" i="7"/>
  <c r="BV267" i="7"/>
  <c r="BV266" i="7"/>
  <c r="BV265" i="7"/>
  <c r="BV264" i="7"/>
  <c r="BV263" i="7"/>
  <c r="BV262" i="7"/>
  <c r="BV261" i="7"/>
  <c r="BV260" i="7"/>
  <c r="BV259" i="7"/>
  <c r="BV258" i="7"/>
  <c r="BV257" i="7"/>
  <c r="BV256" i="7"/>
  <c r="BV255" i="7"/>
  <c r="BV254" i="7"/>
  <c r="BV253" i="7"/>
  <c r="BV252" i="7"/>
  <c r="BV251" i="7"/>
  <c r="BV250" i="7"/>
  <c r="I250" i="7"/>
  <c r="CV189" i="7"/>
  <c r="CV188" i="7"/>
  <c r="CV187" i="7"/>
  <c r="CV186" i="7"/>
  <c r="CV185" i="7"/>
  <c r="BV117" i="7"/>
  <c r="BV140" i="7"/>
  <c r="CV140" i="7" s="1"/>
  <c r="CT70" i="7"/>
  <c r="CI136" i="7"/>
  <c r="BM163" i="7"/>
  <c r="BM162" i="7"/>
  <c r="BM161" i="7"/>
  <c r="BM160" i="7"/>
  <c r="BM159" i="7"/>
  <c r="BM158" i="7"/>
  <c r="BM157" i="7"/>
  <c r="BM155" i="7"/>
  <c r="BM154" i="7"/>
  <c r="BM153" i="7"/>
  <c r="BM152" i="7"/>
  <c r="BM151" i="7"/>
  <c r="BM150" i="7"/>
  <c r="BM149" i="7"/>
  <c r="BM148" i="7"/>
  <c r="BM147" i="7"/>
  <c r="BM146" i="7"/>
  <c r="BM145" i="7"/>
  <c r="BM144" i="7"/>
  <c r="BM143" i="7"/>
  <c r="BM142" i="7"/>
  <c r="BM141" i="7"/>
  <c r="BM140" i="7"/>
  <c r="BM139" i="7"/>
  <c r="BM138" i="7"/>
  <c r="BM137" i="7"/>
  <c r="BM136" i="7"/>
  <c r="BM134" i="7"/>
  <c r="BM133" i="7"/>
  <c r="BM132" i="7"/>
  <c r="BM131" i="7"/>
  <c r="BM130" i="7"/>
  <c r="BM129" i="7"/>
  <c r="BM128" i="7"/>
  <c r="BM127" i="7"/>
  <c r="BM126" i="7"/>
  <c r="BM125" i="7"/>
  <c r="BM124" i="7"/>
  <c r="BM123" i="7"/>
  <c r="BM122" i="7"/>
  <c r="BM121" i="7"/>
  <c r="BM120" i="7"/>
  <c r="BM119" i="7"/>
  <c r="BM118" i="7"/>
  <c r="BM117" i="7"/>
  <c r="BM116" i="7"/>
  <c r="BM115" i="7"/>
  <c r="BM114" i="7"/>
  <c r="BM113" i="7"/>
  <c r="BM112" i="7"/>
  <c r="BM111" i="7"/>
  <c r="BM110" i="7"/>
  <c r="BM109" i="7"/>
  <c r="BM108" i="7"/>
  <c r="BM107" i="7"/>
  <c r="BM106" i="7"/>
  <c r="BM105" i="7"/>
  <c r="BM235" i="7"/>
  <c r="BM234" i="7"/>
  <c r="BM233" i="7"/>
  <c r="BM232" i="7"/>
  <c r="BM231" i="7"/>
  <c r="BM230" i="7"/>
  <c r="BM229" i="7"/>
  <c r="BM228" i="7"/>
  <c r="BM227" i="7"/>
  <c r="BM226" i="7"/>
  <c r="BM225" i="7"/>
  <c r="BM224" i="7"/>
  <c r="BM223" i="7"/>
  <c r="BM222" i="7"/>
  <c r="BM221" i="7"/>
  <c r="BM220" i="7"/>
  <c r="BM219" i="7"/>
  <c r="BM218" i="7"/>
  <c r="BM217" i="7"/>
  <c r="BM216" i="7"/>
  <c r="BM215" i="7"/>
  <c r="BM214" i="7"/>
  <c r="BM213" i="7"/>
  <c r="BM212" i="7"/>
  <c r="BM211" i="7"/>
  <c r="BM210" i="7"/>
  <c r="BM209" i="7"/>
  <c r="BM208" i="7"/>
  <c r="BM207" i="7"/>
  <c r="BM206" i="7"/>
  <c r="BM205" i="7"/>
  <c r="BM204" i="7"/>
  <c r="BM203" i="7"/>
  <c r="BM202" i="7"/>
  <c r="BM201" i="7"/>
  <c r="BM200" i="7"/>
  <c r="BM199" i="7"/>
  <c r="BM198" i="7"/>
  <c r="BM197" i="7"/>
  <c r="BM196" i="7"/>
  <c r="BM195" i="7"/>
  <c r="BM194" i="7"/>
  <c r="BM193" i="7"/>
  <c r="BM192" i="7"/>
  <c r="BM191" i="7"/>
  <c r="BM190" i="7"/>
  <c r="BM189" i="7"/>
  <c r="BM188" i="7"/>
  <c r="BM187" i="7"/>
  <c r="BM186" i="7"/>
  <c r="BM185" i="7"/>
  <c r="BM184" i="7"/>
  <c r="BM183" i="7"/>
  <c r="BM182" i="7"/>
  <c r="BM181" i="7"/>
  <c r="BM180" i="7"/>
  <c r="BM179" i="7"/>
  <c r="BM178" i="7"/>
  <c r="CV231" i="7"/>
  <c r="CV220" i="7"/>
  <c r="CV219" i="7"/>
  <c r="CV218" i="7"/>
  <c r="CV210" i="7"/>
  <c r="CV211" i="7"/>
  <c r="CV204" i="7"/>
  <c r="CV205" i="7"/>
  <c r="CV206" i="7"/>
  <c r="CV208" i="7"/>
  <c r="CV209" i="7"/>
  <c r="CV201" i="7"/>
  <c r="CV202" i="7"/>
  <c r="CV203" i="7"/>
  <c r="CV130" i="7"/>
  <c r="CV129" i="7"/>
  <c r="CV128" i="7"/>
  <c r="CV127" i="7"/>
  <c r="CV126" i="7"/>
  <c r="CV125" i="7"/>
  <c r="CV124" i="7"/>
  <c r="CV123" i="7"/>
  <c r="CV122" i="7"/>
  <c r="CV121" i="7"/>
  <c r="CV120" i="7"/>
  <c r="CV119" i="7"/>
  <c r="CV118" i="7"/>
  <c r="BV339" i="7" l="1"/>
  <c r="BV333" i="7"/>
  <c r="CV333" i="7"/>
  <c r="J178" i="5"/>
  <c r="J189" i="5"/>
  <c r="E34" i="1" l="1"/>
  <c r="E6" i="1"/>
  <c r="CV387" i="7" l="1"/>
  <c r="CV380" i="7"/>
  <c r="CV378" i="7"/>
  <c r="CV377" i="7"/>
  <c r="CV376" i="7"/>
  <c r="CV375" i="7"/>
  <c r="CV374" i="7"/>
  <c r="CV373" i="7"/>
  <c r="CV372" i="7" l="1"/>
  <c r="CV235" i="7"/>
  <c r="CV234" i="7"/>
  <c r="CV233" i="7"/>
  <c r="CV232" i="7"/>
  <c r="CV230" i="7"/>
  <c r="CV229" i="7"/>
  <c r="CV228" i="7"/>
  <c r="CV145" i="7"/>
  <c r="CV144" i="7"/>
  <c r="AU87" i="7" l="1"/>
  <c r="B16" i="3"/>
  <c r="B17" i="3" s="1"/>
  <c r="B18" i="3" s="1"/>
  <c r="F20" i="3"/>
  <c r="I20" i="3" s="1"/>
  <c r="E4" i="1"/>
  <c r="C4" i="1"/>
  <c r="C3" i="1"/>
  <c r="B7" i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I390" i="7"/>
  <c r="I389" i="7"/>
  <c r="I388" i="7"/>
  <c r="I387" i="7"/>
  <c r="I386" i="7"/>
  <c r="I385" i="7"/>
  <c r="I384" i="7"/>
  <c r="I383" i="7"/>
  <c r="I382" i="7"/>
  <c r="I381" i="7"/>
  <c r="I380" i="7"/>
  <c r="BM390" i="7"/>
  <c r="BM389" i="7"/>
  <c r="BM388" i="7"/>
  <c r="BM387" i="7"/>
  <c r="BM386" i="7"/>
  <c r="BM385" i="7"/>
  <c r="BM384" i="7"/>
  <c r="BM383" i="7"/>
  <c r="BM382" i="7"/>
  <c r="BM381" i="7"/>
  <c r="BM380" i="7"/>
  <c r="I378" i="7"/>
  <c r="I377" i="7"/>
  <c r="I376" i="7"/>
  <c r="I375" i="7"/>
  <c r="I374" i="7"/>
  <c r="I373" i="7"/>
  <c r="I372" i="7"/>
  <c r="BM378" i="7"/>
  <c r="BM377" i="7"/>
  <c r="BM376" i="7"/>
  <c r="BM375" i="7"/>
  <c r="BM374" i="7"/>
  <c r="BM373" i="7"/>
  <c r="BM372" i="7"/>
  <c r="BV330" i="7"/>
  <c r="BV331" i="7"/>
  <c r="CV250" i="7"/>
  <c r="CV156" i="7" s="1"/>
  <c r="B19" i="3" l="1"/>
  <c r="B20" i="3" s="1"/>
  <c r="B21" i="3" s="1"/>
  <c r="B22" i="3" s="1"/>
  <c r="B23" i="3" s="1"/>
  <c r="CV184" i="7"/>
  <c r="CV182" i="7"/>
  <c r="CV183" i="7"/>
  <c r="BV133" i="7"/>
  <c r="BV132" i="7"/>
  <c r="BV131" i="7"/>
  <c r="BV116" i="7"/>
  <c r="D106" i="7"/>
  <c r="B24" i="3" l="1"/>
  <c r="B25" i="3" s="1"/>
  <c r="B26" i="3" s="1"/>
  <c r="B27" i="3" s="1"/>
  <c r="B28" i="3" s="1"/>
  <c r="B29" i="3" s="1"/>
  <c r="CV99" i="7"/>
  <c r="CV173" i="7" s="1"/>
  <c r="AD43" i="6" l="1"/>
  <c r="Y43" i="6"/>
  <c r="K43" i="6"/>
  <c r="F43" i="6"/>
  <c r="AH41" i="6"/>
  <c r="O41" i="6"/>
  <c r="AH40" i="6"/>
  <c r="O40" i="6"/>
  <c r="AH39" i="6"/>
  <c r="O39" i="6"/>
  <c r="AH38" i="6"/>
  <c r="O38" i="6"/>
  <c r="AH37" i="6"/>
  <c r="O37" i="6"/>
  <c r="AH36" i="6"/>
  <c r="O36" i="6"/>
  <c r="AH35" i="6"/>
  <c r="O35" i="6"/>
  <c r="AH34" i="6"/>
  <c r="O34" i="6"/>
  <c r="AH33" i="6"/>
  <c r="O33" i="6"/>
  <c r="AH32" i="6"/>
  <c r="O32" i="6"/>
  <c r="AH31" i="6"/>
  <c r="O31" i="6"/>
  <c r="AH30" i="6"/>
  <c r="O30" i="6"/>
  <c r="AD21" i="6"/>
  <c r="Y21" i="6"/>
  <c r="AH21" i="6" s="1"/>
  <c r="O21" i="6"/>
  <c r="K21" i="6"/>
  <c r="F21" i="6"/>
  <c r="AH19" i="6"/>
  <c r="O19" i="6"/>
  <c r="AH18" i="6"/>
  <c r="O18" i="6"/>
  <c r="AH17" i="6"/>
  <c r="O17" i="6"/>
  <c r="AH16" i="6"/>
  <c r="O16" i="6"/>
  <c r="AH15" i="6"/>
  <c r="O15" i="6"/>
  <c r="AH14" i="6"/>
  <c r="O14" i="6"/>
  <c r="AH13" i="6"/>
  <c r="O13" i="6"/>
  <c r="AH12" i="6"/>
  <c r="O12" i="6"/>
  <c r="AH11" i="6"/>
  <c r="O11" i="6"/>
  <c r="AH10" i="6"/>
  <c r="O10" i="6"/>
  <c r="AH9" i="6"/>
  <c r="O9" i="6"/>
  <c r="AH8" i="6"/>
  <c r="O8" i="6"/>
  <c r="J194" i="5"/>
  <c r="J164" i="5"/>
  <c r="J174" i="5" s="1"/>
  <c r="J132" i="5"/>
  <c r="J126" i="5"/>
  <c r="J120" i="5"/>
  <c r="J116" i="5"/>
  <c r="J111" i="5"/>
  <c r="J93" i="5"/>
  <c r="J84" i="5"/>
  <c r="J60" i="5"/>
  <c r="J54" i="5"/>
  <c r="J36" i="5"/>
  <c r="J30" i="5"/>
  <c r="J18" i="5"/>
  <c r="J6" i="5"/>
  <c r="C5" i="5"/>
  <c r="C4" i="5"/>
  <c r="J3" i="5"/>
  <c r="C3" i="5"/>
  <c r="C2" i="5"/>
  <c r="F22" i="4"/>
  <c r="F6" i="4" s="1"/>
  <c r="J188" i="5" s="1"/>
  <c r="F25" i="3"/>
  <c r="I25" i="3" s="1"/>
  <c r="F23" i="3"/>
  <c r="I23" i="3" s="1"/>
  <c r="F22" i="3"/>
  <c r="I22" i="3" s="1"/>
  <c r="F21" i="3"/>
  <c r="I21" i="3" s="1"/>
  <c r="F18" i="3"/>
  <c r="I18" i="3" s="1"/>
  <c r="F17" i="3"/>
  <c r="I17" i="3" s="1"/>
  <c r="F16" i="3"/>
  <c r="I16" i="3" s="1"/>
  <c r="F15" i="3"/>
  <c r="I15" i="3" s="1"/>
  <c r="F12" i="3"/>
  <c r="I12" i="3" s="1"/>
  <c r="F11" i="3"/>
  <c r="I11" i="3" s="1"/>
  <c r="F10" i="3"/>
  <c r="I10" i="3" s="1"/>
  <c r="F7" i="3"/>
  <c r="I7" i="3" s="1"/>
  <c r="H6" i="3"/>
  <c r="G6" i="3"/>
  <c r="E6" i="3"/>
  <c r="H29" i="2"/>
  <c r="H27" i="2"/>
  <c r="H26" i="2"/>
  <c r="H25" i="2"/>
  <c r="H24" i="2"/>
  <c r="L20" i="2"/>
  <c r="N20" i="2" s="1"/>
  <c r="L19" i="2"/>
  <c r="L18" i="2"/>
  <c r="L17" i="2"/>
  <c r="N16" i="2"/>
  <c r="O16" i="2" s="1"/>
  <c r="L16" i="2"/>
  <c r="L15" i="2"/>
  <c r="L14" i="2"/>
  <c r="L13" i="2"/>
  <c r="N13" i="2" s="1"/>
  <c r="N12" i="2"/>
  <c r="O12" i="2" s="1"/>
  <c r="L12" i="2"/>
  <c r="L11" i="2"/>
  <c r="L10" i="2"/>
  <c r="O9" i="2"/>
  <c r="N9" i="2"/>
  <c r="L9" i="2"/>
  <c r="L8" i="2"/>
  <c r="N8" i="2" s="1"/>
  <c r="O8" i="2" s="1"/>
  <c r="L7" i="2"/>
  <c r="O4" i="2"/>
  <c r="I3" i="3" s="1"/>
  <c r="F4" i="4" s="1"/>
  <c r="C4" i="2"/>
  <c r="C3" i="3" s="1"/>
  <c r="C4" i="4" s="1"/>
  <c r="C3" i="2"/>
  <c r="C2" i="3" s="1"/>
  <c r="C3" i="4" s="1"/>
  <c r="CV340" i="7"/>
  <c r="CV339" i="7" s="1"/>
  <c r="CV338" i="7"/>
  <c r="CV331" i="7"/>
  <c r="CV330" i="7"/>
  <c r="BV329" i="7"/>
  <c r="CV329" i="7" s="1"/>
  <c r="BV328" i="7"/>
  <c r="CV328" i="7" s="1"/>
  <c r="BV327" i="7"/>
  <c r="CV327" i="7" s="1"/>
  <c r="BV326" i="7"/>
  <c r="CV326" i="7" s="1"/>
  <c r="BV325" i="7"/>
  <c r="CV325" i="7" s="1"/>
  <c r="BV324" i="7"/>
  <c r="CV324" i="7" s="1"/>
  <c r="BV323" i="7"/>
  <c r="CV323" i="7" s="1"/>
  <c r="BV322" i="7"/>
  <c r="CV322" i="7" s="1"/>
  <c r="BV320" i="7"/>
  <c r="CV320" i="7" s="1"/>
  <c r="CI319" i="7"/>
  <c r="BV318" i="7"/>
  <c r="CV318" i="7" s="1"/>
  <c r="BV317" i="7"/>
  <c r="CV317" i="7" s="1"/>
  <c r="D317" i="7"/>
  <c r="D318" i="7" s="1"/>
  <c r="D319" i="7" s="1"/>
  <c r="D320" i="7" s="1"/>
  <c r="D321" i="7" s="1"/>
  <c r="D322" i="7" s="1"/>
  <c r="D323" i="7" s="1"/>
  <c r="D324" i="7" s="1"/>
  <c r="D325" i="7" s="1"/>
  <c r="D326" i="7" s="1"/>
  <c r="D327" i="7" s="1"/>
  <c r="D328" i="7" s="1"/>
  <c r="D329" i="7" s="1"/>
  <c r="D330" i="7" s="1"/>
  <c r="D331" i="7" s="1"/>
  <c r="D332" i="7" s="1"/>
  <c r="D333" i="7" s="1"/>
  <c r="D334" i="7" s="1"/>
  <c r="D335" i="7" s="1"/>
  <c r="D336" i="7" s="1"/>
  <c r="D337" i="7" s="1"/>
  <c r="D338" i="7" s="1"/>
  <c r="D341" i="7" s="1"/>
  <c r="D342" i="7" s="1"/>
  <c r="D343" i="7" s="1"/>
  <c r="D344" i="7" s="1"/>
  <c r="D345" i="7" s="1"/>
  <c r="D346" i="7" s="1"/>
  <c r="D347" i="7" s="1"/>
  <c r="D348" i="7" s="1"/>
  <c r="D349" i="7" s="1"/>
  <c r="D350" i="7" s="1"/>
  <c r="D351" i="7" s="1"/>
  <c r="D352" i="7" s="1"/>
  <c r="D353" i="7" s="1"/>
  <c r="D354" i="7" s="1"/>
  <c r="D355" i="7" s="1"/>
  <c r="D356" i="7" s="1"/>
  <c r="D357" i="7" s="1"/>
  <c r="D358" i="7" s="1"/>
  <c r="D359" i="7" s="1"/>
  <c r="D360" i="7" s="1"/>
  <c r="D372" i="7" s="1"/>
  <c r="CI316" i="7"/>
  <c r="I311" i="7"/>
  <c r="D251" i="7"/>
  <c r="D252" i="7" s="1"/>
  <c r="D253" i="7" s="1"/>
  <c r="D254" i="7" s="1"/>
  <c r="D255" i="7" s="1"/>
  <c r="D256" i="7" s="1"/>
  <c r="D257" i="7" s="1"/>
  <c r="D258" i="7" s="1"/>
  <c r="D259" i="7" s="1"/>
  <c r="D260" i="7" s="1"/>
  <c r="D261" i="7" s="1"/>
  <c r="D262" i="7" s="1"/>
  <c r="D263" i="7" s="1"/>
  <c r="D264" i="7" s="1"/>
  <c r="D265" i="7" s="1"/>
  <c r="D266" i="7" s="1"/>
  <c r="D267" i="7" s="1"/>
  <c r="D268" i="7" s="1"/>
  <c r="D269" i="7" s="1"/>
  <c r="D270" i="7" s="1"/>
  <c r="D271" i="7" s="1"/>
  <c r="D272" i="7" s="1"/>
  <c r="D273" i="7" s="1"/>
  <c r="D274" i="7" s="1"/>
  <c r="D275" i="7" s="1"/>
  <c r="D276" i="7" s="1"/>
  <c r="D277" i="7" s="1"/>
  <c r="D278" i="7" s="1"/>
  <c r="D279" i="7" s="1"/>
  <c r="D280" i="7" s="1"/>
  <c r="D281" i="7" s="1"/>
  <c r="D282" i="7" s="1"/>
  <c r="D283" i="7" s="1"/>
  <c r="D284" i="7" s="1"/>
  <c r="D285" i="7" s="1"/>
  <c r="D286" i="7" s="1"/>
  <c r="D287" i="7" s="1"/>
  <c r="D288" i="7" s="1"/>
  <c r="D289" i="7" s="1"/>
  <c r="D290" i="7" s="1"/>
  <c r="D291" i="7" s="1"/>
  <c r="D292" i="7" s="1"/>
  <c r="D293" i="7" s="1"/>
  <c r="D294" i="7" s="1"/>
  <c r="D295" i="7" s="1"/>
  <c r="D296" i="7" s="1"/>
  <c r="D297" i="7" s="1"/>
  <c r="D298" i="7" s="1"/>
  <c r="D299" i="7" s="1"/>
  <c r="D300" i="7" s="1"/>
  <c r="D301" i="7" s="1"/>
  <c r="D302" i="7" s="1"/>
  <c r="D303" i="7" s="1"/>
  <c r="CV207" i="7"/>
  <c r="CV190" i="7"/>
  <c r="CV181" i="7"/>
  <c r="CV180" i="7"/>
  <c r="CV179" i="7"/>
  <c r="CV178" i="7" s="1"/>
  <c r="CI178" i="7"/>
  <c r="CV245" i="7"/>
  <c r="CV310" i="7" s="1"/>
  <c r="CV367" i="7" s="1"/>
  <c r="BA164" i="7"/>
  <c r="F164" i="7"/>
  <c r="BV139" i="7"/>
  <c r="BV138" i="7"/>
  <c r="CV138" i="7" s="1"/>
  <c r="BV137" i="7"/>
  <c r="CV133" i="7"/>
  <c r="CV132" i="7"/>
  <c r="CV131" i="7"/>
  <c r="CV117" i="7"/>
  <c r="CV116" i="7"/>
  <c r="CV115" i="7"/>
  <c r="CV114" i="7"/>
  <c r="CV113" i="7"/>
  <c r="BV112" i="7"/>
  <c r="CV111" i="7"/>
  <c r="CV110" i="7"/>
  <c r="CV109" i="7"/>
  <c r="CV108" i="7"/>
  <c r="CV107" i="7"/>
  <c r="D107" i="7"/>
  <c r="D108" i="7" s="1"/>
  <c r="D109" i="7" s="1"/>
  <c r="D110" i="7" s="1"/>
  <c r="D111" i="7" s="1"/>
  <c r="D112" i="7" s="1"/>
  <c r="D113" i="7" s="1"/>
  <c r="D114" i="7" s="1"/>
  <c r="D115" i="7" s="1"/>
  <c r="D116" i="7" s="1"/>
  <c r="D117" i="7" s="1"/>
  <c r="CI106" i="7"/>
  <c r="CI134" i="7" s="1"/>
  <c r="CI141" i="7" s="1"/>
  <c r="I100" i="7"/>
  <c r="I99" i="7"/>
  <c r="I173" i="7" s="1"/>
  <c r="I245" i="7" s="1"/>
  <c r="I310" i="7" s="1"/>
  <c r="I367" i="7" s="1"/>
  <c r="I98" i="7"/>
  <c r="I172" i="7" s="1"/>
  <c r="I244" i="7" s="1"/>
  <c r="I309" i="7" s="1"/>
  <c r="I366" i="7" s="1"/>
  <c r="CT32" i="7"/>
  <c r="G198" i="5" l="1"/>
  <c r="C110" i="5"/>
  <c r="C163" i="5"/>
  <c r="C53" i="5"/>
  <c r="J110" i="5"/>
  <c r="J163" i="5"/>
  <c r="J53" i="5"/>
  <c r="C198" i="5"/>
  <c r="C52" i="5"/>
  <c r="C109" i="5"/>
  <c r="C162" i="5"/>
  <c r="CV137" i="7"/>
  <c r="BV136" i="7"/>
  <c r="CV112" i="7"/>
  <c r="CV106" i="7" s="1"/>
  <c r="CT60" i="7" s="1"/>
  <c r="BV106" i="7"/>
  <c r="D118" i="7"/>
  <c r="D119" i="7" s="1"/>
  <c r="D120" i="7" s="1"/>
  <c r="D121" i="7" s="1"/>
  <c r="D122" i="7" s="1"/>
  <c r="D123" i="7" s="1"/>
  <c r="D124" i="7" s="1"/>
  <c r="D125" i="7" s="1"/>
  <c r="D126" i="7" s="1"/>
  <c r="D127" i="7" s="1"/>
  <c r="D128" i="7" s="1"/>
  <c r="D129" i="7" s="1"/>
  <c r="D130" i="7" s="1"/>
  <c r="D131" i="7" s="1"/>
  <c r="D132" i="7" s="1"/>
  <c r="D133" i="7" s="1"/>
  <c r="D134" i="7" s="1"/>
  <c r="D136" i="7" s="1"/>
  <c r="D137" i="7" s="1"/>
  <c r="D138" i="7" s="1"/>
  <c r="D139" i="7" s="1"/>
  <c r="L21" i="2"/>
  <c r="O13" i="2"/>
  <c r="O43" i="6"/>
  <c r="N17" i="2"/>
  <c r="O17" i="2" s="1"/>
  <c r="H28" i="2"/>
  <c r="J144" i="5"/>
  <c r="J175" i="5" s="1"/>
  <c r="J177" i="5" s="1"/>
  <c r="AH43" i="6"/>
  <c r="O18" i="2"/>
  <c r="O19" i="2"/>
  <c r="N19" i="2"/>
  <c r="O20" i="2"/>
  <c r="N7" i="2"/>
  <c r="O7" i="2" s="1"/>
  <c r="N11" i="2"/>
  <c r="O11" i="2" s="1"/>
  <c r="N15" i="2"/>
  <c r="O15" i="2" s="1"/>
  <c r="N10" i="2"/>
  <c r="O10" i="2" s="1"/>
  <c r="N14" i="2"/>
  <c r="O14" i="2" s="1"/>
  <c r="N18" i="2"/>
  <c r="F6" i="3"/>
  <c r="I6" i="3"/>
  <c r="CV139" i="7"/>
  <c r="CV316" i="7"/>
  <c r="AU81" i="7"/>
  <c r="CT34" i="7"/>
  <c r="CT59" i="7" s="1"/>
  <c r="BA20" i="7"/>
  <c r="CI332" i="7"/>
  <c r="CI360" i="7" s="1"/>
  <c r="BV316" i="7"/>
  <c r="CT67" i="7" l="1"/>
  <c r="CT72" i="7" s="1"/>
  <c r="CT77" i="7" s="1"/>
  <c r="BZ79" i="7" s="1"/>
  <c r="CV136" i="7"/>
  <c r="D140" i="7"/>
  <c r="D141" i="7" s="1"/>
  <c r="D142" i="7" s="1"/>
  <c r="D143" i="7" s="1"/>
  <c r="D144" i="7" s="1"/>
  <c r="D145" i="7" s="1"/>
  <c r="D146" i="7" s="1"/>
  <c r="D147" i="7" s="1"/>
  <c r="D148" i="7" s="1"/>
  <c r="D149" i="7" s="1"/>
  <c r="D150" i="7" s="1"/>
  <c r="D151" i="7" s="1"/>
  <c r="D152" i="7" s="1"/>
  <c r="D153" i="7" s="1"/>
  <c r="D154" i="7" s="1"/>
  <c r="D155" i="7" s="1"/>
  <c r="D156" i="7" s="1"/>
  <c r="O21" i="2"/>
  <c r="N21" i="2"/>
  <c r="BV105" i="7"/>
  <c r="BV134" i="7" s="1"/>
  <c r="BV321" i="7"/>
  <c r="BA32" i="7"/>
  <c r="AU89" i="7"/>
  <c r="AU79" i="7" l="1"/>
  <c r="CV134" i="7"/>
  <c r="CV141" i="7" s="1"/>
  <c r="BV141" i="7"/>
  <c r="D373" i="7"/>
  <c r="D374" i="7" s="1"/>
  <c r="D375" i="7" s="1"/>
  <c r="D376" i="7" s="1"/>
  <c r="D377" i="7" s="1"/>
  <c r="D378" i="7" s="1"/>
  <c r="D380" i="7" s="1"/>
  <c r="D381" i="7" s="1"/>
  <c r="D382" i="7" s="1"/>
  <c r="D383" i="7" s="1"/>
  <c r="D384" i="7" s="1"/>
  <c r="D385" i="7" s="1"/>
  <c r="D386" i="7" s="1"/>
  <c r="D387" i="7" s="1"/>
  <c r="D388" i="7" s="1"/>
  <c r="D389" i="7" s="1"/>
  <c r="D390" i="7" s="1"/>
  <c r="D157" i="7"/>
  <c r="D158" i="7" s="1"/>
  <c r="D159" i="7" s="1"/>
  <c r="D160" i="7" s="1"/>
  <c r="CV321" i="7"/>
  <c r="BV319" i="7"/>
  <c r="CT89" i="7"/>
  <c r="CV143" i="7" l="1"/>
  <c r="CV148" i="7" s="1"/>
  <c r="CT83" i="7"/>
  <c r="CV142" i="7" s="1"/>
  <c r="CV160" i="7" s="1"/>
  <c r="AJ79" i="7"/>
  <c r="D161" i="7"/>
  <c r="D162" i="7" s="1"/>
  <c r="D163" i="7" s="1"/>
  <c r="CV319" i="7"/>
  <c r="CV332" i="7" s="1"/>
  <c r="CV360" i="7" s="1"/>
  <c r="BV332" i="7"/>
  <c r="BV360" i="7" s="1"/>
  <c r="CT91" i="7" l="1"/>
  <c r="CV158" i="7"/>
  <c r="CV159" i="7"/>
  <c r="D178" i="7"/>
  <c r="D179" i="7" s="1"/>
  <c r="D180" i="7" s="1"/>
  <c r="D181" i="7" s="1"/>
  <c r="D182" i="7" s="1"/>
  <c r="D183" i="7" s="1"/>
  <c r="D184" i="7" s="1"/>
  <c r="D185" i="7" l="1"/>
  <c r="D186" i="7" s="1"/>
  <c r="D187" i="7" s="1"/>
  <c r="D188" i="7" s="1"/>
  <c r="D189" i="7" l="1"/>
  <c r="D190" i="7" s="1"/>
  <c r="D191" i="7" s="1"/>
  <c r="D192" i="7" l="1"/>
  <c r="D193" i="7" s="1"/>
  <c r="D194" i="7" s="1"/>
  <c r="D195" i="7" s="1"/>
  <c r="D196" i="7" s="1"/>
  <c r="D197" i="7" s="1"/>
  <c r="D198" i="7" s="1"/>
  <c r="D199" i="7" s="1"/>
  <c r="D200" i="7" s="1"/>
  <c r="D201" i="7" s="1"/>
  <c r="D202" i="7" l="1"/>
  <c r="D203" i="7" s="1"/>
  <c r="D204" i="7" l="1"/>
  <c r="D205" i="7" s="1"/>
  <c r="D206" i="7" s="1"/>
  <c r="D207" i="7" s="1"/>
  <c r="D208" i="7" s="1"/>
  <c r="D209" i="7" l="1"/>
  <c r="D210" i="7" l="1"/>
  <c r="D211" i="7" s="1"/>
  <c r="D212" i="7" s="1"/>
  <c r="D213" i="7" s="1"/>
  <c r="D214" i="7" s="1"/>
  <c r="D215" i="7" s="1"/>
  <c r="D216" i="7" s="1"/>
  <c r="D217" i="7" s="1"/>
  <c r="D218" i="7" s="1"/>
  <c r="D219" i="7" s="1"/>
  <c r="D220" i="7" s="1"/>
  <c r="D221" i="7" s="1"/>
  <c r="D222" i="7" s="1"/>
  <c r="D223" i="7" s="1"/>
  <c r="D224" i="7" s="1"/>
  <c r="D225" i="7" l="1"/>
  <c r="D226" i="7" s="1"/>
  <c r="D227" i="7" l="1"/>
  <c r="D228" i="7" s="1"/>
  <c r="D229" i="7" s="1"/>
  <c r="D230" i="7" s="1"/>
  <c r="D231" i="7" s="1"/>
  <c r="D232" i="7" l="1"/>
  <c r="D233" i="7" s="1"/>
  <c r="D234" i="7" s="1"/>
  <c r="D235" i="7" s="1"/>
  <c r="D236" i="7" s="1"/>
  <c r="D237" i="7" s="1"/>
</calcChain>
</file>

<file path=xl/sharedStrings.xml><?xml version="1.0" encoding="utf-8"?>
<sst xmlns="http://schemas.openxmlformats.org/spreadsheetml/2006/main" count="1168" uniqueCount="638">
  <si>
    <t>Annex-C</t>
  </si>
  <si>
    <t>Inadmissible / Admissible Deductions</t>
  </si>
  <si>
    <t>Name*</t>
  </si>
  <si>
    <t>Tax Year</t>
  </si>
  <si>
    <t>CNIC*</t>
  </si>
  <si>
    <t>NTN*</t>
  </si>
  <si>
    <t>Sr.</t>
  </si>
  <si>
    <t>Description</t>
  </si>
  <si>
    <t>Code</t>
  </si>
  <si>
    <t>Amount</t>
  </si>
  <si>
    <t>Inadmissible Deductions</t>
  </si>
  <si>
    <t>Add Backs u/s 29(2) Provision for Doubtful Debts</t>
  </si>
  <si>
    <t>`</t>
  </si>
  <si>
    <t>Add Backs Provision for Obsolete Stocks / Stores / Spares / Fixed Assets</t>
  </si>
  <si>
    <t>Add Backs u/s 21(a) Cess / Rate / Tax levied on Profits / Gains</t>
  </si>
  <si>
    <t>Add Backs u/s 21(c) Payments liable to deduction of tax at source but tax not deducted / paid</t>
  </si>
  <si>
    <t>Add Backs u/s 21(d) Entertainment Expenditure above prescribed limit</t>
  </si>
  <si>
    <t>Add Backs u/s 21(e) Contributons to Unrecognized / Unapproved Funds</t>
  </si>
  <si>
    <t>Add Backs u/s 21(f) Contributons to Funds not under effective arrangement for deduction of tax at source</t>
  </si>
  <si>
    <t>Add Backs u/s 21(g) Fine / penalty for violation of any law / rule / regulation</t>
  </si>
  <si>
    <t>Add Backs u/s 21(h) Personal Expenditure</t>
  </si>
  <si>
    <t>Add Backs u/s 21(j) Profit on Debt / Brokerage / Commission / Salary / Remuneration paid by an AOP to its Member</t>
  </si>
  <si>
    <t>Add Backs u/s 21(l) Expenditure under a single account head exceeding prescribed amount not paid through prescribed mode</t>
  </si>
  <si>
    <t>Add Backs u/s 21(m) Salary exceeding prescribed amount not paid through prescribed mode</t>
  </si>
  <si>
    <t>Add Backs u/s 21(n) Capital Expenditure</t>
  </si>
  <si>
    <t>Add Backs u/s 67(1) Expenditure attributable to Non-Business Income</t>
  </si>
  <si>
    <t>Add Backs u/s 28(1)(b) Lease Rental not admissible</t>
  </si>
  <si>
    <t>Add Backs Tax Gain on Sale of Intangibles</t>
  </si>
  <si>
    <t>Add Backs Tax Gain on Sale of Assets</t>
  </si>
  <si>
    <t>Add Backs Pre-Commencement Expenditure / Deferred Cost</t>
  </si>
  <si>
    <t>Add Backs Accounting (Loss) on Sale of Intangibles</t>
  </si>
  <si>
    <t>Add Backs Accounting (Loss) on Sale of Assets</t>
  </si>
  <si>
    <t>Add Backs Accounting Amortization</t>
  </si>
  <si>
    <t>Other Inadmissible Deductions</t>
  </si>
  <si>
    <t>Admissible Deductions</t>
  </si>
  <si>
    <t>Accounting Gain on Sale of Intangibles</t>
  </si>
  <si>
    <t>Accounting Gain on Sale of Assets</t>
  </si>
  <si>
    <t>Tax (Loss) on Sale of Intangibles</t>
  </si>
  <si>
    <t>Tax (Loss) on Sale of Assets</t>
  </si>
  <si>
    <t>Other Admissible Deductions</t>
  </si>
  <si>
    <t>Signature:</t>
  </si>
  <si>
    <t>Date:</t>
  </si>
  <si>
    <t>Annex-D</t>
  </si>
  <si>
    <t>Depreciation, Initial Allowance, Amortization</t>
  </si>
  <si>
    <t>WDV (BF)</t>
  </si>
  <si>
    <t>Deletion</t>
  </si>
  <si>
    <t>Addition (Used Previously in Pakistan)</t>
  </si>
  <si>
    <t>Extent of Use</t>
  </si>
  <si>
    <t>Addition (New)</t>
  </si>
  <si>
    <t>Rate</t>
  </si>
  <si>
    <t>Initial Allowance</t>
  </si>
  <si>
    <t>Depreciation</t>
  </si>
  <si>
    <t>WDV (CF)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</si>
  <si>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</si>
  <si>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</si>
  <si>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</si>
  <si>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</si>
  <si>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</si>
  <si>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</si>
  <si>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</si>
  <si>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</si>
  <si>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</si>
  <si>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Building (all types)</t>
  </si>
  <si>
    <t>Ramp for Disabled Persons</t>
  </si>
  <si>
    <t>Plant / Machinery (not otherwise specified)</t>
  </si>
  <si>
    <t>Computer Hardware / Allied Items / Equipment used in manufacture of IT products</t>
  </si>
  <si>
    <t>Furniture (including fittings)</t>
  </si>
  <si>
    <t>Technical / Professional Books</t>
  </si>
  <si>
    <t>Below ground installations of mineral oil concerns</t>
  </si>
  <si>
    <t>Offshore Installations of mineral oil concerns</t>
  </si>
  <si>
    <t>Office Equipment</t>
  </si>
  <si>
    <t>Machinery / Equipment eligible for 1st year Allowance</t>
  </si>
  <si>
    <t>Motor Vehicle (not plying for hire)</t>
  </si>
  <si>
    <t>Motor Vehicle (plying for hire)</t>
  </si>
  <si>
    <t>Ships</t>
  </si>
  <si>
    <t>Aircrafts / Aero Engines</t>
  </si>
  <si>
    <t>Tax Depreciation / Initial Allowance for Current Year [Transfer to Sr.56 Annex-B]</t>
  </si>
  <si>
    <t>100%</t>
  </si>
  <si>
    <t>Amortization</t>
  </si>
  <si>
    <t>Useful Years</t>
  </si>
  <si>
    <t>Original Cost / Expenditure</t>
  </si>
  <si>
    <t>Intangible</t>
  </si>
  <si>
    <t>Expenditure providing Long Term Advantage / Benefit</t>
  </si>
  <si>
    <t>Tax Amortization for Current Year [Transfer to Sr.55 Annex-B]</t>
  </si>
  <si>
    <t>Pre-Commencement Expenditure @20%</t>
  </si>
  <si>
    <t>Annex-E</t>
  </si>
  <si>
    <t>Receipts / Value</t>
  </si>
  <si>
    <t>Tax Collectible / Deductible</t>
  </si>
  <si>
    <t>Attributable Taxable Income</t>
  </si>
  <si>
    <t>Tax on Attributable Taxable Income</t>
  </si>
  <si>
    <t>Minimum Tax Chargeable</t>
  </si>
  <si>
    <t>Payments for Services u/s 153(1)(b) @2%</t>
  </si>
  <si>
    <t>Final Tax Chargeable</t>
  </si>
  <si>
    <t>Option out of FTR</t>
  </si>
  <si>
    <t>Import u/s 148 @1%</t>
  </si>
  <si>
    <t>Import u/s 148 @2%</t>
  </si>
  <si>
    <t>Import u/s 148 @3%</t>
  </si>
  <si>
    <t>Import u/s 148 @5.5%</t>
  </si>
  <si>
    <t>Payment for Goods u/s 153(1)(a) @1%</t>
  </si>
  <si>
    <t>Payment for Goods u/s 153(1)(a) @1.5%</t>
  </si>
  <si>
    <t>Export Proceeds u/s 154 @1%</t>
  </si>
  <si>
    <t>Foreign Indenting Commission u/s 154(2) @5%</t>
  </si>
  <si>
    <t>Annex-F</t>
  </si>
  <si>
    <t>Personal Expenses</t>
  </si>
  <si>
    <t>Expenses [Sum of 2 to 16 minus 17]</t>
  </si>
  <si>
    <t>Rent</t>
  </si>
  <si>
    <t>Rates / Taxes / Charge / Cess</t>
  </si>
  <si>
    <t>Vehicle Running / Maintenence</t>
  </si>
  <si>
    <t>Travelling</t>
  </si>
  <si>
    <t>Electricity</t>
  </si>
  <si>
    <t>Water</t>
  </si>
  <si>
    <t>Gas</t>
  </si>
  <si>
    <t>Telephone</t>
  </si>
  <si>
    <t>Insurance / Security</t>
  </si>
  <si>
    <t>Medical</t>
  </si>
  <si>
    <t>Educational</t>
  </si>
  <si>
    <t>Club</t>
  </si>
  <si>
    <t>Functions / Gatherings (Children Marriage, etc.)</t>
  </si>
  <si>
    <t>Donation, Zakat, Annuity, Profit on Debt, Life Insurance, etc.</t>
  </si>
  <si>
    <t>Other Personal / Household Expenses</t>
  </si>
  <si>
    <t>Contribution in Expenses by Family Members [Sum of 18 to 21]</t>
  </si>
  <si>
    <t>CNIC No.</t>
  </si>
  <si>
    <t>WEALTH STATEMENT UNDER SECTION 116 OF THE INCOME TAX ORDINANCE, 2001</t>
  </si>
  <si>
    <t>Residence Address*</t>
  </si>
  <si>
    <t>Business Address*</t>
  </si>
  <si>
    <t>Agricultural Property</t>
  </si>
  <si>
    <t>1</t>
  </si>
  <si>
    <t>Agricultural Property [Sum of 1 i to 1 x]</t>
  </si>
  <si>
    <r>
      <t xml:space="preserve">Form </t>
    </r>
    <r>
      <rPr>
        <i/>
        <sz val="10"/>
        <rFont val="Arial"/>
        <family val="2"/>
      </rPr>
      <t>(Irrigated / Unirrigated / Uncultivable)</t>
    </r>
  </si>
  <si>
    <t>Mauza / Village / Chak No.</t>
  </si>
  <si>
    <t>Tehsil</t>
  </si>
  <si>
    <t>District</t>
  </si>
  <si>
    <t>Area
(Acre)</t>
  </si>
  <si>
    <t>Share %</t>
  </si>
  <si>
    <t>Value at Cost</t>
  </si>
  <si>
    <t>i</t>
  </si>
  <si>
    <t>ii</t>
  </si>
  <si>
    <t>iii</t>
  </si>
  <si>
    <t>iv</t>
  </si>
  <si>
    <t>v</t>
  </si>
  <si>
    <t>Residential, Commercial, Industrial Property</t>
  </si>
  <si>
    <t>2</t>
  </si>
  <si>
    <t>Residential, Commercial, Industrial Property (Non-Business) [Sum of 2 i to 2 x]</t>
  </si>
  <si>
    <t>Form (House, Flat, Shop, Plaza, Factory, Workshop, etc.)</t>
  </si>
  <si>
    <t>Unit No. / Complex / Street / Block / Sector</t>
  </si>
  <si>
    <t>Area / Locality / Road</t>
  </si>
  <si>
    <t>City</t>
  </si>
  <si>
    <t>Area
(Marla / sq. yd.)</t>
  </si>
  <si>
    <t>Business Capital</t>
  </si>
  <si>
    <t>3</t>
  </si>
  <si>
    <t>Enter name, share percentage &amp; capital amount in each AOP</t>
  </si>
  <si>
    <t>Enter consolidated capital amount of all Sole Proprietorships</t>
  </si>
  <si>
    <t>Equipment</t>
  </si>
  <si>
    <t>4</t>
  </si>
  <si>
    <t>Equipment, etc. (Non-Business) [Sum of 4 i to 4 iv]</t>
  </si>
  <si>
    <t>Animal</t>
  </si>
  <si>
    <t>5</t>
  </si>
  <si>
    <t>Animal (Non-Business) [Sum of 5 i to 5 iv]</t>
  </si>
  <si>
    <t>Livestock</t>
  </si>
  <si>
    <t>Pet</t>
  </si>
  <si>
    <t>Investment</t>
  </si>
  <si>
    <t>6</t>
  </si>
  <si>
    <t>Investment (Non-Business) [Sum of 6 i to 6 xiii]</t>
  </si>
  <si>
    <t>Form</t>
  </si>
  <si>
    <t>Institution Name / Individual CNIC</t>
  </si>
  <si>
    <t>Account</t>
  </si>
  <si>
    <t>Annuity</t>
  </si>
  <si>
    <t>Bond</t>
  </si>
  <si>
    <t>Certificate</t>
  </si>
  <si>
    <t>Debenture</t>
  </si>
  <si>
    <t>vi</t>
  </si>
  <si>
    <t>Deposit</t>
  </si>
  <si>
    <t>vii</t>
  </si>
  <si>
    <t>Instrument</t>
  </si>
  <si>
    <t>viii</t>
  </si>
  <si>
    <t>Insurance Policy</t>
  </si>
  <si>
    <t>ix</t>
  </si>
  <si>
    <t>Security</t>
  </si>
  <si>
    <t>x</t>
  </si>
  <si>
    <t>Stock / Share</t>
  </si>
  <si>
    <t>xi</t>
  </si>
  <si>
    <t>Unit</t>
  </si>
  <si>
    <t>xii</t>
  </si>
  <si>
    <t>Others</t>
  </si>
  <si>
    <t>Signatures:</t>
  </si>
  <si>
    <t>Debt</t>
  </si>
  <si>
    <t>7</t>
  </si>
  <si>
    <t>Debt (Non-Business) [Sum of 7 i to 7 vii]</t>
  </si>
  <si>
    <t>No.</t>
  </si>
  <si>
    <t>Advance</t>
  </si>
  <si>
    <t>Prepayment</t>
  </si>
  <si>
    <t>Receivable</t>
  </si>
  <si>
    <t>Motor Vehicle</t>
  </si>
  <si>
    <t>8</t>
  </si>
  <si>
    <t>Motor Vehicle (Non-Business) [Sum of 8 i to 8 viii]</t>
  </si>
  <si>
    <r>
      <t xml:space="preserve">Form
</t>
    </r>
    <r>
      <rPr>
        <i/>
        <sz val="9"/>
        <rFont val="Arial"/>
        <family val="2"/>
      </rPr>
      <t>(Car, Jeep, Motor Cycle, Scooter, Van)</t>
    </r>
  </si>
  <si>
    <t>E&amp;TD Registration No.</t>
  </si>
  <si>
    <t>Maker</t>
  </si>
  <si>
    <t>Capacity</t>
  </si>
  <si>
    <t>Precious Posession</t>
  </si>
  <si>
    <t>9</t>
  </si>
  <si>
    <t>Precious Possession [Sum of 9 i to 9 iii]</t>
  </si>
  <si>
    <t>Antique / Artifact</t>
  </si>
  <si>
    <t>Jewelry / Ornament / Metal / Stone</t>
  </si>
  <si>
    <t>Others (Specify)</t>
  </si>
  <si>
    <t>Household Effect</t>
  </si>
  <si>
    <t>10</t>
  </si>
  <si>
    <t>Household Effect [Sum of 10 i to 10 iv]</t>
  </si>
  <si>
    <t>Unspecified</t>
  </si>
  <si>
    <t>Personal Item</t>
  </si>
  <si>
    <t>11</t>
  </si>
  <si>
    <t>Personal Item [Sum of 11 i to 11 iv] *</t>
  </si>
  <si>
    <t>12</t>
  </si>
  <si>
    <t>Cash in Hand / Cash at Bank (Non-business) [Sum of 12 i to 12 x]</t>
  </si>
  <si>
    <t>Notes &amp; Coins</t>
  </si>
  <si>
    <t>Any Other Asset</t>
  </si>
  <si>
    <t>13</t>
  </si>
  <si>
    <t>Assets in Others' Name</t>
  </si>
  <si>
    <t>14</t>
  </si>
  <si>
    <t>Assets in Others' Name [Sum of 14 i to 14 iv]</t>
  </si>
  <si>
    <t>15</t>
  </si>
  <si>
    <t>Loan</t>
  </si>
  <si>
    <t>16</t>
  </si>
  <si>
    <t>Loan [Sum of 16 i to 16 viii]</t>
  </si>
  <si>
    <t>Creditor's NTN / CNIC</t>
  </si>
  <si>
    <t>Creditor's Name</t>
  </si>
  <si>
    <t>Borrowing</t>
  </si>
  <si>
    <t>Credit</t>
  </si>
  <si>
    <t>Mortgage</t>
  </si>
  <si>
    <t>Overdraft</t>
  </si>
  <si>
    <t>Payable</t>
  </si>
  <si>
    <t>Reconciliation of Net Assets</t>
  </si>
  <si>
    <t>Foreign Remittance</t>
  </si>
  <si>
    <t>Inheritance</t>
  </si>
  <si>
    <t>Gift</t>
  </si>
  <si>
    <t>Gain on Disposal of Assets, excluding Capital Gain on Immovable Property</t>
  </si>
  <si>
    <t>Personal Expenses [Transfer from Sr.1 Annex-F]</t>
  </si>
  <si>
    <t>Loss on Disposal of Assets</t>
  </si>
  <si>
    <t>Disposed Assets</t>
  </si>
  <si>
    <t>Verification</t>
  </si>
  <si>
    <t xml:space="preserve">I, </t>
  </si>
  <si>
    <t>, CNIC No.</t>
  </si>
  <si>
    <t>, in my capacity as Self /</t>
  </si>
  <si>
    <t>Telephone No.</t>
  </si>
  <si>
    <t>Consumer Name:</t>
  </si>
  <si>
    <t>DATE</t>
  </si>
  <si>
    <t>TOTAL</t>
  </si>
  <si>
    <t>TAX</t>
  </si>
  <si>
    <t>NET</t>
  </si>
  <si>
    <t/>
  </si>
  <si>
    <t>PROFIT &amp; LOSS ACCOUNT</t>
  </si>
  <si>
    <t>" Fill only blank yellow fields "</t>
  </si>
  <si>
    <t>Status (I or A)</t>
  </si>
  <si>
    <t>Res. Status</t>
  </si>
  <si>
    <t>Opening Stock</t>
  </si>
  <si>
    <t>Rs.</t>
  </si>
  <si>
    <t>Selling Expenses</t>
  </si>
  <si>
    <t>Net Purchases</t>
  </si>
  <si>
    <t>Salaries, Wages</t>
  </si>
  <si>
    <t>Fuel</t>
  </si>
  <si>
    <t>Power</t>
  </si>
  <si>
    <t>Stores/Spares</t>
  </si>
  <si>
    <t>Repair &amp; maintenance</t>
  </si>
  <si>
    <t>Other Direct Expenses</t>
  </si>
  <si>
    <t>Accounting Amortization</t>
  </si>
  <si>
    <t>Fill Annex-A</t>
  </si>
  <si>
    <t>Accounting Depreciation</t>
  </si>
  <si>
    <t>Gross Profit</t>
  </si>
  <si>
    <t>Closing Stock</t>
  </si>
  <si>
    <t>Less Expenses:</t>
  </si>
  <si>
    <t>Other Receipts</t>
  </si>
  <si>
    <t>Rates / Taxes / Cess</t>
  </si>
  <si>
    <t>Salaries / Wages / Perquisites / Benefits</t>
  </si>
  <si>
    <t>Electricity / Water / Gas</t>
  </si>
  <si>
    <t>Communication</t>
  </si>
  <si>
    <t>Stationery / Printing / Photocopies / Office Supplies</t>
  </si>
  <si>
    <t>Insurance</t>
  </si>
  <si>
    <t>Professional Charges</t>
  </si>
  <si>
    <t>Profit on Debt (Financial Charges / Markup / Interest)</t>
  </si>
  <si>
    <t>Brokerage / Commission</t>
  </si>
  <si>
    <t>Other Indirect Expenses</t>
  </si>
  <si>
    <t>TOTAL EXPENSES</t>
  </si>
  <si>
    <t>Business Income / (Loss)</t>
  </si>
  <si>
    <t>Property Income</t>
  </si>
  <si>
    <t>Fill IT-2</t>
  </si>
  <si>
    <t>Capital Gains / (Loss) u/s 37</t>
  </si>
  <si>
    <t>Income/(Loss) from Other Sources</t>
  </si>
  <si>
    <t>Foreign Income/(Loss)</t>
  </si>
  <si>
    <t>TOTAL INCOME</t>
  </si>
  <si>
    <t>Less Deductible Allowances</t>
  </si>
  <si>
    <t>ZAKAT</t>
  </si>
  <si>
    <t xml:space="preserve"> WWF u/s 60A</t>
  </si>
  <si>
    <t>Donations u/c 61</t>
  </si>
  <si>
    <t>TOTAL TAXABLE INCOME</t>
  </si>
  <si>
    <t>COMPUTATION OF TAX</t>
  </si>
  <si>
    <t>Tax Chargeable on Taxable Income</t>
  </si>
  <si>
    <t>Tax Chargeable on FTR Receipts</t>
  </si>
  <si>
    <t>TOTAL TAX CHARGEABLE</t>
  </si>
  <si>
    <t>LESS TAX ALREADY PAID:</t>
  </si>
  <si>
    <t>Tax Reduction</t>
  </si>
  <si>
    <t>As Per Annex-A</t>
  </si>
  <si>
    <t>TAX PAYABLE u/s 137 / (REFUNDABLE)</t>
  </si>
  <si>
    <t xml:space="preserve"> RETURN OF TOTAL INCOME / STATEMENT OF FINAL TAXATION UNDER THE INCOME TAX ORDINANCE, 2001 (IT-2)</t>
  </si>
  <si>
    <t>1/2</t>
  </si>
  <si>
    <t>Address*</t>
  </si>
  <si>
    <t>Total Amount</t>
  </si>
  <si>
    <t xml:space="preserve">Amount Exempt from Tax / Subject to Fixed / Final Tax </t>
  </si>
  <si>
    <t>Amount
Subject to Normal Tax</t>
  </si>
  <si>
    <t>3000</t>
  </si>
  <si>
    <t>Property</t>
  </si>
  <si>
    <t>Rent Received or Receivable</t>
  </si>
  <si>
    <t>1/10th of amount not adjustable against Rent</t>
  </si>
  <si>
    <t>Forfeited Deposit under a Contract for Sale of Property</t>
  </si>
  <si>
    <t>Recovery of Unpaid Irrecoverable Rent allowed as deduction</t>
  </si>
  <si>
    <t>Unpaid Liabilities exceeding three years</t>
  </si>
  <si>
    <t>Insurance Premium</t>
  </si>
  <si>
    <t>Local Rate / Tax / Charge / Cess</t>
  </si>
  <si>
    <t>Other Deductions against Rent</t>
  </si>
  <si>
    <t>Foreign Income</t>
  </si>
  <si>
    <t>6000</t>
  </si>
  <si>
    <t>Agriculture Income</t>
  </si>
  <si>
    <t>6100</t>
  </si>
  <si>
    <t>Share in Taxed Income from AOP</t>
  </si>
  <si>
    <t>3141</t>
  </si>
  <si>
    <t>Total Income*</t>
  </si>
  <si>
    <t>Total</t>
  </si>
  <si>
    <t>Inadmissible</t>
  </si>
  <si>
    <t>Admissible</t>
  </si>
  <si>
    <t>Deductible Allowances</t>
  </si>
  <si>
    <t>Zakat u/s 60</t>
  </si>
  <si>
    <t>Workers Welfare Fund u/s 60A</t>
  </si>
  <si>
    <t>Charitable Donations u/c 61, Part I, 2nd Schedule</t>
  </si>
  <si>
    <t>9004</t>
  </si>
  <si>
    <t>Computations</t>
  </si>
  <si>
    <t>9302</t>
  </si>
  <si>
    <t>Tax Reduction for Senior Taxpayer</t>
  </si>
  <si>
    <t>9303</t>
  </si>
  <si>
    <t>Tax Chargeable on Turnover u/s 113 @0.2%</t>
  </si>
  <si>
    <t>Tax Chargeable on Turnover u/s 113 @0.25%</t>
  </si>
  <si>
    <t>Tax Chargeable on Turnover u/s 113 @0.5%</t>
  </si>
  <si>
    <t>Tax Chargeable on Turnover u/s 113 @1%</t>
  </si>
  <si>
    <t>9400</t>
  </si>
  <si>
    <t>,  CNIC No.</t>
  </si>
  <si>
    <t>Representative (as defined in section 172 of the Income Tax Ordinance, 2001) of the Taxpayer named above, do solemnly declare that to the best of my knowledge &amp; belief the information given in this Return / Statement u/s 115(4) is correct &amp; complete in accordance with the provisions of the Income Tax Ordinance, 2001 &amp; Income Tax Rules, 2002.</t>
  </si>
  <si>
    <t>2/2</t>
  </si>
  <si>
    <t>Receipts / Value / Number</t>
  </si>
  <si>
    <t>Tax Collected/ Deducted/Paid</t>
  </si>
  <si>
    <t>Tax Chargeable</t>
  </si>
  <si>
    <t>Final / Fixed / Average / Relevant / Reduced at Rate Regime</t>
  </si>
  <si>
    <t>Brokerage / Commission u/s 233 @10%</t>
  </si>
  <si>
    <t>642162</t>
  </si>
  <si>
    <t>642163</t>
  </si>
  <si>
    <t>642165</t>
  </si>
  <si>
    <t>642166</t>
  </si>
  <si>
    <t>Purchase of Locally Produced Edible Oil u/c (13C), Part II, 2nd Schedule @2%</t>
  </si>
  <si>
    <t>Fee for Services outside Pakistan u/c (3), Part II, 2nd Schedule @1%</t>
  </si>
  <si>
    <t>Income of Hajj Group Operators u/c (72A), Part IV, 2nd Schedule @5000</t>
  </si>
  <si>
    <t>Annex-A</t>
  </si>
  <si>
    <t>Adjustable Tax Collected / Deducted / Paid</t>
  </si>
  <si>
    <t>Profit on Debt to a Non-Resident u/s 152(2)</t>
  </si>
  <si>
    <t>Payment for Goods, Services, Contracts, Rent, etc. to a Non-Resident u/s 152(2)</t>
  </si>
  <si>
    <t>Payment for Goods to a PE of a Non-Resident u/s 152(2A)(a) / Division II, Part III, 1st Schedule</t>
  </si>
  <si>
    <t>Payment for Transport Services to a PE of a Non-Resident u/s 152(2A)(b) / Division II, Part III, 1st Schedule</t>
  </si>
  <si>
    <t>Payment for Other Services to a PE of a Non-Resident u/s 152(2A)(b) / Division II, Part III, 1st Schedule</t>
  </si>
  <si>
    <t>Payment for Contracts to a PE of a Non-Resident u/s 152(2A)(c) / Division II, Part III, 1st Schedule</t>
  </si>
  <si>
    <t>Rent of Property u/s 155</t>
  </si>
  <si>
    <t>Withdrawal from Pension Fund u/s 156B</t>
  </si>
  <si>
    <t>Certain Banking Transactions u/s 231AA</t>
  </si>
  <si>
    <t>Margin Financing, Margin Trading or Securities Lending u/s 233AA</t>
  </si>
  <si>
    <t>Purchase by Auction u/s 236A</t>
  </si>
  <si>
    <t>Domestic Air Ticket Charges u/s 236B</t>
  </si>
  <si>
    <t>Sale / Transfer of Immovable Property u/s 236C</t>
  </si>
  <si>
    <t>Functions / Gatherings Charges u/s 236D</t>
  </si>
  <si>
    <t>Certification of Foreign-Produced TV Plays / Serials u/s 236E</t>
  </si>
  <si>
    <t>Issuance / Renewal of License to Cable Opeartors / Electronic Media u/s 236F</t>
  </si>
  <si>
    <t>Purchase by Retailers u/s 236H</t>
  </si>
  <si>
    <t>Educational Institution Fee u/s 236I</t>
  </si>
  <si>
    <t>Issuance / Renewal of License to Dealers / Commission Agents / Arhatis u/s 236J</t>
  </si>
  <si>
    <t>Cash Withdrawal from Bank u/s 231A</t>
  </si>
  <si>
    <t>Annex-B</t>
  </si>
  <si>
    <t>Manufacturing / Trading / Profit &amp; Loss Account (including Revenues subject to Final / Fixed Tax)</t>
  </si>
  <si>
    <t>Business Name*</t>
  </si>
  <si>
    <t>Amount Subject to Final Tax</t>
  </si>
  <si>
    <t>Amount Subject to Normal Tax</t>
  </si>
  <si>
    <t>Revenue</t>
  </si>
  <si>
    <t>3029</t>
  </si>
  <si>
    <t>3009</t>
  </si>
  <si>
    <t>Selling Expenses (Freight Outward, Brokerage, Commission, Discount, etc.)</t>
  </si>
  <si>
    <t>3019</t>
  </si>
  <si>
    <t>Cost of Sales / Services</t>
  </si>
  <si>
    <t>Cost of Sales / Services [(sum of 5 to 15)-16]</t>
  </si>
  <si>
    <t>Net Purchases (excluding Sales Tax, Federal Excise)</t>
  </si>
  <si>
    <t>Salaries / Wages</t>
  </si>
  <si>
    <t>Stores / Spares</t>
  </si>
  <si>
    <t>Repair / Maintenance</t>
  </si>
  <si>
    <t>Gross Profit / (Loss) [1-4]</t>
  </si>
  <si>
    <t>3100</t>
  </si>
  <si>
    <t>3128</t>
  </si>
  <si>
    <t>Indirect Expenses</t>
  </si>
  <si>
    <t>3199</t>
  </si>
  <si>
    <t>Traveling / Conveyance / Vehicles Running / Maintenance</t>
  </si>
  <si>
    <t>Advertisement / Publicity / Promotion</t>
  </si>
  <si>
    <t>Irrecoverable Debts written off</t>
  </si>
  <si>
    <t>Obsolete Stocks / Stores / Spares / Fixed Assets written off</t>
  </si>
  <si>
    <t>3197</t>
  </si>
  <si>
    <t>3198</t>
  </si>
  <si>
    <t>3200</t>
  </si>
  <si>
    <t>(Separate form should be filled for each business)</t>
  </si>
  <si>
    <t>Adjustments</t>
  </si>
  <si>
    <t>3239</t>
  </si>
  <si>
    <t>3259</t>
  </si>
  <si>
    <t>3260</t>
  </si>
  <si>
    <t>3269</t>
  </si>
  <si>
    <t>3270</t>
  </si>
  <si>
    <t>Unadjusted (Loss) from Business for 2009</t>
  </si>
  <si>
    <t>Unadjusted (Loss) from Business for 2010</t>
  </si>
  <si>
    <t>Unadjusted (Loss) from Business for 2011</t>
  </si>
  <si>
    <t>Unadjusted (Loss) from Business for 2012</t>
  </si>
  <si>
    <t>Unadjusted (Loss) from Business for 2013</t>
  </si>
  <si>
    <t>Unabsorbed Tax Amortization for Previous Years</t>
  </si>
  <si>
    <t>Home</t>
  </si>
  <si>
    <t>IT-2 Return of Income (Page-1)</t>
  </si>
  <si>
    <t>IT-2 Return of Income (Page-2)</t>
  </si>
  <si>
    <t>Annex-A (Tax Collected / Deducted / Paid)</t>
  </si>
  <si>
    <t>Annex-C (Inadmissible / Admissible)</t>
  </si>
  <si>
    <t>Annex-D (Depreceiation)</t>
  </si>
  <si>
    <t>Annex-E (Minimum Tax)</t>
  </si>
  <si>
    <t>Annex-F (Personal Exp.)</t>
  </si>
  <si>
    <t>WEALTH STATEMENT</t>
  </si>
  <si>
    <t>Annex-B (Mfg. / Trading / Profit &amp; Loss A/c)</t>
  </si>
  <si>
    <t>Fill Page 2 of IT-2</t>
  </si>
  <si>
    <r>
      <rPr>
        <b/>
        <sz val="10"/>
        <color indexed="8"/>
        <rFont val="Arial"/>
        <family val="2"/>
      </rPr>
      <t>*</t>
    </r>
    <r>
      <rPr>
        <sz val="8"/>
        <color indexed="8"/>
        <rFont val="Arial"/>
        <family val="2"/>
      </rPr>
      <t xml:space="preserve"> Name </t>
    </r>
    <r>
      <rPr>
        <sz val="6"/>
        <color indexed="8"/>
        <rFont val="Arial"/>
        <family val="2"/>
      </rPr>
      <t>(Ind./Managing Partner)</t>
    </r>
  </si>
  <si>
    <r>
      <rPr>
        <b/>
        <sz val="10"/>
        <color indexed="8"/>
        <rFont val="Arial"/>
        <family val="2"/>
      </rPr>
      <t>*</t>
    </r>
    <r>
      <rPr>
        <sz val="8"/>
        <color indexed="8"/>
        <rFont val="Arial"/>
        <family val="2"/>
      </rPr>
      <t xml:space="preserve"> Business Name</t>
    </r>
  </si>
  <si>
    <r>
      <rPr>
        <b/>
        <sz val="10"/>
        <color indexed="8"/>
        <rFont val="Arial"/>
        <family val="2"/>
      </rPr>
      <t>*</t>
    </r>
    <r>
      <rPr>
        <sz val="8"/>
        <color indexed="8"/>
        <rFont val="Arial"/>
        <family val="2"/>
      </rPr>
      <t xml:space="preserve"> Res. Address</t>
    </r>
  </si>
  <si>
    <r>
      <rPr>
        <b/>
        <sz val="10"/>
        <color indexed="8"/>
        <rFont val="Arial"/>
        <family val="2"/>
      </rPr>
      <t>*</t>
    </r>
    <r>
      <rPr>
        <sz val="8"/>
        <color indexed="8"/>
        <rFont val="Arial"/>
        <family val="2"/>
      </rPr>
      <t xml:space="preserve"> Business Address</t>
    </r>
  </si>
  <si>
    <r>
      <rPr>
        <b/>
        <sz val="10"/>
        <color indexed="8"/>
        <rFont val="Arial"/>
        <family val="2"/>
      </rPr>
      <t>*</t>
    </r>
    <r>
      <rPr>
        <sz val="8"/>
        <color indexed="8"/>
        <rFont val="Arial"/>
        <family val="2"/>
      </rPr>
      <t xml:space="preserve"> N.T.No.</t>
    </r>
  </si>
  <si>
    <r>
      <rPr>
        <b/>
        <sz val="9"/>
        <color indexed="8"/>
        <rFont val="Arial"/>
        <family val="2"/>
      </rPr>
      <t>*</t>
    </r>
    <r>
      <rPr>
        <sz val="7"/>
        <color indexed="8"/>
        <rFont val="Arial"/>
        <family val="2"/>
      </rPr>
      <t xml:space="preserve"> Reg. / CNIC No.</t>
    </r>
  </si>
  <si>
    <t>(Freight Outward, Brokerage, Commission, Discount)</t>
  </si>
  <si>
    <t>Gross Sales / Revenue</t>
  </si>
  <si>
    <r>
      <t xml:space="preserve">MANUFACTURING, TRADING, PROFIT &amp; LOSS ACCOUNT </t>
    </r>
    <r>
      <rPr>
        <b/>
        <sz val="8"/>
        <color indexed="10"/>
        <rFont val="Arial"/>
        <family val="2"/>
      </rPr>
      <t>(including Revenue subject to Final / Fixed Tax)</t>
    </r>
  </si>
  <si>
    <t>(Excluding S.Tax &amp; FED)</t>
  </si>
  <si>
    <t>(Including Fee for Services &amp;</t>
  </si>
  <si>
    <t>Excluding S.Tax &amp; FED)</t>
  </si>
  <si>
    <t>HOME</t>
  </si>
  <si>
    <t>P &amp; L</t>
  </si>
  <si>
    <t>FOR INDIVIDUAL DERIVING INCOME UNDER THE HEAD BUSINESS &amp; ANY OTHER HEAD EXCEPT SALARY</t>
  </si>
  <si>
    <t>Income from Business</t>
  </si>
  <si>
    <r>
      <t xml:space="preserve">1/5th of Rent of Building for Repairs </t>
    </r>
    <r>
      <rPr>
        <b/>
        <sz val="9"/>
        <rFont val="Arial"/>
        <family val="2"/>
      </rPr>
      <t>[(3+4+5)*20%]</t>
    </r>
  </si>
  <si>
    <t>Share in untaxed Income from AOP</t>
  </si>
  <si>
    <t>Normal Income Tax</t>
  </si>
  <si>
    <t>Tax Reduction for Disabled Taxpayer</t>
  </si>
  <si>
    <t>Tax Credits</t>
  </si>
  <si>
    <t>Difference of Minimum Tax Chargeable u/s 148(8) / 153(3)(b)</t>
  </si>
  <si>
    <t>Difference of Minimum Tax Chargeable u/s 113</t>
  </si>
  <si>
    <t>Advance Income Tax</t>
  </si>
  <si>
    <t>WWF</t>
  </si>
  <si>
    <t>Agriculture Income Tax</t>
  </si>
  <si>
    <t>Difference of Minimum Tax Chargeable on Electricity Bill u/s 235</t>
  </si>
  <si>
    <t>Import u/s 148 @4.5%</t>
  </si>
  <si>
    <t>Import u/s 148 @6%</t>
  </si>
  <si>
    <t>Dividend u/s 150 @7.5%</t>
  </si>
  <si>
    <t>Dividend u/s 150 @10%</t>
  </si>
  <si>
    <t>Dividend to a Non-Resident covered under ADDT u/s 150 / u/s 5</t>
  </si>
  <si>
    <t>Royalty / Fee for Technical Services to a Non-Resident u/s 152(1) / Division IV, Part I, 1st Schedule</t>
  </si>
  <si>
    <t>Payment for Contracts for Construction, Assembly or Installation to a Non-Resident u/s 152(1A)(a) / Division II, Part III, 1st Schedule</t>
  </si>
  <si>
    <t>Payment for Services, Contracts to a Non-Resident u/s 152(1A)(b) / Division II, Part III, 1st Schedule</t>
  </si>
  <si>
    <t>Fee for Advertisement Services to a Non-Resident u/s 152(1A)(c) / Division II, Part III, 1st Schedule</t>
  </si>
  <si>
    <t>Insurance / Reinsurance Premium to a Non-Resident u/s 152(1AA) / Division II, Part III, 1st Schedule</t>
  </si>
  <si>
    <t>Fee for Advertisement Services to a Non-Resident u/s 152(1AAA) / Division II, Part III, 1st Schedule</t>
  </si>
  <si>
    <t>Profit on Debt u/s 152(2) / u/c (5A), Part II, 2nd Schedule</t>
  </si>
  <si>
    <t>Payment for Goods, Services, Contracts, Rent, etc. to a Non-Resident covered under ADDT</t>
  </si>
  <si>
    <t>Royalty / Fee for Technical Services to a Non-Resident covered under ADDT</t>
  </si>
  <si>
    <t>Payment for Goods u/s 153(1)(a) @4.5%</t>
  </si>
  <si>
    <t>Receipts from Contracts u/s 153(1)(c) @7.5%</t>
  </si>
  <si>
    <t>Fee for Export related Services u/s 153(2) @1%</t>
  </si>
  <si>
    <t>Prize on Prize Bond u/s 156</t>
  </si>
  <si>
    <t>Winnings from Crossword Puzzle u/s 156</t>
  </si>
  <si>
    <t>Winnings from Raffle u/s 156</t>
  </si>
  <si>
    <t>Winnings from Quiz u/s 156</t>
  </si>
  <si>
    <t>Winnings from Sale Promotion u/s 156</t>
  </si>
  <si>
    <t>Brokerage / Commission u/s 233 @12%</t>
  </si>
  <si>
    <t>CNG Station Gas Bill u/s 234A</t>
  </si>
  <si>
    <t>Electricity Bill of Commercial Consumer u/s 235</t>
  </si>
  <si>
    <t>Electricity Bill of Industrial Consumer u/s 235</t>
  </si>
  <si>
    <t>Issuance of Bonus Shares by Companies quoted on Stock Exchange u/s 236M</t>
  </si>
  <si>
    <t>Issuance of Bonus Shares by Companies not quoted on Stock Exchange u/s 236N</t>
  </si>
  <si>
    <t>Capital Gains on Immovable Property u/s 37(1A) @0%</t>
  </si>
  <si>
    <t>Capital Gains on Immovable Property u/s 37(1A) @5%</t>
  </si>
  <si>
    <t>Capital Gains on Immovable Property u/s 37(1A) @10%</t>
  </si>
  <si>
    <t>Receipts for Contracts outside Pakistan u/c (3), Part II, 2nd Schedule @1%</t>
  </si>
  <si>
    <t>Fee for Carriage Services by Oil Tanker/Goods Transport Contractor u/c (43D) and (43E), Part IV, 2nd Schedule @2.5%</t>
  </si>
  <si>
    <t>Adjustable Tax [Sum of 2 to 42] [Col.B Add to Col.B Sr.37 of Return]</t>
  </si>
  <si>
    <t>Payment for Goods u/s 153(1)(a) (ADJUSTABLE TAX ONLY)</t>
  </si>
  <si>
    <t>Motor Vehicle Registration Fee u/s 231B(1)</t>
  </si>
  <si>
    <t>Motor Vehicle Transfer Fee u/s 231B(2)</t>
  </si>
  <si>
    <t>Motor Vehicle Sale u/s 231B(3)</t>
  </si>
  <si>
    <t>Value of Shares traded through a member of a Stock exchange u/s 233A (1)(a)</t>
  </si>
  <si>
    <t>Value of Shares traded through a member of a Stock exchange u/s 233A (1)(b)</t>
  </si>
  <si>
    <t>Value of Shares traded by a member of a Stock exchange u/s 233A (1)(c)</t>
  </si>
  <si>
    <t>Goods Transport Public Vehicle Tax u/s 234</t>
  </si>
  <si>
    <t>Passenger Transport Public Vehicle Tax u/s 234</t>
  </si>
  <si>
    <t>Private Vehicle Tax u/s 234</t>
  </si>
  <si>
    <t>Electricity Bill of Domestic Consumer u/s 235A</t>
  </si>
  <si>
    <t>Telephone Bill u/s 236(1)(a)</t>
  </si>
  <si>
    <t>Cellphone Bill u/s 236(1)(a)</t>
  </si>
  <si>
    <t>Prepaid Telephone Card u/s 236(1)(b)</t>
  </si>
  <si>
    <t>Phone Unit u/s 236(1)(c)</t>
  </si>
  <si>
    <t>Purchase of other commodities by Distributors / Dealers / Wholesalers u/s 236G</t>
  </si>
  <si>
    <t>Purchase of Fertilizer by Distributors / Dealers / Wholesalers u/s 236G</t>
  </si>
  <si>
    <t>Purchase / Transfer of Immovable Property u/s 236K</t>
  </si>
  <si>
    <t>Purchase of International Air Ticket u/s 236L</t>
  </si>
  <si>
    <t>Accounting (Loss) on Sale of Intangibles</t>
  </si>
  <si>
    <t>Accounting (Loss) on Sale of Assets</t>
  </si>
  <si>
    <t>Accounting Profit / (Loss) [17+18-22]</t>
  </si>
  <si>
    <t>Income / (Loss) from Business before adjustment of Admissible Depreciation / Initial Allowance / Amortization for current / previous years</t>
  </si>
  <si>
    <t>Unadjusted (Loss) from Business for 2014</t>
  </si>
  <si>
    <t>Statement of Affairs / Balance Sheet</t>
  </si>
  <si>
    <t>Total Assets [Sum of 52 to 57]</t>
  </si>
  <si>
    <t>Land</t>
  </si>
  <si>
    <t>Plant / Machinery / Equipment / Furniture (including fittings)</t>
  </si>
  <si>
    <t>Advances / Deposits / Prepayments/ Trade Debtors / Receivables</t>
  </si>
  <si>
    <t>Stocks / Stores / Spares</t>
  </si>
  <si>
    <t>Cash / Cash Equivalents</t>
  </si>
  <si>
    <t>Total Equity / Liabilities [Sum of 59 to 61]</t>
  </si>
  <si>
    <t>Capital</t>
  </si>
  <si>
    <t>Borrowings / Debt / Loan</t>
  </si>
  <si>
    <t>Advances / Deposits / Accrued Expenses/ Trade Creditors / Payables</t>
  </si>
  <si>
    <t>Assets</t>
  </si>
  <si>
    <t>Liabilities</t>
  </si>
  <si>
    <t>NTN</t>
  </si>
  <si>
    <t>Inadmissible Deductions [Sum of 2 to 28]</t>
  </si>
  <si>
    <t>Add Backs Provision for Diminution in Value of Investment</t>
  </si>
  <si>
    <t>Add Backs u/s 21(i) Provision for Reserves / Funds / Amount carried to Reserves / Funds or Capitalised</t>
  </si>
  <si>
    <t>Add Backs u/s 21(b) Amount of Tax Deducted at Source</t>
  </si>
  <si>
    <t>Add Backs u/s 34(5) Liabilities allowed Previously as deduction not Paid within three Years</t>
  </si>
  <si>
    <t>Add Backs Accounting Depreciation</t>
  </si>
  <si>
    <t>Admissible Deductions [Sum of 30 to 39]</t>
  </si>
  <si>
    <t>Tax Amortization for Current Year</t>
  </si>
  <si>
    <t>Tax Depreciation / Initial Allowance for Current Year</t>
  </si>
  <si>
    <t>Pre-Commencement Expenditure / Deferred Cost</t>
  </si>
  <si>
    <t>Unabsorbed Tax Depreciation for Previous Years</t>
  </si>
  <si>
    <t>Difference (Option Valid if &lt;=0)</t>
  </si>
  <si>
    <t>Import of Packing Material u/s 148 @5.5%</t>
  </si>
  <si>
    <t>Payments for Services u/s 153(1)(b) @1%</t>
  </si>
  <si>
    <t>Payments for Services u/s 153(1)(b) @10%</t>
  </si>
  <si>
    <t>Minimum Tax Chargeable [Col.E Sum of 2 to 6 Transfer to Sr.28 of Return]</t>
  </si>
  <si>
    <t>Export Proceeds u/s 154 @ 1%</t>
  </si>
  <si>
    <t>a</t>
  </si>
  <si>
    <t>Net Assets Previous Year</t>
  </si>
  <si>
    <t>Income declared as per Return for the year subject to normal tax</t>
  </si>
  <si>
    <t>Income declared as per Return for the year exempt from tax</t>
  </si>
  <si>
    <t>Income Attributable to Receipts, etc. Declared as per Return for the year subject to Final / Fixed Tax</t>
  </si>
  <si>
    <t>Adjustments in Income Declared as per Return for the year</t>
  </si>
  <si>
    <t>As on 30th June, 2016 (for office record only)</t>
  </si>
  <si>
    <t>For Assistance &amp; Returns CD- Call Farhan Shahzad (Advocate High Court): 042-37231310, 37113359 Mob: 0321-9402599 or E-mail at lawhouse@live.com</t>
  </si>
  <si>
    <t>Representative (as defined in section 172 of the Income Tax Ordinance, 2001) of Taxpayer named above, do  hereby  solemnly  declare  that  to  the best of my knowledge &amp; belief the information given in this statement of the assets &amp; liabilities of myself, my spouse(s), minor children &amp; other dependents as on 30.06.2016 &amp; of my personal expenditure for the year ended 30.06.2016 are correct &amp; complete in accordance with the provisions of the Income Tax Ordinance, 2001, Income Tax Rules, 2002.</t>
  </si>
  <si>
    <t>Gains / (Loss) from Capital Assets (including securities)</t>
  </si>
  <si>
    <r>
      <t xml:space="preserve">Income / (Loss) from Other Sources </t>
    </r>
    <r>
      <rPr>
        <b/>
        <sz val="7"/>
        <rFont val="Arial"/>
        <family val="2"/>
      </rPr>
      <t>[Sum of 14 to 23] - [Sum of 24 to 26]</t>
    </r>
  </si>
  <si>
    <t>Receipts from Other Sources</t>
  </si>
  <si>
    <t>Yield on Behbood Certificates / Pensioner's Benefit Account</t>
  </si>
  <si>
    <t>Royalty</t>
  </si>
  <si>
    <t>Profit on Debt (Interest, Yield, etc)</t>
  </si>
  <si>
    <t>Ground Rent</t>
  </si>
  <si>
    <t>Rent from sub lease of Land or Building</t>
  </si>
  <si>
    <t>Bonus / Bonus Shares</t>
  </si>
  <si>
    <t>Loan, Advance, Deposit or Gift received in Cash</t>
  </si>
  <si>
    <t>Deductions from Other Sources</t>
  </si>
  <si>
    <t>Other Deductions</t>
  </si>
  <si>
    <t>Rent from lease of Building with Plant and Machinery</t>
  </si>
  <si>
    <t>Other Sources</t>
  </si>
  <si>
    <t>Deductible Allowances [32+33+34+35]</t>
  </si>
  <si>
    <t>Charitable Allowance for Profit on Debt u/s 64A</t>
  </si>
  <si>
    <t>Taxable Income [30-31]*</t>
  </si>
  <si>
    <t>Adjustment of Minimum Tax Paid u/s 113 in earlier year(s) [&lt;= (38-39-40-41+42)]</t>
  </si>
  <si>
    <t>Super Tax @ 3%</t>
  </si>
  <si>
    <t>Tax Paid [as per 52 + Annex'A']</t>
  </si>
  <si>
    <t>Refundable Income Tax [37-51 if &lt;0]</t>
  </si>
  <si>
    <t>Demanded Income Tax [37-51 if &gt;0]</t>
  </si>
  <si>
    <r>
      <t xml:space="preserve">Refund Adjustment of other year(s) against Demand of this year </t>
    </r>
    <r>
      <rPr>
        <b/>
        <sz val="8"/>
        <rFont val="Arial"/>
        <family val="2"/>
      </rPr>
      <t>[= 54]</t>
    </r>
  </si>
  <si>
    <t>FOR INDIVIDUAL/AOP DERIVING INCOME UNDER THE HEAD BUSINESS &amp; ANY OTHER HEAD</t>
  </si>
  <si>
    <t>Payment for Goods u/s 153(1)(a) @6.5%</t>
  </si>
  <si>
    <t>Winnings from Lottery u/s 156</t>
  </si>
  <si>
    <t>Commission / Discount on petroleum products u/s 156A @ 12%</t>
  </si>
  <si>
    <t>Payment for rent / right to use machinery / equipment u/s 236Q</t>
  </si>
  <si>
    <t>Capital Gains on Securities u/s 37A @15%</t>
  </si>
  <si>
    <t>64151801</t>
  </si>
  <si>
    <t>64151651</t>
  </si>
  <si>
    <t>Income / (Loss) from Property [Sum of 3 to 7] - [Sum of 8 to 11]</t>
  </si>
  <si>
    <t>Allowance u/s 64A</t>
  </si>
  <si>
    <t xml:space="preserve">Internet Bill u/s 236(1)(d) </t>
  </si>
  <si>
    <t xml:space="preserve">Prepaid Internet Card u/s 236(1)(e) </t>
  </si>
  <si>
    <t xml:space="preserve">Banking transactions otherwise than through cash u/s 236P </t>
  </si>
  <si>
    <t xml:space="preserve">Education related expenses remitted abroad u/s 236R </t>
  </si>
  <si>
    <t xml:space="preserve">Sale / Purchase of future commodity contracts u/s 236T </t>
  </si>
  <si>
    <t>Import of Edible Oil u/s 148 @5.5%</t>
  </si>
  <si>
    <t>Payment for Services u/s 153(1)(b) @ 1%</t>
  </si>
  <si>
    <t>Gross Revenue (excluding Sales Tax, Federal Excise)</t>
  </si>
  <si>
    <t>Other Revenues [Sum of 19 to 22]</t>
  </si>
  <si>
    <r>
      <t>Net Revenue (excluding Sales Tax, Federal Excise, Brokerage, Commission, Discount, Freight Outward)</t>
    </r>
    <r>
      <rPr>
        <b/>
        <sz val="9"/>
        <color theme="0"/>
        <rFont val="Arial"/>
        <family val="2"/>
        <charset val="1"/>
      </rPr>
      <t xml:space="preserve"> [2-3]</t>
    </r>
  </si>
  <si>
    <t>Management, Administrative, Selling &amp; Financial Expenses [Sum of 23 to 42]</t>
  </si>
  <si>
    <t>Minimum Tax on Land Developers 113B</t>
  </si>
  <si>
    <t>Final / Fixed / Minimum / Average / Relevant / Reduced Income Tax [Sum of 60 to 120]</t>
  </si>
  <si>
    <t>Dividend u/s 150 @ 12.50%</t>
  </si>
  <si>
    <t xml:space="preserve">Profit on Debt u/s 7B </t>
  </si>
  <si>
    <t>Payment for Services u/s 153(1)(b) @ 2%</t>
  </si>
  <si>
    <t>Payment for Services u/s 153(1)(b) @ 10%</t>
  </si>
  <si>
    <t xml:space="preserve">Dividend in specie u/s 236S </t>
  </si>
  <si>
    <t>Capital Gains on Securities u/s 37A @ 0%</t>
  </si>
  <si>
    <t>Capital Gains on Securities u/s 37A @ 7.5%</t>
  </si>
  <si>
    <t>Capital Gains on Securities u/s 37A @ 12.5%</t>
  </si>
  <si>
    <t>1/4</t>
  </si>
  <si>
    <t>2/4</t>
  </si>
  <si>
    <t>Account / Instrument No.</t>
  </si>
  <si>
    <t xml:space="preserve">    Current</t>
  </si>
  <si>
    <t xml:space="preserve">    Fixed Deposit</t>
  </si>
  <si>
    <t xml:space="preserve">    Profit / Loss Sharing</t>
  </si>
  <si>
    <t xml:space="preserve">    Saving</t>
  </si>
  <si>
    <t xml:space="preserve">     Term Deposit</t>
  </si>
  <si>
    <t>Fund</t>
  </si>
  <si>
    <t>3/4</t>
  </si>
  <si>
    <t xml:space="preserve">Cash </t>
  </si>
  <si>
    <t>Any Other Asset [Sum of 13 i to 13 iv]</t>
  </si>
  <si>
    <t>4/4</t>
  </si>
  <si>
    <t>Assets outside Pakistan</t>
  </si>
  <si>
    <t>Total Assets inside Pakistan [Sum of 1 to 14]</t>
  </si>
  <si>
    <t>*Assets held outside Pakistan [Sum of 16 i to 16 iv]</t>
  </si>
  <si>
    <t>17</t>
  </si>
  <si>
    <t>Total Assets [Sum of 15 + 16]</t>
  </si>
  <si>
    <t>18</t>
  </si>
  <si>
    <t>*Serial # 16 has been separated from Any Other Assets at Serial # 13 clarify.</t>
  </si>
  <si>
    <t>Total Liabilities</t>
  </si>
  <si>
    <t>Net Assets Current Year [17-19]</t>
  </si>
  <si>
    <t>Increase / Decrease in Assets [20-21]</t>
  </si>
  <si>
    <t>Inflows [Sum of 23 (i) i to 23 (x)]</t>
  </si>
  <si>
    <t>Outflows [Sum of 25 i to 25 iii]</t>
  </si>
  <si>
    <t>Unreconciled Amount [23-24-25]</t>
  </si>
  <si>
    <t>Assets Transferred / Sold / Gifted during the year [Sum of 25 i to 25 ii]</t>
  </si>
  <si>
    <t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</si>
</sst>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0000000"/>
    <numFmt numFmtId="165" formatCode="_-* #,##0.00_-;\-* #,##0.00_-;_-* &quot;-&quot;??_-;_-@_-"/>
    <numFmt numFmtId="166" formatCode="_(* #,##0_);_(* \(#,##0\);_(* &quot;-&quot;??_);_(@_)"/>
    <numFmt numFmtId="167" formatCode="[$-409]d\-mmm\-yyyy;@"/>
    <numFmt numFmtId="168" formatCode="[$-409]mmm\-yy;@"/>
    <numFmt numFmtId="169" formatCode="_ * #,##0_ ;_ * \-#,##0_ ;_ * &quot;-&quot;??_ ;_ @_ "/>
    <numFmt numFmtId="170" formatCode="[$-409]d\-mmm\-yy;@"/>
    <numFmt numFmtId="171" formatCode="_(* #,##0_);_(* \(#,##0\);_(* \-??_);_(@_)"/>
    <numFmt numFmtId="172" formatCode="d\-mmm\-yyyy;@"/>
  </numFmts>
  <fonts count="8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trike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7"/>
      <color indexed="8"/>
      <name val="Arial"/>
      <family val="2"/>
    </font>
    <font>
      <b/>
      <sz val="9"/>
      <name val="Century Gothic"/>
      <family val="2"/>
    </font>
    <font>
      <b/>
      <u/>
      <sz val="10"/>
      <name val="Century Gothic"/>
      <family val="2"/>
    </font>
    <font>
      <sz val="7"/>
      <name val="Arial"/>
      <family val="2"/>
    </font>
    <font>
      <u/>
      <sz val="10"/>
      <color indexed="12"/>
      <name val="Arial"/>
      <family val="2"/>
    </font>
    <font>
      <b/>
      <u/>
      <sz val="8"/>
      <color indexed="12"/>
      <name val="Arial"/>
      <family val="2"/>
    </font>
    <font>
      <b/>
      <u/>
      <sz val="6"/>
      <color indexed="12"/>
      <name val="Arial"/>
      <family val="2"/>
    </font>
    <font>
      <b/>
      <u/>
      <sz val="7"/>
      <color indexed="12"/>
      <name val="Arial"/>
      <family val="2"/>
    </font>
    <font>
      <sz val="8"/>
      <color indexed="8"/>
      <name val="Arial"/>
      <family val="2"/>
    </font>
    <font>
      <b/>
      <u/>
      <sz val="5"/>
      <color indexed="12"/>
      <name val="Arial"/>
      <family val="2"/>
    </font>
    <font>
      <sz val="11"/>
      <name val="Arial"/>
      <family val="2"/>
    </font>
    <font>
      <b/>
      <sz val="11"/>
      <color indexed="10"/>
      <name val="Arial"/>
      <family val="2"/>
    </font>
    <font>
      <sz val="9"/>
      <color indexed="8"/>
      <name val="Arial"/>
      <family val="2"/>
    </font>
    <font>
      <sz val="6"/>
      <color indexed="8"/>
      <name val="Arial"/>
      <family val="2"/>
    </font>
    <font>
      <b/>
      <sz val="8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color indexed="8"/>
      <name val="Arial"/>
      <family val="2"/>
    </font>
    <font>
      <sz val="8"/>
      <color indexed="8"/>
      <name val="Century Gothic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7"/>
      <color indexed="8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9"/>
      <color indexed="8"/>
      <name val="Arial"/>
      <family val="2"/>
    </font>
    <font>
      <b/>
      <sz val="8"/>
      <name val="Garamond"/>
      <family val="1"/>
    </font>
    <font>
      <b/>
      <sz val="7"/>
      <color indexed="8"/>
      <name val="Garamond"/>
      <family val="1"/>
    </font>
    <font>
      <b/>
      <sz val="7"/>
      <name val="Garamond"/>
      <family val="1"/>
    </font>
    <font>
      <b/>
      <u/>
      <sz val="11"/>
      <color indexed="10"/>
      <name val="Arial"/>
      <family val="2"/>
    </font>
    <font>
      <sz val="7"/>
      <color indexed="10"/>
      <name val="Arial"/>
      <family val="2"/>
    </font>
    <font>
      <sz val="7"/>
      <color indexed="9"/>
      <name val="Arial"/>
      <family val="2"/>
    </font>
    <font>
      <sz val="8"/>
      <color indexed="9"/>
      <name val="Arial"/>
      <family val="2"/>
    </font>
    <font>
      <b/>
      <u/>
      <sz val="9"/>
      <color indexed="61"/>
      <name val="Arial"/>
      <family val="2"/>
    </font>
    <font>
      <b/>
      <u/>
      <sz val="8"/>
      <color indexed="60"/>
      <name val="Arial"/>
      <family val="2"/>
    </font>
    <font>
      <sz val="8"/>
      <color indexed="60"/>
      <name val="Arial"/>
      <family val="2"/>
    </font>
    <font>
      <u/>
      <sz val="11"/>
      <color theme="10"/>
      <name val="Calibri"/>
      <family val="2"/>
    </font>
    <font>
      <b/>
      <u/>
      <sz val="9"/>
      <color indexed="12"/>
      <name val="Calibri"/>
      <family val="2"/>
    </font>
    <font>
      <b/>
      <sz val="10"/>
      <color indexed="12"/>
      <name val="Calibri"/>
      <family val="2"/>
    </font>
    <font>
      <b/>
      <sz val="7"/>
      <color indexed="10"/>
      <name val="Arial"/>
      <family val="2"/>
    </font>
    <font>
      <b/>
      <sz val="11"/>
      <name val="Century Gothic"/>
      <family val="2"/>
    </font>
    <font>
      <b/>
      <sz val="7"/>
      <name val="Arial"/>
      <family val="2"/>
    </font>
    <font>
      <sz val="10"/>
      <color indexed="8"/>
      <name val="Arial"/>
      <family val="2"/>
    </font>
    <font>
      <b/>
      <u/>
      <sz val="12"/>
      <color indexed="12"/>
      <name val="Arial"/>
      <family val="2"/>
    </font>
    <font>
      <b/>
      <sz val="12"/>
      <name val="Century Gothic"/>
      <family val="2"/>
    </font>
    <font>
      <sz val="11"/>
      <name val="Century Gothic"/>
      <family val="2"/>
    </font>
    <font>
      <b/>
      <u/>
      <sz val="9"/>
      <color indexed="12"/>
      <name val="Arial"/>
      <family val="2"/>
    </font>
    <font>
      <b/>
      <u/>
      <sz val="10"/>
      <color indexed="12"/>
      <name val="Arial"/>
      <family val="2"/>
    </font>
    <font>
      <b/>
      <u/>
      <sz val="14"/>
      <color indexed="12"/>
      <name val="Arial"/>
      <family val="2"/>
    </font>
    <font>
      <sz val="8"/>
      <color rgb="FF000000"/>
      <name val="Tahoma"/>
      <family val="2"/>
    </font>
    <font>
      <b/>
      <sz val="10"/>
      <color indexed="8"/>
      <name val="Arial"/>
      <family val="2"/>
    </font>
    <font>
      <b/>
      <sz val="8"/>
      <color indexed="10"/>
      <name val="Arial"/>
      <family val="2"/>
    </font>
    <font>
      <sz val="10"/>
      <color indexed="12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9"/>
      <name val="Arial"/>
      <family val="2"/>
      <charset val="1"/>
    </font>
    <font>
      <b/>
      <sz val="10"/>
      <color indexed="8"/>
      <name val="Arial"/>
      <family val="2"/>
      <charset val="1"/>
    </font>
    <font>
      <sz val="7"/>
      <color theme="0"/>
      <name val="Arial"/>
      <family val="2"/>
    </font>
    <font>
      <b/>
      <u/>
      <sz val="8"/>
      <color theme="0"/>
      <name val="Arial"/>
      <family val="2"/>
    </font>
    <font>
      <b/>
      <u/>
      <sz val="6"/>
      <color theme="0"/>
      <name val="Arial"/>
      <family val="2"/>
    </font>
    <font>
      <sz val="11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b/>
      <sz val="9"/>
      <color theme="0"/>
      <name val="Arial"/>
      <family val="2"/>
      <charset val="1"/>
    </font>
    <font>
      <sz val="9"/>
      <color theme="0"/>
      <name val="Arial"/>
      <family val="2"/>
      <charset val="1"/>
    </font>
    <font>
      <b/>
      <sz val="10"/>
      <color theme="1"/>
      <name val="Arial"/>
      <family val="2"/>
    </font>
    <font>
      <i/>
      <sz val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indexed="43"/>
        <bgColor indexed="26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Dot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/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ashDotDot">
        <color indexed="64"/>
      </left>
      <right/>
      <top style="dashDotDot">
        <color indexed="64"/>
      </top>
      <bottom style="dashDotDot">
        <color indexed="64"/>
      </bottom>
      <diagonal/>
    </border>
    <border>
      <left/>
      <right/>
      <top style="dashDotDot">
        <color indexed="64"/>
      </top>
      <bottom style="dashDotDot">
        <color indexed="64"/>
      </bottom>
      <diagonal/>
    </border>
    <border>
      <left/>
      <right style="dashDotDot">
        <color indexed="64"/>
      </right>
      <top style="dashDotDot">
        <color indexed="64"/>
      </top>
      <bottom style="dashDotDot">
        <color indexed="64"/>
      </bottom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" borderId="1" applyFill="0" applyAlignment="0" applyProtection="0">
      <alignment horizontal="center"/>
    </xf>
    <xf numFmtId="0" fontId="1" fillId="0" borderId="0"/>
    <xf numFmtId="0" fontId="2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</cellStyleXfs>
  <cellXfs count="953">
    <xf numFmtId="0" fontId="0" fillId="0" borderId="0" xfId="0"/>
    <xf numFmtId="0" fontId="2" fillId="2" borderId="0" xfId="2" applyFont="1" applyFill="1" applyAlignment="1" applyProtection="1"/>
    <xf numFmtId="0" fontId="5" fillId="2" borderId="1" xfId="2" applyFont="1" applyFill="1" applyBorder="1" applyAlignment="1" applyProtection="1">
      <alignment horizontal="center" vertical="center"/>
    </xf>
    <xf numFmtId="0" fontId="4" fillId="2" borderId="1" xfId="2" applyFont="1" applyFill="1" applyBorder="1" applyAlignment="1" applyProtection="1">
      <alignment horizontal="center" vertical="center"/>
    </xf>
    <xf numFmtId="0" fontId="5" fillId="2" borderId="0" xfId="2" applyFont="1" applyFill="1" applyAlignment="1" applyProtection="1">
      <alignment horizontal="center"/>
    </xf>
    <xf numFmtId="0" fontId="2" fillId="2" borderId="0" xfId="2" applyFont="1" applyFill="1" applyAlignment="1" applyProtection="1">
      <alignment horizontal="left"/>
    </xf>
    <xf numFmtId="0" fontId="5" fillId="2" borderId="1" xfId="2" applyFont="1" applyFill="1" applyBorder="1" applyAlignment="1" applyProtection="1">
      <alignment vertical="center"/>
    </xf>
    <xf numFmtId="0" fontId="2" fillId="2" borderId="0" xfId="2" applyNumberFormat="1" applyFont="1" applyFill="1" applyBorder="1" applyAlignment="1" applyProtection="1"/>
    <xf numFmtId="0" fontId="2" fillId="2" borderId="0" xfId="2" applyFill="1" applyAlignment="1" applyProtection="1"/>
    <xf numFmtId="0" fontId="2" fillId="2" borderId="0" xfId="2" applyFont="1" applyFill="1" applyAlignment="1" applyProtection="1">
      <alignment horizontal="center"/>
    </xf>
    <xf numFmtId="0" fontId="5" fillId="0" borderId="0" xfId="2" applyFont="1" applyAlignment="1" applyProtection="1">
      <alignment horizontal="center" vertical="center"/>
    </xf>
    <xf numFmtId="0" fontId="2" fillId="2" borderId="0" xfId="2" applyFont="1" applyFill="1" applyBorder="1" applyAlignment="1" applyProtection="1"/>
    <xf numFmtId="0" fontId="2" fillId="0" borderId="0" xfId="2" applyFont="1" applyFill="1" applyBorder="1" applyAlignment="1" applyProtection="1"/>
    <xf numFmtId="0" fontId="4" fillId="2" borderId="1" xfId="2" applyFont="1" applyFill="1" applyBorder="1" applyAlignment="1" applyProtection="1">
      <alignment horizontal="center"/>
    </xf>
    <xf numFmtId="0" fontId="5" fillId="0" borderId="1" xfId="2" applyFont="1" applyFill="1" applyBorder="1" applyAlignment="1" applyProtection="1">
      <alignment horizontal="center" textRotation="90" wrapText="1"/>
    </xf>
    <xf numFmtId="0" fontId="5" fillId="0" borderId="1" xfId="2" applyFont="1" applyFill="1" applyBorder="1" applyAlignment="1" applyProtection="1">
      <alignment horizontal="center" wrapText="1"/>
    </xf>
    <xf numFmtId="0" fontId="5" fillId="0" borderId="1" xfId="2" applyFont="1" applyFill="1" applyBorder="1" applyAlignment="1" applyProtection="1">
      <alignment horizontal="center" wrapText="1" shrinkToFit="1"/>
    </xf>
    <xf numFmtId="1" fontId="5" fillId="0" borderId="1" xfId="2" applyNumberFormat="1" applyFont="1" applyFill="1" applyBorder="1" applyAlignment="1" applyProtection="1">
      <alignment horizontal="center" wrapText="1"/>
    </xf>
    <xf numFmtId="3" fontId="5" fillId="0" borderId="1" xfId="2" applyNumberFormat="1" applyFont="1" applyFill="1" applyBorder="1" applyAlignment="1" applyProtection="1">
      <alignment horizontal="center" wrapText="1"/>
    </xf>
    <xf numFmtId="3" fontId="8" fillId="0" borderId="1" xfId="2" applyNumberFormat="1" applyFont="1" applyFill="1" applyBorder="1" applyAlignment="1" applyProtection="1">
      <alignment horizontal="center" wrapText="1"/>
    </xf>
    <xf numFmtId="0" fontId="2" fillId="2" borderId="0" xfId="2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horizontal="center" wrapText="1"/>
    </xf>
    <xf numFmtId="0" fontId="2" fillId="0" borderId="1" xfId="2" quotePrefix="1" applyNumberFormat="1" applyFont="1" applyFill="1" applyBorder="1" applyAlignment="1" applyProtection="1">
      <alignment horizontal="center"/>
    </xf>
    <xf numFmtId="0" fontId="2" fillId="0" borderId="1" xfId="2" applyFont="1" applyFill="1" applyBorder="1" applyAlignment="1" applyProtection="1">
      <alignment horizontal="left" wrapText="1"/>
    </xf>
    <xf numFmtId="0" fontId="5" fillId="2" borderId="1" xfId="0" applyNumberFormat="1" applyFont="1" applyFill="1" applyBorder="1" applyAlignment="1" applyProtection="1">
      <alignment horizontal="center"/>
    </xf>
    <xf numFmtId="9" fontId="2" fillId="3" borderId="1" xfId="4" applyNumberFormat="1" applyFont="1" applyFill="1" applyBorder="1" applyAlignment="1" applyProtection="1">
      <alignment horizontal="center"/>
      <protection locked="0"/>
    </xf>
    <xf numFmtId="9" fontId="2" fillId="0" borderId="1" xfId="4" applyNumberFormat="1" applyFont="1" applyFill="1" applyBorder="1" applyAlignment="1" applyProtection="1">
      <alignment horizontal="center"/>
    </xf>
    <xf numFmtId="166" fontId="2" fillId="0" borderId="1" xfId="1" applyNumberFormat="1" applyFont="1" applyFill="1" applyBorder="1" applyAlignment="1" applyProtection="1"/>
    <xf numFmtId="9" fontId="2" fillId="0" borderId="1" xfId="4" applyNumberFormat="1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wrapText="1"/>
    </xf>
    <xf numFmtId="0" fontId="5" fillId="0" borderId="1" xfId="2" applyFont="1" applyFill="1" applyBorder="1" applyAlignment="1" applyProtection="1">
      <alignment horizontal="left" wrapText="1"/>
    </xf>
    <xf numFmtId="49" fontId="5" fillId="5" borderId="1" xfId="10" quotePrefix="1" applyNumberFormat="1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/>
    <xf numFmtId="0" fontId="5" fillId="0" borderId="0" xfId="2" applyFont="1" applyFill="1" applyBorder="1" applyAlignment="1" applyProtection="1"/>
    <xf numFmtId="0" fontId="5" fillId="0" borderId="1" xfId="2" applyFont="1" applyFill="1" applyBorder="1" applyAlignment="1" applyProtection="1">
      <alignment horizontal="left" wrapText="1" shrinkToFit="1"/>
    </xf>
    <xf numFmtId="1" fontId="5" fillId="0" borderId="1" xfId="4" applyNumberFormat="1" applyFont="1" applyFill="1" applyBorder="1" applyAlignment="1" applyProtection="1">
      <alignment horizontal="center" wrapText="1"/>
    </xf>
    <xf numFmtId="166" fontId="5" fillId="0" borderId="1" xfId="4" applyNumberFormat="1" applyFont="1" applyFill="1" applyBorder="1" applyAlignment="1" applyProtection="1">
      <alignment horizontal="center" wrapText="1"/>
    </xf>
    <xf numFmtId="0" fontId="2" fillId="0" borderId="0" xfId="2" applyFont="1" applyFill="1" applyBorder="1" applyAlignment="1" applyProtection="1">
      <alignment horizontal="center"/>
    </xf>
    <xf numFmtId="3" fontId="5" fillId="0" borderId="1" xfId="2" applyNumberFormat="1" applyFont="1" applyFill="1" applyBorder="1" applyAlignment="1" applyProtection="1">
      <alignment horizontal="center"/>
    </xf>
    <xf numFmtId="1" fontId="5" fillId="0" borderId="1" xfId="4" applyNumberFormat="1" applyFont="1" applyFill="1" applyBorder="1" applyAlignment="1" applyProtection="1">
      <alignment horizontal="center"/>
    </xf>
    <xf numFmtId="0" fontId="2" fillId="2" borderId="1" xfId="2" quotePrefix="1" applyNumberFormat="1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left" wrapText="1"/>
    </xf>
    <xf numFmtId="1" fontId="5" fillId="2" borderId="1" xfId="4" applyNumberFormat="1" applyFont="1" applyFill="1" applyBorder="1" applyAlignment="1" applyProtection="1">
      <alignment horizontal="center"/>
    </xf>
    <xf numFmtId="166" fontId="5" fillId="2" borderId="1" xfId="4" applyNumberFormat="1" applyFont="1" applyFill="1" applyBorder="1" applyAlignment="1" applyProtection="1"/>
    <xf numFmtId="166" fontId="5" fillId="0" borderId="1" xfId="1" applyNumberFormat="1" applyFont="1" applyFill="1" applyBorder="1" applyAlignment="1" applyProtection="1"/>
    <xf numFmtId="49" fontId="2" fillId="2" borderId="1" xfId="0" applyNumberFormat="1" applyFont="1" applyFill="1" applyBorder="1" applyAlignment="1" applyProtection="1">
      <alignment horizontal="left"/>
    </xf>
    <xf numFmtId="167" fontId="2" fillId="2" borderId="4" xfId="10" applyNumberFormat="1" applyFont="1" applyFill="1" applyBorder="1" applyAlignment="1" applyProtection="1"/>
    <xf numFmtId="0" fontId="2" fillId="0" borderId="0" xfId="2" applyFont="1" applyFill="1" applyBorder="1" applyAlignment="1" applyProtection="1">
      <alignment horizontal="left" wrapText="1"/>
    </xf>
    <xf numFmtId="1" fontId="5" fillId="0" borderId="0" xfId="2" applyNumberFormat="1" applyFont="1" applyFill="1" applyBorder="1" applyAlignment="1" applyProtection="1">
      <alignment horizontal="center"/>
    </xf>
    <xf numFmtId="1" fontId="2" fillId="0" borderId="0" xfId="2" applyNumberFormat="1" applyFont="1" applyFill="1" applyBorder="1" applyAlignment="1" applyProtection="1">
      <alignment horizontal="center"/>
    </xf>
    <xf numFmtId="0" fontId="5" fillId="2" borderId="1" xfId="2" applyNumberFormat="1" applyFont="1" applyFill="1" applyBorder="1" applyAlignment="1" applyProtection="1">
      <alignment vertical="center" textRotation="90"/>
    </xf>
    <xf numFmtId="0" fontId="5" fillId="0" borderId="1" xfId="2" applyFont="1" applyFill="1" applyBorder="1" applyAlignment="1" applyProtection="1">
      <alignment horizontal="center" vertical="center"/>
    </xf>
    <xf numFmtId="0" fontId="5" fillId="2" borderId="1" xfId="2" applyFont="1" applyFill="1" applyBorder="1" applyAlignment="1" applyProtection="1">
      <alignment horizontal="center" vertical="center" wrapText="1"/>
    </xf>
    <xf numFmtId="166" fontId="5" fillId="2" borderId="1" xfId="7" applyNumberFormat="1" applyFont="1" applyFill="1" applyBorder="1" applyAlignment="1" applyProtection="1">
      <alignment horizontal="center" vertical="center" wrapText="1"/>
    </xf>
    <xf numFmtId="166" fontId="5" fillId="2" borderId="1" xfId="1" applyNumberFormat="1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3" fontId="9" fillId="5" borderId="1" xfId="2" applyNumberFormat="1" applyFont="1" applyFill="1" applyBorder="1" applyAlignment="1" applyProtection="1">
      <alignment horizontal="center" vertical="center" wrapText="1"/>
    </xf>
    <xf numFmtId="3" fontId="9" fillId="2" borderId="1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Alignment="1" applyProtection="1"/>
    <xf numFmtId="0" fontId="2" fillId="2" borderId="1" xfId="2" applyFont="1" applyFill="1" applyBorder="1" applyAlignment="1" applyProtection="1">
      <alignment horizontal="center" vertical="center"/>
    </xf>
    <xf numFmtId="0" fontId="5" fillId="2" borderId="1" xfId="2" applyNumberFormat="1" applyFont="1" applyFill="1" applyBorder="1" applyAlignment="1" applyProtection="1">
      <alignment horizontal="left" vertical="center" wrapText="1"/>
    </xf>
    <xf numFmtId="0" fontId="5" fillId="2" borderId="1" xfId="0" applyNumberFormat="1" applyFont="1" applyFill="1" applyBorder="1" applyAlignment="1" applyProtection="1">
      <alignment horizontal="center" vertical="center"/>
    </xf>
    <xf numFmtId="166" fontId="5" fillId="5" borderId="1" xfId="7" applyNumberFormat="1" applyFont="1" applyFill="1" applyBorder="1" applyAlignment="1" applyProtection="1">
      <alignment horizontal="center" vertical="center" wrapText="1"/>
    </xf>
    <xf numFmtId="0" fontId="2" fillId="2" borderId="1" xfId="2" applyNumberFormat="1" applyFont="1" applyFill="1" applyBorder="1" applyAlignment="1" applyProtection="1">
      <alignment horizontal="left" vertical="center" wrapText="1"/>
    </xf>
    <xf numFmtId="166" fontId="2" fillId="6" borderId="1" xfId="1" applyNumberFormat="1" applyFont="1" applyFill="1" applyBorder="1" applyAlignment="1" applyProtection="1">
      <alignment vertical="center"/>
      <protection locked="0"/>
    </xf>
    <xf numFmtId="166" fontId="2" fillId="2" borderId="1" xfId="7" applyNumberFormat="1" applyFont="1" applyFill="1" applyBorder="1" applyAlignment="1" applyProtection="1">
      <alignment horizontal="center" vertical="center" wrapText="1"/>
    </xf>
    <xf numFmtId="166" fontId="2" fillId="6" borderId="1" xfId="1" quotePrefix="1" applyNumberFormat="1" applyFont="1" applyFill="1" applyBorder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</xf>
    <xf numFmtId="0" fontId="2" fillId="2" borderId="0" xfId="2" applyFont="1" applyFill="1" applyBorder="1" applyAlignment="1" applyProtection="1">
      <alignment horizontal="center" vertical="center"/>
    </xf>
    <xf numFmtId="0" fontId="2" fillId="2" borderId="0" xfId="2" applyNumberFormat="1" applyFont="1" applyFill="1" applyAlignment="1" applyProtection="1">
      <alignment vertical="center" wrapText="1"/>
    </xf>
    <xf numFmtId="0" fontId="5" fillId="2" borderId="0" xfId="2" applyNumberFormat="1" applyFont="1" applyFill="1" applyAlignment="1" applyProtection="1">
      <alignment horizontal="center" vertical="center"/>
    </xf>
    <xf numFmtId="0" fontId="2" fillId="2" borderId="0" xfId="2" applyNumberFormat="1" applyFont="1" applyFill="1" applyAlignment="1" applyProtection="1">
      <alignment vertical="center"/>
    </xf>
    <xf numFmtId="0" fontId="2" fillId="0" borderId="0" xfId="2" applyFont="1" applyBorder="1" applyAlignment="1" applyProtection="1">
      <alignment vertical="center"/>
    </xf>
    <xf numFmtId="167" fontId="2" fillId="2" borderId="1" xfId="5" applyNumberFormat="1" applyFont="1" applyFill="1" applyBorder="1" applyAlignment="1" applyProtection="1">
      <alignment horizontal="center" vertical="center"/>
    </xf>
    <xf numFmtId="0" fontId="2" fillId="2" borderId="0" xfId="2" applyFont="1" applyFill="1" applyBorder="1" applyAlignment="1" applyProtection="1">
      <alignment horizontal="center"/>
    </xf>
    <xf numFmtId="0" fontId="2" fillId="2" borderId="0" xfId="2" applyFont="1" applyFill="1" applyBorder="1" applyAlignment="1" applyProtection="1">
      <alignment wrapText="1"/>
    </xf>
    <xf numFmtId="3" fontId="5" fillId="2" borderId="0" xfId="2" applyNumberFormat="1" applyFont="1" applyFill="1" applyBorder="1" applyAlignment="1" applyProtection="1">
      <alignment horizontal="center"/>
    </xf>
    <xf numFmtId="0" fontId="5" fillId="2" borderId="0" xfId="8" applyFont="1" applyFill="1" applyBorder="1" applyAlignment="1" applyProtection="1"/>
    <xf numFmtId="0" fontId="2" fillId="2" borderId="0" xfId="8" applyNumberFormat="1" applyFont="1" applyFill="1" applyBorder="1" applyAlignment="1" applyProtection="1"/>
    <xf numFmtId="0" fontId="2" fillId="0" borderId="0" xfId="8" applyFont="1" applyAlignment="1" applyProtection="1"/>
    <xf numFmtId="0" fontId="2" fillId="2" borderId="0" xfId="8" applyFont="1" applyFill="1" applyBorder="1" applyAlignment="1" applyProtection="1"/>
    <xf numFmtId="1" fontId="2" fillId="2" borderId="0" xfId="8" applyNumberFormat="1" applyFont="1" applyFill="1" applyBorder="1" applyAlignment="1" applyProtection="1"/>
    <xf numFmtId="0" fontId="5" fillId="0" borderId="1" xfId="8" applyFont="1" applyBorder="1" applyAlignment="1" applyProtection="1">
      <alignment horizontal="center" vertical="center"/>
    </xf>
    <xf numFmtId="0" fontId="3" fillId="0" borderId="1" xfId="8" applyFont="1" applyBorder="1" applyAlignment="1" applyProtection="1">
      <alignment horizontal="center" vertical="center"/>
    </xf>
    <xf numFmtId="0" fontId="5" fillId="2" borderId="0" xfId="8" applyFont="1" applyFill="1" applyAlignment="1" applyProtection="1">
      <alignment horizontal="center"/>
    </xf>
    <xf numFmtId="0" fontId="5" fillId="0" borderId="0" xfId="8" applyFont="1" applyAlignment="1" applyProtection="1">
      <alignment horizontal="center"/>
    </xf>
    <xf numFmtId="0" fontId="2" fillId="0" borderId="1" xfId="8" applyFont="1" applyBorder="1" applyAlignment="1" applyProtection="1">
      <alignment horizontal="center" vertical="center"/>
    </xf>
    <xf numFmtId="0" fontId="5" fillId="0" borderId="1" xfId="8" applyFont="1" applyFill="1" applyBorder="1" applyAlignment="1" applyProtection="1">
      <alignment horizontal="center" vertical="center"/>
    </xf>
    <xf numFmtId="0" fontId="5" fillId="0" borderId="1" xfId="8" applyNumberFormat="1" applyFont="1" applyFill="1" applyBorder="1" applyAlignment="1" applyProtection="1">
      <alignment horizontal="center" vertical="center"/>
    </xf>
    <xf numFmtId="0" fontId="2" fillId="2" borderId="0" xfId="8" applyFont="1" applyFill="1" applyAlignment="1" applyProtection="1">
      <alignment horizontal="center" wrapText="1"/>
    </xf>
    <xf numFmtId="0" fontId="2" fillId="0" borderId="0" xfId="8" applyFont="1" applyAlignment="1" applyProtection="1">
      <alignment horizontal="center"/>
    </xf>
    <xf numFmtId="0" fontId="2" fillId="0" borderId="1" xfId="8" applyFont="1" applyFill="1" applyBorder="1" applyAlignment="1" applyProtection="1">
      <alignment horizontal="center" vertical="center"/>
    </xf>
    <xf numFmtId="0" fontId="5" fillId="0" borderId="1" xfId="8" quotePrefix="1" applyNumberFormat="1" applyFont="1" applyFill="1" applyBorder="1" applyAlignment="1" applyProtection="1">
      <alignment horizontal="center" vertical="center"/>
    </xf>
    <xf numFmtId="0" fontId="2" fillId="2" borderId="0" xfId="8" quotePrefix="1" applyFont="1" applyFill="1" applyBorder="1" applyAlignment="1" applyProtection="1"/>
    <xf numFmtId="3" fontId="2" fillId="2" borderId="0" xfId="8" applyNumberFormat="1" applyFont="1" applyFill="1" applyBorder="1" applyAlignment="1" applyProtection="1"/>
    <xf numFmtId="0" fontId="2" fillId="0" borderId="0" xfId="8" applyNumberFormat="1" applyFont="1" applyFill="1" applyBorder="1" applyAlignment="1" applyProtection="1"/>
    <xf numFmtId="0" fontId="5" fillId="2" borderId="7" xfId="0" applyNumberFormat="1" applyFont="1" applyFill="1" applyBorder="1" applyAlignment="1" applyProtection="1">
      <alignment horizontal="center" vertical="center"/>
    </xf>
    <xf numFmtId="0" fontId="2" fillId="0" borderId="1" xfId="8" quotePrefix="1" applyNumberFormat="1" applyFont="1" applyFill="1" applyBorder="1" applyAlignment="1" applyProtection="1">
      <alignment horizontal="center" vertical="center"/>
    </xf>
    <xf numFmtId="0" fontId="2" fillId="2" borderId="0" xfId="8" applyFont="1" applyFill="1" applyBorder="1" applyAlignment="1" applyProtection="1">
      <alignment horizontal="center"/>
    </xf>
    <xf numFmtId="0" fontId="2" fillId="2" borderId="0" xfId="8" quotePrefix="1" applyFont="1" applyFill="1" applyBorder="1" applyAlignment="1" applyProtection="1">
      <alignment horizontal="center"/>
    </xf>
    <xf numFmtId="3" fontId="2" fillId="2" borderId="0" xfId="8" applyNumberFormat="1" applyFont="1" applyFill="1" applyBorder="1" applyAlignment="1" applyProtection="1">
      <alignment horizontal="center"/>
    </xf>
    <xf numFmtId="0" fontId="2" fillId="2" borderId="0" xfId="8" applyNumberFormat="1" applyFont="1" applyFill="1" applyBorder="1" applyAlignment="1" applyProtection="1">
      <alignment horizontal="center"/>
    </xf>
    <xf numFmtId="0" fontId="2" fillId="0" borderId="0" xfId="8" applyNumberFormat="1" applyFont="1" applyFill="1" applyBorder="1" applyAlignment="1" applyProtection="1">
      <alignment horizontal="center"/>
    </xf>
    <xf numFmtId="0" fontId="2" fillId="2" borderId="0" xfId="8" applyFont="1" applyFill="1" applyAlignment="1" applyProtection="1">
      <alignment horizontal="left"/>
    </xf>
    <xf numFmtId="0" fontId="2" fillId="2" borderId="0" xfId="8" applyFont="1" applyFill="1" applyAlignment="1" applyProtection="1">
      <alignment horizontal="center" vertical="center"/>
    </xf>
    <xf numFmtId="0" fontId="2" fillId="2" borderId="0" xfId="8" applyFont="1" applyFill="1" applyAlignment="1" applyProtection="1">
      <alignment vertical="center"/>
    </xf>
    <xf numFmtId="0" fontId="2" fillId="0" borderId="0" xfId="8" applyFont="1" applyAlignment="1" applyProtection="1">
      <alignment vertical="center"/>
    </xf>
    <xf numFmtId="0" fontId="2" fillId="2" borderId="0" xfId="8" applyFont="1" applyFill="1" applyAlignment="1" applyProtection="1"/>
    <xf numFmtId="0" fontId="2" fillId="2" borderId="0" xfId="8" applyFont="1" applyFill="1" applyBorder="1" applyAlignment="1" applyProtection="1">
      <alignment horizontal="left"/>
    </xf>
    <xf numFmtId="10" fontId="2" fillId="2" borderId="0" xfId="8" applyNumberFormat="1" applyFont="1" applyFill="1" applyBorder="1" applyAlignment="1" applyProtection="1"/>
    <xf numFmtId="0" fontId="2" fillId="2" borderId="0" xfId="8" applyFont="1" applyFill="1" applyBorder="1" applyAlignment="1" applyProtection="1">
      <alignment shrinkToFit="1"/>
    </xf>
    <xf numFmtId="3" fontId="2" fillId="2" borderId="0" xfId="8" quotePrefix="1" applyNumberFormat="1" applyFont="1" applyFill="1" applyBorder="1" applyAlignment="1" applyProtection="1"/>
    <xf numFmtId="49" fontId="4" fillId="0" borderId="7" xfId="2" applyNumberFormat="1" applyFont="1" applyFill="1" applyBorder="1" applyAlignment="1" applyProtection="1">
      <alignment horizontal="right" vertical="center"/>
    </xf>
    <xf numFmtId="49" fontId="5" fillId="0" borderId="1" xfId="6" quotePrefix="1" applyNumberFormat="1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 wrapText="1"/>
    </xf>
    <xf numFmtId="49" fontId="10" fillId="0" borderId="1" xfId="6" applyNumberFormat="1" applyFont="1" applyFill="1" applyBorder="1" applyAlignment="1" applyProtection="1">
      <alignment horizontal="center" vertical="center"/>
    </xf>
    <xf numFmtId="166" fontId="10" fillId="0" borderId="1" xfId="6" applyNumberFormat="1" applyFont="1" applyFill="1" applyBorder="1" applyAlignment="1" applyProtection="1">
      <alignment horizontal="center" vertical="center" wrapText="1" shrinkToFit="1"/>
    </xf>
    <xf numFmtId="166" fontId="10" fillId="0" borderId="1" xfId="6" applyNumberFormat="1" applyFont="1" applyFill="1" applyBorder="1" applyAlignment="1" applyProtection="1">
      <alignment horizontal="center" vertical="center" wrapText="1"/>
    </xf>
    <xf numFmtId="166" fontId="10" fillId="0" borderId="1" xfId="6" applyNumberFormat="1" applyFont="1" applyFill="1" applyBorder="1" applyAlignment="1" applyProtection="1">
      <alignment horizontal="center" vertical="center"/>
    </xf>
    <xf numFmtId="0" fontId="10" fillId="0" borderId="0" xfId="2" applyFont="1" applyFill="1" applyBorder="1" applyAlignment="1" applyProtection="1">
      <alignment horizontal="center"/>
    </xf>
    <xf numFmtId="49" fontId="2" fillId="0" borderId="1" xfId="6" applyNumberFormat="1" applyFont="1" applyFill="1" applyBorder="1" applyAlignment="1" applyProtection="1">
      <alignment horizontal="center" vertical="center"/>
    </xf>
    <xf numFmtId="0" fontId="5" fillId="6" borderId="1" xfId="2" applyFont="1" applyFill="1" applyBorder="1" applyAlignment="1" applyProtection="1">
      <alignment vertical="center"/>
      <protection locked="0"/>
    </xf>
    <xf numFmtId="166" fontId="12" fillId="0" borderId="1" xfId="6" applyNumberFormat="1" applyFont="1" applyFill="1" applyBorder="1" applyAlignment="1" applyProtection="1">
      <alignment horizontal="center" vertical="center" wrapText="1" shrinkToFit="1"/>
    </xf>
    <xf numFmtId="0" fontId="10" fillId="0" borderId="0" xfId="2" applyFont="1" applyFill="1" applyBorder="1" applyAlignment="1" applyProtection="1"/>
    <xf numFmtId="166" fontId="10" fillId="0" borderId="1" xfId="6" applyNumberFormat="1" applyFont="1" applyFill="1" applyBorder="1" applyAlignment="1" applyProtection="1">
      <alignment vertical="center" wrapText="1"/>
    </xf>
    <xf numFmtId="9" fontId="10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2" applyFont="1" applyFill="1" applyBorder="1" applyAlignment="1" applyProtection="1">
      <alignment horizontal="left"/>
    </xf>
    <xf numFmtId="0" fontId="10" fillId="0" borderId="1" xfId="2" applyFont="1" applyFill="1" applyBorder="1" applyAlignment="1" applyProtection="1">
      <alignment horizontal="center" vertical="center" wrapText="1"/>
    </xf>
    <xf numFmtId="49" fontId="2" fillId="2" borderId="1" xfId="2" applyNumberFormat="1" applyFont="1" applyFill="1" applyBorder="1" applyAlignment="1" applyProtection="1">
      <alignment horizontal="left" vertical="center"/>
    </xf>
    <xf numFmtId="49" fontId="2" fillId="0" borderId="0" xfId="2" applyNumberFormat="1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vertical="center" wrapText="1"/>
    </xf>
    <xf numFmtId="0" fontId="2" fillId="0" borderId="0" xfId="2" applyFont="1" applyFill="1" applyBorder="1" applyAlignment="1" applyProtection="1">
      <alignment vertical="center"/>
    </xf>
    <xf numFmtId="167" fontId="2" fillId="2" borderId="1" xfId="8" applyNumberFormat="1" applyFont="1" applyFill="1" applyBorder="1" applyAlignment="1" applyProtection="1">
      <alignment horizontal="center" vertical="center"/>
    </xf>
    <xf numFmtId="0" fontId="2" fillId="0" borderId="1" xfId="2" applyFont="1" applyFill="1" applyBorder="1" applyAlignment="1" applyProtection="1">
      <alignment vertical="center" wrapText="1"/>
    </xf>
    <xf numFmtId="166" fontId="12" fillId="0" borderId="1" xfId="6" applyNumberFormat="1" applyFont="1" applyFill="1" applyBorder="1" applyAlignment="1" applyProtection="1">
      <alignment horizontal="center" vertical="center" wrapText="1"/>
    </xf>
    <xf numFmtId="0" fontId="10" fillId="0" borderId="5" xfId="2" applyFont="1" applyFill="1" applyBorder="1" applyAlignment="1" applyProtection="1">
      <alignment horizontal="center" vertical="center"/>
    </xf>
    <xf numFmtId="0" fontId="5" fillId="0" borderId="5" xfId="2" applyFont="1" applyFill="1" applyBorder="1" applyAlignment="1" applyProtection="1">
      <alignment horizontal="center" vertical="center" wrapText="1"/>
    </xf>
    <xf numFmtId="49" fontId="5" fillId="0" borderId="1" xfId="6" quotePrefix="1" applyNumberFormat="1" applyFont="1" applyFill="1" applyBorder="1" applyAlignment="1" applyProtection="1">
      <alignment horizontal="left" vertical="center"/>
    </xf>
    <xf numFmtId="49" fontId="5" fillId="0" borderId="1" xfId="2" quotePrefix="1" applyNumberFormat="1" applyFont="1" applyFill="1" applyBorder="1" applyAlignment="1" applyProtection="1">
      <alignment horizontal="center" vertical="center"/>
    </xf>
    <xf numFmtId="49" fontId="2" fillId="0" borderId="2" xfId="6" applyNumberFormat="1" applyFont="1" applyFill="1" applyBorder="1" applyAlignment="1" applyProtection="1">
      <alignment horizontal="center" vertical="center"/>
    </xf>
    <xf numFmtId="0" fontId="5" fillId="6" borderId="2" xfId="2" applyFont="1" applyFill="1" applyBorder="1" applyAlignment="1" applyProtection="1">
      <alignment vertical="center"/>
      <protection locked="0"/>
    </xf>
    <xf numFmtId="0" fontId="2" fillId="0" borderId="8" xfId="2" applyFont="1" applyFill="1" applyBorder="1" applyAlignment="1" applyProtection="1">
      <alignment horizontal="center" vertical="center"/>
    </xf>
    <xf numFmtId="0" fontId="2" fillId="0" borderId="0" xfId="2" applyFont="1" applyFill="1" applyBorder="1" applyAlignment="1" applyProtection="1">
      <alignment horizontal="center" vertical="center"/>
    </xf>
    <xf numFmtId="49" fontId="2" fillId="0" borderId="0" xfId="2" applyNumberFormat="1" applyFont="1" applyFill="1" applyBorder="1" applyAlignment="1" applyProtection="1">
      <alignment horizontal="center"/>
    </xf>
    <xf numFmtId="0" fontId="5" fillId="0" borderId="0" xfId="2" applyFont="1" applyFill="1" applyBorder="1" applyAlignment="1" applyProtection="1">
      <alignment horizontal="center"/>
    </xf>
    <xf numFmtId="0" fontId="14" fillId="0" borderId="0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17" fillId="0" borderId="0" xfId="0" applyFont="1" applyAlignment="1" applyProtection="1">
      <alignment vertical="center"/>
      <protection locked="0" hidden="1"/>
    </xf>
    <xf numFmtId="0" fontId="15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vertical="center" wrapText="1"/>
      <protection locked="0"/>
    </xf>
    <xf numFmtId="0" fontId="19" fillId="0" borderId="0" xfId="0" applyFont="1" applyBorder="1" applyAlignment="1" applyProtection="1">
      <alignment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166" fontId="14" fillId="0" borderId="0" xfId="7" applyNumberFormat="1" applyFont="1" applyBorder="1" applyAlignment="1" applyProtection="1">
      <alignment vertical="center"/>
      <protection locked="0"/>
    </xf>
    <xf numFmtId="168" fontId="18" fillId="0" borderId="0" xfId="0" applyNumberFormat="1" applyFont="1" applyBorder="1" applyAlignment="1" applyProtection="1">
      <alignment vertical="center"/>
      <protection locked="0"/>
    </xf>
    <xf numFmtId="166" fontId="18" fillId="0" borderId="0" xfId="7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8" fillId="0" borderId="0" xfId="0" applyFont="1" applyBorder="1" applyAlignment="1" applyProtection="1">
      <alignment horizontal="center" vertical="center" wrapText="1"/>
      <protection locked="0"/>
    </xf>
    <xf numFmtId="0" fontId="5" fillId="0" borderId="0" xfId="2" applyFont="1" applyProtection="1">
      <protection locked="0" hidden="1"/>
    </xf>
    <xf numFmtId="0" fontId="17" fillId="0" borderId="0" xfId="14" applyFont="1" applyProtection="1">
      <protection locked="0" hidden="1"/>
    </xf>
    <xf numFmtId="0" fontId="20" fillId="0" borderId="0" xfId="2" applyFont="1" applyAlignment="1" applyProtection="1">
      <alignment horizontal="center" vertical="center"/>
      <protection locked="0" hidden="1"/>
    </xf>
    <xf numFmtId="0" fontId="20" fillId="0" borderId="0" xfId="2" applyFont="1" applyBorder="1" applyAlignment="1" applyProtection="1">
      <alignment horizontal="center" vertical="center"/>
      <protection locked="0" hidden="1"/>
    </xf>
    <xf numFmtId="0" fontId="17" fillId="0" borderId="0" xfId="14" applyFont="1" applyAlignment="1" applyProtection="1">
      <protection locked="0" hidden="1"/>
    </xf>
    <xf numFmtId="0" fontId="25" fillId="0" borderId="0" xfId="14" applyFont="1" applyBorder="1" applyProtection="1">
      <protection locked="0" hidden="1"/>
    </xf>
    <xf numFmtId="0" fontId="23" fillId="0" borderId="0" xfId="15" applyFont="1" applyBorder="1" applyAlignment="1" applyProtection="1">
      <alignment vertical="center" wrapText="1"/>
      <protection locked="0" hidden="1"/>
    </xf>
    <xf numFmtId="0" fontId="22" fillId="0" borderId="0" xfId="15" applyFont="1" applyBorder="1" applyAlignment="1" applyProtection="1">
      <alignment vertical="center" wrapText="1"/>
      <protection locked="0" hidden="1"/>
    </xf>
    <xf numFmtId="0" fontId="27" fillId="0" borderId="0" xfId="2" applyFont="1" applyAlignment="1" applyProtection="1">
      <alignment horizontal="center" vertical="center"/>
      <protection locked="0" hidden="1"/>
    </xf>
    <xf numFmtId="0" fontId="28" fillId="0" borderId="0" xfId="14" applyFont="1" applyFill="1" applyAlignment="1" applyProtection="1">
      <protection locked="0" hidden="1"/>
    </xf>
    <xf numFmtId="0" fontId="27" fillId="0" borderId="0" xfId="2" applyFont="1" applyBorder="1" applyAlignment="1" applyProtection="1">
      <alignment horizontal="center" vertical="center"/>
      <protection locked="0" hidden="1"/>
    </xf>
    <xf numFmtId="0" fontId="29" fillId="0" borderId="0" xfId="14" applyFont="1" applyFill="1" applyBorder="1" applyAlignment="1" applyProtection="1">
      <alignment vertical="center"/>
      <protection locked="0" hidden="1"/>
    </xf>
    <xf numFmtId="0" fontId="25" fillId="0" borderId="0" xfId="14" applyFont="1" applyProtection="1">
      <protection locked="0" hidden="1"/>
    </xf>
    <xf numFmtId="0" fontId="25" fillId="0" borderId="0" xfId="14" applyFont="1" applyFill="1" applyBorder="1" applyAlignment="1" applyProtection="1">
      <protection locked="0" hidden="1"/>
    </xf>
    <xf numFmtId="0" fontId="31" fillId="0" borderId="0" xfId="14" applyFont="1" applyFill="1" applyBorder="1" applyAlignment="1" applyProtection="1">
      <protection locked="0" hidden="1"/>
    </xf>
    <xf numFmtId="0" fontId="25" fillId="0" borderId="0" xfId="14" applyFont="1" applyFill="1" applyBorder="1" applyProtection="1">
      <protection locked="0" hidden="1"/>
    </xf>
    <xf numFmtId="0" fontId="31" fillId="0" borderId="0" xfId="14" applyFont="1" applyFill="1" applyBorder="1" applyAlignment="1" applyProtection="1">
      <alignment shrinkToFit="1"/>
      <protection locked="0" hidden="1"/>
    </xf>
    <xf numFmtId="0" fontId="17" fillId="0" borderId="0" xfId="14" applyFont="1" applyFill="1" applyBorder="1" applyAlignment="1" applyProtection="1">
      <protection locked="0" hidden="1"/>
    </xf>
    <xf numFmtId="0" fontId="33" fillId="0" borderId="0" xfId="14" applyFont="1" applyFill="1" applyBorder="1" applyAlignment="1" applyProtection="1">
      <alignment vertical="center" textRotation="90"/>
      <protection locked="0" hidden="1"/>
    </xf>
    <xf numFmtId="0" fontId="34" fillId="0" borderId="0" xfId="14" applyFont="1" applyFill="1" applyBorder="1" applyAlignment="1" applyProtection="1">
      <alignment shrinkToFit="1"/>
      <protection locked="0" hidden="1"/>
    </xf>
    <xf numFmtId="0" fontId="28" fillId="0" borderId="0" xfId="14" applyFont="1" applyFill="1" applyBorder="1" applyAlignment="1" applyProtection="1">
      <protection locked="0" hidden="1"/>
    </xf>
    <xf numFmtId="0" fontId="35" fillId="0" borderId="0" xfId="14" applyFont="1" applyFill="1" applyBorder="1" applyAlignment="1" applyProtection="1">
      <protection locked="0" hidden="1"/>
    </xf>
    <xf numFmtId="49" fontId="25" fillId="0" borderId="0" xfId="14" applyNumberFormat="1" applyFont="1" applyBorder="1" applyAlignment="1" applyProtection="1">
      <alignment horizontal="left"/>
      <protection locked="0" hidden="1"/>
    </xf>
    <xf numFmtId="0" fontId="29" fillId="0" borderId="0" xfId="14" applyFont="1" applyProtection="1">
      <protection locked="0" hidden="1"/>
    </xf>
    <xf numFmtId="0" fontId="36" fillId="0" borderId="0" xfId="14" applyFont="1" applyProtection="1">
      <protection locked="0" hidden="1"/>
    </xf>
    <xf numFmtId="0" fontId="36" fillId="0" borderId="0" xfId="14" applyFont="1" applyBorder="1" applyProtection="1">
      <protection locked="0" hidden="1"/>
    </xf>
    <xf numFmtId="0" fontId="37" fillId="0" borderId="0" xfId="2" applyFont="1" applyAlignment="1" applyProtection="1">
      <alignment horizontal="left" vertical="center"/>
      <protection locked="0" hidden="1"/>
    </xf>
    <xf numFmtId="0" fontId="38" fillId="0" borderId="0" xfId="14" applyFont="1" applyProtection="1">
      <protection locked="0" hidden="1"/>
    </xf>
    <xf numFmtId="0" fontId="29" fillId="0" borderId="26" xfId="14" applyFont="1" applyBorder="1" applyProtection="1">
      <protection locked="0" hidden="1"/>
    </xf>
    <xf numFmtId="0" fontId="25" fillId="0" borderId="26" xfId="14" applyFont="1" applyBorder="1" applyProtection="1">
      <protection locked="0" hidden="1"/>
    </xf>
    <xf numFmtId="0" fontId="20" fillId="0" borderId="26" xfId="2" applyFont="1" applyBorder="1" applyAlignment="1" applyProtection="1">
      <alignment horizontal="center" vertical="center"/>
      <protection locked="0" hidden="1"/>
    </xf>
    <xf numFmtId="0" fontId="20" fillId="0" borderId="27" xfId="2" applyFont="1" applyBorder="1" applyAlignment="1" applyProtection="1">
      <alignment horizontal="center" vertical="center"/>
      <protection locked="0" hidden="1"/>
    </xf>
    <xf numFmtId="0" fontId="8" fillId="0" borderId="0" xfId="14" applyFont="1" applyBorder="1" applyProtection="1">
      <protection locked="0" hidden="1"/>
    </xf>
    <xf numFmtId="0" fontId="25" fillId="0" borderId="26" xfId="14" applyFont="1" applyBorder="1" applyAlignment="1" applyProtection="1">
      <protection locked="0" hidden="1"/>
    </xf>
    <xf numFmtId="0" fontId="25" fillId="0" borderId="27" xfId="14" applyFont="1" applyBorder="1" applyAlignment="1" applyProtection="1">
      <protection locked="0" hidden="1"/>
    </xf>
    <xf numFmtId="0" fontId="9" fillId="0" borderId="0" xfId="14" applyFont="1" applyProtection="1">
      <protection locked="0" hidden="1"/>
    </xf>
    <xf numFmtId="0" fontId="39" fillId="0" borderId="0" xfId="14" applyFont="1" applyProtection="1">
      <protection locked="0" hidden="1"/>
    </xf>
    <xf numFmtId="0" fontId="29" fillId="0" borderId="0" xfId="14" applyFont="1" applyAlignment="1" applyProtection="1">
      <alignment vertical="center"/>
      <protection locked="0" hidden="1"/>
    </xf>
    <xf numFmtId="0" fontId="20" fillId="0" borderId="0" xfId="11" applyFont="1" applyFill="1" applyBorder="1" applyAlignment="1" applyProtection="1">
      <alignment vertical="center"/>
      <protection locked="0" hidden="1"/>
    </xf>
    <xf numFmtId="0" fontId="17" fillId="0" borderId="0" xfId="14" applyFont="1" applyBorder="1" applyProtection="1">
      <protection locked="0" hidden="1"/>
    </xf>
    <xf numFmtId="0" fontId="36" fillId="0" borderId="26" xfId="14" applyFont="1" applyBorder="1" applyProtection="1">
      <protection locked="0" hidden="1"/>
    </xf>
    <xf numFmtId="0" fontId="17" fillId="0" borderId="26" xfId="14" applyFont="1" applyBorder="1" applyProtection="1">
      <protection locked="0" hidden="1"/>
    </xf>
    <xf numFmtId="0" fontId="40" fillId="0" borderId="0" xfId="14" applyFont="1" applyProtection="1">
      <protection locked="0" hidden="1"/>
    </xf>
    <xf numFmtId="166" fontId="40" fillId="0" borderId="0" xfId="16" applyNumberFormat="1" applyFont="1" applyBorder="1" applyAlignment="1" applyProtection="1">
      <alignment horizontal="center" shrinkToFit="1"/>
      <protection locked="0" hidden="1"/>
    </xf>
    <xf numFmtId="0" fontId="25" fillId="0" borderId="0" xfId="14" applyFont="1" applyBorder="1" applyAlignment="1" applyProtection="1">
      <alignment horizontal="center"/>
      <protection locked="0" hidden="1"/>
    </xf>
    <xf numFmtId="0" fontId="36" fillId="0" borderId="14" xfId="14" applyFont="1" applyBorder="1" applyProtection="1">
      <protection locked="0" hidden="1"/>
    </xf>
    <xf numFmtId="0" fontId="17" fillId="0" borderId="14" xfId="14" applyFont="1" applyBorder="1" applyProtection="1">
      <protection locked="0" hidden="1"/>
    </xf>
    <xf numFmtId="0" fontId="20" fillId="0" borderId="14" xfId="2" applyFont="1" applyBorder="1" applyAlignment="1" applyProtection="1">
      <alignment horizontal="center" vertical="center"/>
      <protection locked="0" hidden="1"/>
    </xf>
    <xf numFmtId="166" fontId="5" fillId="0" borderId="0" xfId="16" applyNumberFormat="1" applyFont="1" applyBorder="1" applyAlignment="1" applyProtection="1">
      <alignment horizontal="center" shrinkToFit="1"/>
      <protection locked="0" hidden="1"/>
    </xf>
    <xf numFmtId="0" fontId="41" fillId="0" borderId="0" xfId="14" applyFont="1" applyAlignment="1" applyProtection="1">
      <alignment vertical="center"/>
      <protection locked="0" hidden="1"/>
    </xf>
    <xf numFmtId="0" fontId="17" fillId="0" borderId="0" xfId="14" applyFont="1" applyFill="1" applyBorder="1" applyProtection="1">
      <protection locked="0" hidden="1"/>
    </xf>
    <xf numFmtId="0" fontId="36" fillId="0" borderId="0" xfId="14" applyFont="1" applyFill="1" applyBorder="1" applyProtection="1">
      <protection locked="0" hidden="1"/>
    </xf>
    <xf numFmtId="0" fontId="8" fillId="0" borderId="0" xfId="14" applyFont="1" applyFill="1" applyBorder="1" applyProtection="1">
      <protection locked="0" hidden="1"/>
    </xf>
    <xf numFmtId="166" fontId="42" fillId="0" borderId="0" xfId="16" applyNumberFormat="1" applyFont="1" applyFill="1" applyBorder="1" applyAlignment="1" applyProtection="1">
      <alignment horizontal="center" shrinkToFit="1"/>
      <protection locked="0" hidden="1"/>
    </xf>
    <xf numFmtId="0" fontId="33" fillId="0" borderId="0" xfId="14" applyFont="1" applyFill="1" applyBorder="1" applyAlignment="1" applyProtection="1">
      <alignment horizontal="left"/>
      <protection locked="0" hidden="1"/>
    </xf>
    <xf numFmtId="166" fontId="4" fillId="0" borderId="0" xfId="16" applyNumberFormat="1" applyFont="1" applyBorder="1" applyAlignment="1" applyProtection="1">
      <alignment horizontal="center" shrinkToFit="1"/>
      <protection locked="0" hidden="1"/>
    </xf>
    <xf numFmtId="0" fontId="43" fillId="0" borderId="0" xfId="14" applyFont="1" applyProtection="1">
      <protection locked="0" hidden="1"/>
    </xf>
    <xf numFmtId="0" fontId="44" fillId="0" borderId="0" xfId="14" applyFont="1" applyAlignment="1" applyProtection="1">
      <alignment horizontal="left"/>
      <protection locked="0" hidden="1"/>
    </xf>
    <xf numFmtId="0" fontId="45" fillId="0" borderId="0" xfId="14" applyFont="1" applyProtection="1">
      <protection locked="0" hidden="1"/>
    </xf>
    <xf numFmtId="0" fontId="41" fillId="0" borderId="0" xfId="14" applyFont="1" applyFill="1" applyAlignment="1" applyProtection="1">
      <alignment vertical="center"/>
      <protection locked="0" hidden="1"/>
    </xf>
    <xf numFmtId="0" fontId="17" fillId="0" borderId="0" xfId="14" applyFont="1" applyFill="1" applyProtection="1">
      <protection locked="0" hidden="1"/>
    </xf>
    <xf numFmtId="0" fontId="36" fillId="0" borderId="0" xfId="14" applyFont="1" applyFill="1" applyProtection="1">
      <protection locked="0" hidden="1"/>
    </xf>
    <xf numFmtId="0" fontId="25" fillId="0" borderId="0" xfId="14" applyFont="1" applyFill="1" applyProtection="1">
      <protection locked="0" hidden="1"/>
    </xf>
    <xf numFmtId="0" fontId="20" fillId="0" borderId="0" xfId="2" applyFont="1" applyFill="1" applyAlignment="1" applyProtection="1">
      <alignment horizontal="center" vertical="center"/>
      <protection locked="0" hidden="1"/>
    </xf>
    <xf numFmtId="0" fontId="20" fillId="0" borderId="0" xfId="2" applyFont="1" applyFill="1" applyBorder="1" applyAlignment="1" applyProtection="1">
      <alignment horizontal="center" vertical="center"/>
      <protection locked="0" hidden="1"/>
    </xf>
    <xf numFmtId="0" fontId="8" fillId="0" borderId="0" xfId="14" applyFont="1" applyAlignment="1" applyProtection="1">
      <alignment vertical="center"/>
      <protection locked="0" hidden="1"/>
    </xf>
    <xf numFmtId="0" fontId="9" fillId="0" borderId="0" xfId="14" applyFont="1" applyAlignment="1" applyProtection="1">
      <protection locked="0" hidden="1"/>
    </xf>
    <xf numFmtId="0" fontId="36" fillId="0" borderId="29" xfId="14" applyFont="1" applyBorder="1" applyProtection="1">
      <protection locked="0" hidden="1"/>
    </xf>
    <xf numFmtId="0" fontId="17" fillId="0" borderId="29" xfId="14" applyFont="1" applyBorder="1" applyProtection="1">
      <protection locked="0" hidden="1"/>
    </xf>
    <xf numFmtId="0" fontId="20" fillId="0" borderId="29" xfId="2" applyFont="1" applyBorder="1" applyAlignment="1" applyProtection="1">
      <alignment horizontal="center" vertical="center"/>
      <protection locked="0" hidden="1"/>
    </xf>
    <xf numFmtId="166" fontId="4" fillId="0" borderId="29" xfId="16" applyNumberFormat="1" applyFont="1" applyBorder="1" applyAlignment="1" applyProtection="1">
      <alignment horizontal="center" shrinkToFit="1"/>
      <protection locked="0" hidden="1"/>
    </xf>
    <xf numFmtId="0" fontId="41" fillId="0" borderId="0" xfId="14" applyFont="1" applyProtection="1">
      <protection locked="0" hidden="1"/>
    </xf>
    <xf numFmtId="0" fontId="8" fillId="0" borderId="29" xfId="14" applyFont="1" applyBorder="1" applyProtection="1">
      <protection locked="0" hidden="1"/>
    </xf>
    <xf numFmtId="0" fontId="47" fillId="0" borderId="0" xfId="14" applyFont="1" applyAlignment="1" applyProtection="1">
      <protection locked="0" hidden="1"/>
    </xf>
    <xf numFmtId="0" fontId="48" fillId="0" borderId="0" xfId="14" applyFont="1" applyAlignment="1" applyProtection="1">
      <protection locked="0" hidden="1"/>
    </xf>
    <xf numFmtId="0" fontId="48" fillId="0" borderId="0" xfId="14" applyFont="1" applyProtection="1">
      <protection locked="0" hidden="1"/>
    </xf>
    <xf numFmtId="0" fontId="47" fillId="0" borderId="0" xfId="14" applyFont="1" applyProtection="1">
      <protection locked="0" hidden="1"/>
    </xf>
    <xf numFmtId="169" fontId="36" fillId="0" borderId="0" xfId="16" applyNumberFormat="1" applyFont="1" applyBorder="1" applyAlignment="1" applyProtection="1">
      <alignment horizontal="center"/>
      <protection locked="0" hidden="1"/>
    </xf>
    <xf numFmtId="10" fontId="42" fillId="0" borderId="0" xfId="14" applyNumberFormat="1" applyFont="1" applyBorder="1" applyAlignment="1" applyProtection="1">
      <alignment horizontal="center" vertical="center" shrinkToFit="1"/>
      <protection locked="0" hidden="1"/>
    </xf>
    <xf numFmtId="0" fontId="42" fillId="0" borderId="0" xfId="14" applyFont="1" applyBorder="1" applyAlignment="1" applyProtection="1">
      <alignment horizontal="center" vertical="center" shrinkToFit="1"/>
      <protection locked="0" hidden="1"/>
    </xf>
    <xf numFmtId="169" fontId="49" fillId="0" borderId="0" xfId="16" applyNumberFormat="1" applyFont="1" applyBorder="1" applyAlignment="1" applyProtection="1">
      <alignment horizontal="center"/>
      <protection locked="0" hidden="1"/>
    </xf>
    <xf numFmtId="0" fontId="50" fillId="0" borderId="0" xfId="14" applyFont="1" applyFill="1" applyAlignment="1" applyProtection="1">
      <protection locked="0" hidden="1"/>
    </xf>
    <xf numFmtId="0" fontId="26" fillId="0" borderId="0" xfId="15" applyFont="1" applyBorder="1" applyAlignment="1" applyProtection="1">
      <alignment vertical="center"/>
      <protection locked="0" hidden="1"/>
    </xf>
    <xf numFmtId="0" fontId="41" fillId="0" borderId="0" xfId="14" applyFont="1" applyFill="1" applyAlignment="1" applyProtection="1">
      <protection locked="0" hidden="1"/>
    </xf>
    <xf numFmtId="0" fontId="51" fillId="0" borderId="0" xfId="14" applyFont="1" applyFill="1" applyAlignment="1" applyProtection="1">
      <protection locked="0" hidden="1"/>
    </xf>
    <xf numFmtId="0" fontId="52" fillId="0" borderId="0" xfId="14" applyFont="1" applyFill="1" applyProtection="1">
      <protection locked="0" hidden="1"/>
    </xf>
    <xf numFmtId="166" fontId="8" fillId="0" borderId="0" xfId="16" applyNumberFormat="1" applyFont="1" applyFill="1" applyBorder="1" applyAlignment="1" applyProtection="1">
      <protection locked="0" hidden="1"/>
    </xf>
    <xf numFmtId="0" fontId="36" fillId="0" borderId="0" xfId="2" applyFont="1" applyFill="1" applyAlignment="1" applyProtection="1">
      <alignment horizontal="center" vertical="center"/>
      <protection locked="0" hidden="1"/>
    </xf>
    <xf numFmtId="0" fontId="36" fillId="0" borderId="0" xfId="2" applyFont="1" applyFill="1" applyBorder="1" applyAlignment="1" applyProtection="1">
      <alignment horizontal="center" vertical="center"/>
      <protection locked="0" hidden="1"/>
    </xf>
    <xf numFmtId="0" fontId="8" fillId="0" borderId="0" xfId="14" applyFont="1" applyProtection="1">
      <protection locked="0" hidden="1"/>
    </xf>
    <xf numFmtId="169" fontId="8" fillId="0" borderId="0" xfId="16" applyNumberFormat="1" applyFont="1" applyBorder="1" applyAlignment="1" applyProtection="1">
      <alignment horizontal="center"/>
      <protection locked="0" hidden="1"/>
    </xf>
    <xf numFmtId="0" fontId="33" fillId="0" borderId="0" xfId="14" applyFont="1" applyBorder="1" applyAlignment="1" applyProtection="1">
      <protection locked="0" hidden="1"/>
    </xf>
    <xf numFmtId="0" fontId="54" fillId="0" borderId="0" xfId="18" applyFont="1" applyBorder="1" applyAlignment="1" applyProtection="1">
      <alignment horizontal="center" vertical="center"/>
      <protection locked="0" hidden="1"/>
    </xf>
    <xf numFmtId="0" fontId="55" fillId="0" borderId="0" xfId="18" applyFont="1" applyBorder="1" applyAlignment="1" applyProtection="1">
      <protection locked="0" hidden="1"/>
    </xf>
    <xf numFmtId="0" fontId="17" fillId="0" borderId="0" xfId="14" applyFont="1" applyAlignment="1" applyProtection="1">
      <alignment vertical="center"/>
      <protection locked="0" hidden="1"/>
    </xf>
    <xf numFmtId="0" fontId="33" fillId="0" borderId="0" xfId="14" applyFont="1" applyBorder="1" applyAlignment="1" applyProtection="1">
      <alignment vertical="center"/>
      <protection locked="0" hidden="1"/>
    </xf>
    <xf numFmtId="0" fontId="36" fillId="0" borderId="0" xfId="14" applyFont="1" applyAlignment="1" applyProtection="1">
      <alignment vertical="center"/>
      <protection locked="0" hidden="1"/>
    </xf>
    <xf numFmtId="0" fontId="22" fillId="0" borderId="0" xfId="15" applyFont="1" applyFill="1" applyBorder="1" applyAlignment="1" applyProtection="1">
      <alignment vertical="center"/>
      <protection locked="0" hidden="1"/>
    </xf>
    <xf numFmtId="0" fontId="25" fillId="0" borderId="29" xfId="14" applyFont="1" applyBorder="1" applyProtection="1">
      <protection locked="0" hidden="1"/>
    </xf>
    <xf numFmtId="0" fontId="2" fillId="0" borderId="8" xfId="14" applyFont="1" applyFill="1" applyBorder="1" applyAlignment="1" applyProtection="1">
      <alignment horizontal="left"/>
      <protection locked="0" hidden="1"/>
    </xf>
    <xf numFmtId="0" fontId="40" fillId="0" borderId="9" xfId="14" applyFont="1" applyFill="1" applyBorder="1" applyAlignment="1" applyProtection="1">
      <alignment horizontal="left"/>
      <protection locked="0" hidden="1"/>
    </xf>
    <xf numFmtId="0" fontId="20" fillId="0" borderId="9" xfId="2" applyFont="1" applyBorder="1" applyAlignment="1" applyProtection="1">
      <alignment horizontal="center" vertical="center"/>
      <protection locked="0" hidden="1"/>
    </xf>
    <xf numFmtId="0" fontId="40" fillId="0" borderId="9" xfId="14" applyNumberFormat="1" applyFont="1" applyFill="1" applyBorder="1" applyAlignment="1" applyProtection="1">
      <protection locked="0" hidden="1"/>
    </xf>
    <xf numFmtId="0" fontId="20" fillId="0" borderId="10" xfId="2" applyFont="1" applyBorder="1" applyAlignment="1" applyProtection="1">
      <alignment horizontal="center" vertical="center"/>
      <protection locked="0" hidden="1"/>
    </xf>
    <xf numFmtId="0" fontId="2" fillId="0" borderId="0" xfId="5" applyFont="1" applyAlignment="1" applyProtection="1">
      <protection locked="0" hidden="1"/>
    </xf>
    <xf numFmtId="0" fontId="2" fillId="5" borderId="0" xfId="14" applyNumberFormat="1" applyFont="1" applyFill="1" applyBorder="1" applyAlignment="1" applyProtection="1">
      <alignment horizontal="left" wrapText="1"/>
      <protection locked="0" hidden="1"/>
    </xf>
    <xf numFmtId="0" fontId="2" fillId="0" borderId="0" xfId="2" applyFont="1" applyAlignment="1" applyProtection="1">
      <alignment horizontal="left" vertical="center"/>
      <protection locked="0" hidden="1"/>
    </xf>
    <xf numFmtId="0" fontId="5" fillId="0" borderId="0" xfId="14" applyFont="1" applyFill="1" applyBorder="1" applyAlignment="1" applyProtection="1">
      <alignment horizontal="center"/>
      <protection locked="0" hidden="1"/>
    </xf>
    <xf numFmtId="16" fontId="5" fillId="5" borderId="6" xfId="14" applyNumberFormat="1" applyFont="1" applyFill="1" applyBorder="1" applyAlignment="1" applyProtection="1">
      <alignment shrinkToFit="1"/>
      <protection locked="0" hidden="1"/>
    </xf>
    <xf numFmtId="0" fontId="37" fillId="0" borderId="0" xfId="2" applyFont="1" applyAlignment="1" applyProtection="1">
      <alignment horizontal="center" vertical="center"/>
      <protection locked="0" hidden="1"/>
    </xf>
    <xf numFmtId="0" fontId="59" fillId="0" borderId="0" xfId="14" applyFont="1" applyProtection="1">
      <protection locked="0" hidden="1"/>
    </xf>
    <xf numFmtId="0" fontId="56" fillId="0" borderId="0" xfId="14" applyFont="1" applyFill="1" applyBorder="1" applyAlignment="1" applyProtection="1">
      <alignment shrinkToFit="1"/>
      <protection locked="0" hidden="1"/>
    </xf>
    <xf numFmtId="164" fontId="57" fillId="0" borderId="1" xfId="1" applyNumberFormat="1" applyFont="1" applyFill="1" applyBorder="1" applyAlignment="1" applyProtection="1">
      <alignment horizontal="center" shrinkToFit="1"/>
    </xf>
    <xf numFmtId="166" fontId="62" fillId="3" borderId="1" xfId="7" applyNumberFormat="1" applyFont="1" applyFill="1" applyBorder="1" applyAlignment="1" applyProtection="1">
      <alignment shrinkToFit="1"/>
      <protection locked="0"/>
    </xf>
    <xf numFmtId="166" fontId="62" fillId="0" borderId="1" xfId="1" applyNumberFormat="1" applyFont="1" applyFill="1" applyBorder="1" applyAlignment="1" applyProtection="1">
      <alignment shrinkToFit="1"/>
    </xf>
    <xf numFmtId="49" fontId="57" fillId="5" borderId="1" xfId="10" quotePrefix="1" applyNumberFormat="1" applyFont="1" applyFill="1" applyBorder="1" applyAlignment="1" applyProtection="1">
      <alignment horizontal="center"/>
    </xf>
    <xf numFmtId="166" fontId="57" fillId="2" borderId="1" xfId="1" applyNumberFormat="1" applyFont="1" applyFill="1" applyBorder="1" applyAlignment="1" applyProtection="1"/>
    <xf numFmtId="166" fontId="62" fillId="3" borderId="1" xfId="4" applyNumberFormat="1" applyFont="1" applyFill="1" applyBorder="1" applyAlignment="1" applyProtection="1">
      <protection locked="0"/>
    </xf>
    <xf numFmtId="164" fontId="61" fillId="0" borderId="1" xfId="1" applyNumberFormat="1" applyFont="1" applyFill="1" applyBorder="1" applyAlignment="1" applyProtection="1">
      <alignment horizontal="center" vertical="center"/>
    </xf>
    <xf numFmtId="164" fontId="57" fillId="0" borderId="1" xfId="8" applyNumberFormat="1" applyFont="1" applyFill="1" applyBorder="1" applyAlignment="1" applyProtection="1">
      <alignment horizontal="center" vertical="center" shrinkToFit="1"/>
      <protection locked="0"/>
    </xf>
    <xf numFmtId="166" fontId="62" fillId="6" borderId="1" xfId="1" quotePrefix="1" applyNumberFormat="1" applyFont="1" applyFill="1" applyBorder="1" applyAlignment="1" applyProtection="1">
      <alignment vertical="center" shrinkToFit="1"/>
      <protection locked="0"/>
    </xf>
    <xf numFmtId="166" fontId="57" fillId="0" borderId="1" xfId="1" applyNumberFormat="1" applyFont="1" applyBorder="1" applyAlignment="1" applyProtection="1">
      <alignment vertical="center" shrinkToFit="1"/>
    </xf>
    <xf numFmtId="166" fontId="62" fillId="6" borderId="1" xfId="1" applyNumberFormat="1" applyFont="1" applyFill="1" applyBorder="1" applyAlignment="1" applyProtection="1">
      <alignment vertical="center" shrinkToFit="1"/>
      <protection locked="0"/>
    </xf>
    <xf numFmtId="166" fontId="62" fillId="0" borderId="1" xfId="1" applyNumberFormat="1" applyFont="1" applyFill="1" applyBorder="1" applyAlignment="1" applyProtection="1">
      <alignment horizontal="center" vertical="center" shrinkToFit="1"/>
    </xf>
    <xf numFmtId="0" fontId="57" fillId="6" borderId="1" xfId="8" applyFont="1" applyFill="1" applyBorder="1" applyAlignment="1" applyProtection="1">
      <alignment vertical="center" shrinkToFit="1"/>
      <protection locked="0"/>
    </xf>
    <xf numFmtId="0" fontId="24" fillId="0" borderId="0" xfId="15" applyFont="1" applyBorder="1" applyAlignment="1" applyProtection="1">
      <alignment vertical="center" wrapText="1"/>
      <protection locked="0" hidden="1"/>
    </xf>
    <xf numFmtId="0" fontId="65" fillId="11" borderId="0" xfId="15" applyFont="1" applyFill="1" applyBorder="1" applyAlignment="1" applyProtection="1">
      <alignment vertical="center"/>
    </xf>
    <xf numFmtId="167" fontId="2" fillId="0" borderId="1" xfId="5" applyNumberFormat="1" applyFont="1" applyFill="1" applyBorder="1" applyAlignment="1" applyProtection="1">
      <alignment horizontal="center" vertical="center" shrinkToFit="1"/>
      <protection locked="0"/>
    </xf>
    <xf numFmtId="164" fontId="57" fillId="0" borderId="1" xfId="2" applyNumberFormat="1" applyFont="1" applyFill="1" applyBorder="1" applyAlignment="1" applyProtection="1">
      <alignment horizontal="center" vertical="center" shrinkToFit="1"/>
      <protection locked="0"/>
    </xf>
    <xf numFmtId="0" fontId="57" fillId="6" borderId="1" xfId="2" applyFont="1" applyFill="1" applyBorder="1" applyAlignment="1" applyProtection="1">
      <alignment vertical="center" shrinkToFit="1"/>
      <protection locked="0"/>
    </xf>
    <xf numFmtId="166" fontId="57" fillId="2" borderId="1" xfId="1" applyNumberFormat="1" applyFont="1" applyFill="1" applyBorder="1" applyAlignment="1" applyProtection="1">
      <alignment vertical="center"/>
    </xf>
    <xf numFmtId="0" fontId="3" fillId="0" borderId="1" xfId="2" applyFont="1" applyFill="1" applyBorder="1" applyAlignment="1" applyProtection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20" fillId="0" borderId="0" xfId="2" applyFont="1" applyAlignment="1" applyProtection="1">
      <alignment horizontal="left" vertical="center"/>
      <protection locked="0" hidden="1"/>
    </xf>
    <xf numFmtId="0" fontId="21" fillId="0" borderId="0" xfId="15" applyFont="1" applyBorder="1" applyAlignment="1" applyProtection="1">
      <alignment vertical="center" shrinkToFit="1"/>
      <protection locked="0" hidden="1"/>
    </xf>
    <xf numFmtId="0" fontId="69" fillId="0" borderId="0" xfId="15" applyFont="1" applyBorder="1" applyAlignment="1" applyProtection="1">
      <alignment vertical="center" shrinkToFit="1"/>
      <protection locked="0" hidden="1"/>
    </xf>
    <xf numFmtId="0" fontId="16" fillId="0" borderId="0" xfId="14" applyFont="1" applyFill="1" applyBorder="1" applyAlignment="1" applyProtection="1">
      <alignment vertical="center" shrinkToFit="1"/>
      <protection locked="0" hidden="1"/>
    </xf>
    <xf numFmtId="0" fontId="8" fillId="0" borderId="0" xfId="2" applyFont="1" applyFill="1" applyBorder="1" applyAlignment="1" applyProtection="1">
      <alignment horizontal="center" vertical="center" textRotation="90" wrapText="1"/>
      <protection locked="0" hidden="1"/>
    </xf>
    <xf numFmtId="0" fontId="4" fillId="2" borderId="1" xfId="2" applyFont="1" applyFill="1" applyBorder="1" applyAlignment="1" applyProtection="1">
      <alignment horizontal="center" vertical="center" wrapText="1"/>
    </xf>
    <xf numFmtId="0" fontId="2" fillId="0" borderId="0" xfId="14" applyFont="1" applyFill="1" applyBorder="1" applyAlignment="1" applyProtection="1">
      <alignment horizontal="center"/>
      <protection locked="0" hidden="1"/>
    </xf>
    <xf numFmtId="0" fontId="71" fillId="12" borderId="37" xfId="2" applyNumberFormat="1" applyFont="1" applyFill="1" applyBorder="1" applyAlignment="1" applyProtection="1">
      <alignment horizontal="center"/>
    </xf>
    <xf numFmtId="49" fontId="5" fillId="2" borderId="0" xfId="8" applyNumberFormat="1" applyFont="1" applyFill="1" applyBorder="1" applyAlignment="1" applyProtection="1">
      <alignment horizontal="center" wrapText="1"/>
      <protection locked="0" hidden="1"/>
    </xf>
    <xf numFmtId="166" fontId="16" fillId="0" borderId="0" xfId="19" applyNumberFormat="1" applyFont="1" applyFill="1" applyBorder="1" applyAlignment="1" applyProtection="1">
      <alignment horizontal="center" vertical="center" shrinkToFit="1"/>
      <protection locked="0" hidden="1"/>
    </xf>
    <xf numFmtId="170" fontId="8" fillId="0" borderId="0" xfId="14" applyNumberFormat="1" applyFont="1" applyFill="1" applyBorder="1" applyAlignment="1" applyProtection="1">
      <alignment horizontal="center" shrinkToFit="1"/>
      <protection locked="0" hidden="1"/>
    </xf>
    <xf numFmtId="0" fontId="36" fillId="2" borderId="0" xfId="5" applyFont="1" applyFill="1" applyBorder="1" applyAlignment="1" applyProtection="1">
      <alignment horizontal="left"/>
      <protection locked="0" hidden="1"/>
    </xf>
    <xf numFmtId="0" fontId="5" fillId="2" borderId="0" xfId="8" applyNumberFormat="1" applyFont="1" applyFill="1" applyBorder="1" applyAlignment="1" applyProtection="1">
      <alignment horizontal="center" wrapText="1"/>
      <protection locked="0" hidden="1"/>
    </xf>
    <xf numFmtId="0" fontId="71" fillId="12" borderId="37" xfId="2" applyFont="1" applyFill="1" applyBorder="1" applyAlignment="1" applyProtection="1">
      <alignment horizontal="center"/>
    </xf>
    <xf numFmtId="0" fontId="71" fillId="0" borderId="37" xfId="2" applyFont="1" applyFill="1" applyBorder="1" applyAlignment="1" applyProtection="1">
      <alignment horizontal="center"/>
    </xf>
    <xf numFmtId="0" fontId="72" fillId="12" borderId="37" xfId="2" applyFont="1" applyFill="1" applyBorder="1" applyAlignment="1" applyProtection="1">
      <alignment horizontal="center"/>
    </xf>
    <xf numFmtId="1" fontId="71" fillId="0" borderId="37" xfId="2" applyNumberFormat="1" applyFont="1" applyFill="1" applyBorder="1" applyAlignment="1" applyProtection="1">
      <alignment horizontal="center"/>
    </xf>
    <xf numFmtId="164" fontId="71" fillId="0" borderId="37" xfId="1" applyNumberFormat="1" applyFont="1" applyFill="1" applyBorder="1" applyAlignment="1" applyProtection="1">
      <alignment horizontal="center"/>
    </xf>
    <xf numFmtId="0" fontId="71" fillId="12" borderId="37" xfId="2" applyFont="1" applyFill="1" applyBorder="1" applyAlignment="1" applyProtection="1">
      <alignment textRotation="90"/>
    </xf>
    <xf numFmtId="0" fontId="70" fillId="12" borderId="37" xfId="2" applyFont="1" applyFill="1" applyBorder="1" applyAlignment="1" applyProtection="1">
      <alignment horizontal="center"/>
    </xf>
    <xf numFmtId="0" fontId="71" fillId="0" borderId="37" xfId="2" applyFont="1" applyFill="1" applyBorder="1" applyAlignment="1" applyProtection="1"/>
    <xf numFmtId="0" fontId="70" fillId="12" borderId="37" xfId="2" applyFont="1" applyFill="1" applyBorder="1" applyAlignment="1" applyProtection="1">
      <alignment wrapText="1"/>
    </xf>
    <xf numFmtId="0" fontId="71" fillId="0" borderId="37" xfId="2" applyFont="1" applyFill="1" applyBorder="1" applyAlignment="1" applyProtection="1">
      <alignment wrapText="1"/>
    </xf>
    <xf numFmtId="0" fontId="70" fillId="0" borderId="37" xfId="2" applyFont="1" applyFill="1" applyBorder="1" applyAlignment="1" applyProtection="1">
      <alignment wrapText="1"/>
    </xf>
    <xf numFmtId="0" fontId="70" fillId="12" borderId="0" xfId="2" applyFont="1" applyFill="1" applyAlignment="1" applyProtection="1">
      <alignment horizontal="left"/>
    </xf>
    <xf numFmtId="0" fontId="70" fillId="12" borderId="0" xfId="2" applyFont="1" applyFill="1" applyAlignment="1" applyProtection="1">
      <alignment horizontal="center"/>
    </xf>
    <xf numFmtId="0" fontId="70" fillId="12" borderId="0" xfId="2" applyFont="1" applyFill="1" applyAlignment="1" applyProtection="1"/>
    <xf numFmtId="0" fontId="71" fillId="0" borderId="0" xfId="2" applyFont="1" applyAlignment="1" applyProtection="1">
      <alignment horizontal="center"/>
    </xf>
    <xf numFmtId="172" fontId="70" fillId="12" borderId="37" xfId="5" applyNumberFormat="1" applyFont="1" applyFill="1" applyBorder="1" applyAlignment="1" applyProtection="1"/>
    <xf numFmtId="166" fontId="47" fillId="0" borderId="0" xfId="14" applyNumberFormat="1" applyFont="1" applyAlignment="1" applyProtection="1">
      <protection locked="0" hidden="1"/>
    </xf>
    <xf numFmtId="0" fontId="74" fillId="0" borderId="0" xfId="2" applyFont="1" applyBorder="1" applyAlignment="1" applyProtection="1">
      <alignment horizontal="center" vertical="center"/>
      <protection locked="0" hidden="1"/>
    </xf>
    <xf numFmtId="0" fontId="75" fillId="0" borderId="0" xfId="15" applyFont="1" applyBorder="1" applyAlignment="1" applyProtection="1">
      <alignment vertical="center" wrapText="1"/>
      <protection locked="0" hidden="1"/>
    </xf>
    <xf numFmtId="0" fontId="76" fillId="0" borderId="0" xfId="15" applyFont="1" applyBorder="1" applyAlignment="1" applyProtection="1">
      <alignment vertical="center" wrapText="1"/>
      <protection locked="0" hidden="1"/>
    </xf>
    <xf numFmtId="0" fontId="77" fillId="0" borderId="0" xfId="2" applyFont="1" applyBorder="1" applyAlignment="1" applyProtection="1">
      <alignment horizontal="center" vertical="center"/>
      <protection locked="0" hidden="1"/>
    </xf>
    <xf numFmtId="0" fontId="74" fillId="0" borderId="0" xfId="11" applyFont="1" applyFill="1" applyBorder="1" applyAlignment="1" applyProtection="1">
      <alignment vertical="center"/>
      <protection locked="0" hidden="1"/>
    </xf>
    <xf numFmtId="0" fontId="74" fillId="0" borderId="0" xfId="2" applyFont="1" applyFill="1" applyBorder="1" applyAlignment="1" applyProtection="1">
      <alignment horizontal="center" vertical="center"/>
      <protection locked="0" hidden="1"/>
    </xf>
    <xf numFmtId="0" fontId="78" fillId="0" borderId="0" xfId="2" applyFont="1" applyFill="1" applyBorder="1" applyAlignment="1" applyProtection="1">
      <alignment horizontal="center" vertical="center"/>
      <protection locked="0" hidden="1"/>
    </xf>
    <xf numFmtId="0" fontId="79" fillId="2" borderId="0" xfId="2" applyNumberFormat="1" applyFont="1" applyFill="1" applyBorder="1" applyAlignment="1" applyProtection="1">
      <alignment horizontal="center"/>
      <protection locked="0" hidden="1"/>
    </xf>
    <xf numFmtId="49" fontId="79" fillId="0" borderId="0" xfId="8" quotePrefix="1" applyNumberFormat="1" applyFont="1" applyFill="1" applyBorder="1" applyAlignment="1" applyProtection="1">
      <alignment horizontal="center"/>
      <protection locked="0" hidden="1"/>
    </xf>
    <xf numFmtId="0" fontId="79" fillId="12" borderId="0" xfId="10" applyNumberFormat="1" applyFont="1" applyFill="1" applyBorder="1" applyAlignment="1" applyProtection="1">
      <alignment horizontal="center"/>
    </xf>
    <xf numFmtId="49" fontId="79" fillId="2" borderId="0" xfId="10" quotePrefix="1" applyNumberFormat="1" applyFont="1" applyFill="1" applyBorder="1" applyAlignment="1" applyProtection="1">
      <alignment horizontal="center"/>
      <protection locked="0" hidden="1"/>
    </xf>
    <xf numFmtId="0" fontId="81" fillId="12" borderId="0" xfId="10" applyFont="1" applyFill="1" applyBorder="1" applyAlignment="1" applyProtection="1"/>
    <xf numFmtId="0" fontId="79" fillId="12" borderId="0" xfId="2" applyNumberFormat="1" applyFont="1" applyFill="1" applyBorder="1" applyAlignment="1" applyProtection="1">
      <alignment horizontal="center"/>
    </xf>
    <xf numFmtId="49" fontId="79" fillId="2" borderId="0" xfId="8" quotePrefix="1" applyNumberFormat="1" applyFont="1" applyFill="1" applyBorder="1" applyAlignment="1" applyProtection="1">
      <alignment horizontal="center"/>
      <protection locked="0" hidden="1"/>
    </xf>
    <xf numFmtId="0" fontId="79" fillId="12" borderId="0" xfId="2" applyFont="1" applyFill="1" applyBorder="1" applyAlignment="1" applyProtection="1">
      <alignment horizontal="center"/>
    </xf>
    <xf numFmtId="0" fontId="79" fillId="2" borderId="0" xfId="8" quotePrefix="1" applyFont="1" applyFill="1" applyBorder="1" applyAlignment="1" applyProtection="1">
      <alignment horizontal="center"/>
      <protection locked="0" hidden="1"/>
    </xf>
    <xf numFmtId="0" fontId="79" fillId="4" borderId="0" xfId="2" applyNumberFormat="1" applyFont="1" applyFill="1" applyBorder="1" applyAlignment="1" applyProtection="1">
      <alignment horizontal="center"/>
      <protection locked="0" hidden="1"/>
    </xf>
    <xf numFmtId="0" fontId="79" fillId="2" borderId="0" xfId="2" applyFont="1" applyFill="1" applyBorder="1" applyAlignment="1" applyProtection="1">
      <alignment horizontal="center"/>
      <protection locked="0" hidden="1"/>
    </xf>
    <xf numFmtId="49" fontId="79" fillId="12" borderId="0" xfId="2" applyNumberFormat="1" applyFont="1" applyFill="1" applyBorder="1" applyAlignment="1" applyProtection="1">
      <alignment horizontal="center"/>
    </xf>
    <xf numFmtId="49" fontId="79" fillId="0" borderId="0" xfId="2" applyNumberFormat="1" applyFont="1" applyFill="1" applyBorder="1" applyAlignment="1" applyProtection="1">
      <alignment horizontal="center" wrapText="1"/>
    </xf>
    <xf numFmtId="0" fontId="79" fillId="2" borderId="0" xfId="8" applyFont="1" applyFill="1" applyBorder="1" applyAlignment="1" applyProtection="1">
      <alignment horizontal="center"/>
      <protection locked="0" hidden="1"/>
    </xf>
    <xf numFmtId="0" fontId="79" fillId="2" borderId="0" xfId="8" applyNumberFormat="1" applyFont="1" applyFill="1" applyBorder="1" applyAlignment="1" applyProtection="1">
      <alignment horizontal="center"/>
      <protection locked="0" hidden="1"/>
    </xf>
    <xf numFmtId="49" fontId="79" fillId="2" borderId="0" xfId="8" applyNumberFormat="1" applyFont="1" applyFill="1" applyBorder="1" applyAlignment="1" applyProtection="1">
      <alignment horizontal="center"/>
      <protection locked="0" hidden="1"/>
    </xf>
    <xf numFmtId="0" fontId="79" fillId="12" borderId="0" xfId="5" applyNumberFormat="1" applyFont="1" applyFill="1" applyBorder="1" applyAlignment="1" applyProtection="1">
      <alignment horizontal="center"/>
    </xf>
    <xf numFmtId="49" fontId="79" fillId="2" borderId="0" xfId="5" applyNumberFormat="1" applyFont="1" applyFill="1" applyBorder="1" applyAlignment="1" applyProtection="1">
      <alignment horizontal="center"/>
      <protection locked="0" hidden="1"/>
    </xf>
    <xf numFmtId="49" fontId="79" fillId="2" borderId="0" xfId="5" quotePrefix="1" applyNumberFormat="1" applyFont="1" applyFill="1" applyBorder="1" applyAlignment="1" applyProtection="1">
      <alignment horizontal="center"/>
      <protection locked="0" hidden="1"/>
    </xf>
    <xf numFmtId="49" fontId="80" fillId="2" borderId="0" xfId="5" quotePrefix="1" applyNumberFormat="1" applyFont="1" applyFill="1" applyBorder="1" applyAlignment="1" applyProtection="1">
      <alignment horizontal="center"/>
      <protection locked="0" hidden="1"/>
    </xf>
    <xf numFmtId="49" fontId="79" fillId="12" borderId="0" xfId="5" applyNumberFormat="1" applyFont="1" applyFill="1" applyBorder="1" applyAlignment="1" applyProtection="1">
      <alignment horizontal="center"/>
    </xf>
    <xf numFmtId="0" fontId="80" fillId="12" borderId="0" xfId="5" applyFont="1" applyFill="1" applyBorder="1" applyAlignment="1" applyProtection="1">
      <alignment horizontal="left" indent="1"/>
    </xf>
    <xf numFmtId="0" fontId="81" fillId="12" borderId="0" xfId="5" applyFont="1" applyFill="1" applyBorder="1" applyAlignment="1" applyProtection="1">
      <alignment horizontal="left" indent="1"/>
    </xf>
    <xf numFmtId="0" fontId="80" fillId="0" borderId="0" xfId="5" applyFont="1" applyFill="1" applyBorder="1" applyAlignment="1" applyProtection="1"/>
    <xf numFmtId="1" fontId="79" fillId="0" borderId="0" xfId="4" applyNumberFormat="1" applyFont="1" applyFill="1" applyBorder="1" applyAlignment="1" applyProtection="1">
      <alignment horizontal="center"/>
    </xf>
    <xf numFmtId="0" fontId="80" fillId="12" borderId="0" xfId="2" applyFont="1" applyFill="1" applyBorder="1" applyAlignment="1" applyProtection="1">
      <alignment horizontal="left"/>
    </xf>
    <xf numFmtId="1" fontId="79" fillId="0" borderId="0" xfId="4" applyNumberFormat="1" applyFont="1" applyFill="1" applyBorder="1" applyAlignment="1" applyProtection="1">
      <alignment horizontal="center"/>
      <protection locked="0" hidden="1"/>
    </xf>
    <xf numFmtId="49" fontId="79" fillId="12" borderId="0" xfId="10" applyNumberFormat="1" applyFont="1" applyFill="1" applyBorder="1" applyAlignment="1" applyProtection="1">
      <alignment horizontal="center"/>
    </xf>
    <xf numFmtId="0" fontId="79" fillId="12" borderId="0" xfId="10" applyFont="1" applyFill="1" applyBorder="1" applyAlignment="1" applyProtection="1"/>
    <xf numFmtId="0" fontId="80" fillId="12" borderId="0" xfId="10" applyFont="1" applyFill="1" applyBorder="1" applyAlignment="1" applyProtection="1"/>
    <xf numFmtId="1" fontId="79" fillId="0" borderId="0" xfId="8" applyNumberFormat="1" applyFont="1" applyFill="1" applyBorder="1" applyAlignment="1" applyProtection="1">
      <alignment horizontal="center" wrapText="1"/>
      <protection locked="0" hidden="1"/>
    </xf>
    <xf numFmtId="166" fontId="2" fillId="14" borderId="37" xfId="1" applyNumberFormat="1" applyFont="1" applyFill="1" applyBorder="1" applyAlignment="1" applyProtection="1">
      <alignment horizontal="center"/>
      <protection locked="0"/>
    </xf>
    <xf numFmtId="166" fontId="4" fillId="14" borderId="37" xfId="1" applyNumberFormat="1" applyFont="1" applyFill="1" applyBorder="1" applyAlignment="1" applyProtection="1">
      <alignment horizontal="right"/>
      <protection locked="0"/>
    </xf>
    <xf numFmtId="0" fontId="71" fillId="0" borderId="37" xfId="2" applyNumberFormat="1" applyFont="1" applyFill="1" applyBorder="1" applyAlignment="1" applyProtection="1">
      <alignment horizontal="center"/>
    </xf>
    <xf numFmtId="0" fontId="71" fillId="12" borderId="37" xfId="2" applyFont="1" applyFill="1" applyBorder="1" applyAlignment="1" applyProtection="1"/>
    <xf numFmtId="0" fontId="71" fillId="12" borderId="41" xfId="2" applyNumberFormat="1" applyFont="1" applyFill="1" applyBorder="1" applyAlignment="1" applyProtection="1">
      <alignment horizontal="center"/>
    </xf>
    <xf numFmtId="0" fontId="71" fillId="14" borderId="37" xfId="2" applyFont="1" applyFill="1" applyBorder="1" applyAlignment="1" applyProtection="1">
      <protection locked="0"/>
    </xf>
    <xf numFmtId="49" fontId="70" fillId="0" borderId="37" xfId="6" applyNumberFormat="1" applyFont="1" applyFill="1" applyBorder="1" applyAlignment="1" applyProtection="1">
      <alignment horizontal="center"/>
    </xf>
    <xf numFmtId="49" fontId="70" fillId="0" borderId="37" xfId="2" applyNumberFormat="1" applyFont="1" applyFill="1" applyBorder="1" applyAlignment="1" applyProtection="1">
      <alignment horizontal="center"/>
    </xf>
    <xf numFmtId="0" fontId="29" fillId="0" borderId="0" xfId="14" applyFont="1" applyAlignment="1" applyProtection="1">
      <alignment horizontal="left" vertical="center" shrinkToFit="1"/>
      <protection locked="0" hidden="1"/>
    </xf>
    <xf numFmtId="0" fontId="2" fillId="2" borderId="5" xfId="8" applyFont="1" applyFill="1" applyBorder="1" applyAlignment="1" applyProtection="1">
      <alignment horizontal="left"/>
      <protection locked="0" hidden="1"/>
    </xf>
    <xf numFmtId="0" fontId="2" fillId="2" borderId="6" xfId="8" applyFont="1" applyFill="1" applyBorder="1" applyAlignment="1" applyProtection="1">
      <alignment horizontal="left"/>
      <protection locked="0" hidden="1"/>
    </xf>
    <xf numFmtId="0" fontId="2" fillId="2" borderId="7" xfId="8" applyFont="1" applyFill="1" applyBorder="1" applyAlignment="1" applyProtection="1">
      <alignment horizontal="left"/>
      <protection locked="0" hidden="1"/>
    </xf>
    <xf numFmtId="0" fontId="8" fillId="0" borderId="11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8" fillId="0" borderId="0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8" fillId="0" borderId="12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8" fillId="0" borderId="0" xfId="2" applyFont="1" applyFill="1" applyBorder="1" applyAlignment="1" applyProtection="1">
      <alignment horizontal="center" vertical="center" textRotation="90" wrapText="1"/>
      <protection locked="0" hidden="1"/>
    </xf>
    <xf numFmtId="0" fontId="80" fillId="12" borderId="0" xfId="2" applyNumberFormat="1" applyFont="1" applyFill="1" applyBorder="1" applyAlignment="1" applyProtection="1">
      <alignment horizontal="left" wrapText="1" indent="1"/>
    </xf>
    <xf numFmtId="0" fontId="82" fillId="12" borderId="0" xfId="2" applyFont="1" applyFill="1" applyBorder="1" applyAlignment="1" applyProtection="1">
      <alignment horizontal="center"/>
    </xf>
    <xf numFmtId="0" fontId="82" fillId="13" borderId="0" xfId="2" applyFont="1" applyFill="1" applyBorder="1" applyAlignment="1" applyProtection="1">
      <alignment horizontal="center"/>
    </xf>
    <xf numFmtId="0" fontId="82" fillId="13" borderId="0" xfId="2" applyNumberFormat="1" applyFont="1" applyFill="1" applyBorder="1" applyAlignment="1" applyProtection="1">
      <alignment horizontal="center"/>
    </xf>
    <xf numFmtId="1" fontId="82" fillId="0" borderId="0" xfId="2" applyNumberFormat="1" applyFont="1" applyFill="1" applyBorder="1" applyAlignment="1" applyProtection="1">
      <alignment horizontal="center"/>
    </xf>
    <xf numFmtId="0" fontId="82" fillId="0" borderId="0" xfId="2" applyNumberFormat="1" applyFont="1" applyFill="1" applyBorder="1" applyAlignment="1" applyProtection="1">
      <alignment horizontal="center"/>
    </xf>
    <xf numFmtId="49" fontId="82" fillId="13" borderId="0" xfId="2" applyNumberFormat="1" applyFont="1" applyFill="1" applyBorder="1" applyAlignment="1" applyProtection="1">
      <alignment horizontal="center"/>
    </xf>
    <xf numFmtId="49" fontId="82" fillId="0" borderId="0" xfId="2" applyNumberFormat="1" applyFont="1" applyFill="1" applyBorder="1" applyAlignment="1" applyProtection="1">
      <alignment horizontal="center"/>
    </xf>
    <xf numFmtId="0" fontId="82" fillId="12" borderId="0" xfId="2" applyNumberFormat="1" applyFont="1" applyFill="1" applyBorder="1" applyAlignment="1" applyProtection="1">
      <alignment horizontal="center"/>
    </xf>
    <xf numFmtId="0" fontId="83" fillId="0" borderId="0" xfId="2" applyNumberFormat="1" applyFont="1" applyFill="1" applyBorder="1" applyAlignment="1" applyProtection="1">
      <alignment horizontal="center"/>
    </xf>
    <xf numFmtId="0" fontId="83" fillId="2" borderId="0" xfId="2" applyNumberFormat="1" applyFont="1" applyFill="1" applyBorder="1" applyAlignment="1" applyProtection="1">
      <alignment horizontal="center"/>
    </xf>
    <xf numFmtId="0" fontId="83" fillId="13" borderId="0" xfId="2" applyNumberFormat="1" applyFont="1" applyFill="1" applyBorder="1" applyAlignment="1" applyProtection="1">
      <alignment horizontal="center"/>
    </xf>
    <xf numFmtId="0" fontId="82" fillId="0" borderId="0" xfId="2" applyFont="1" applyFill="1" applyBorder="1" applyAlignment="1" applyProtection="1">
      <alignment horizontal="center"/>
    </xf>
    <xf numFmtId="49" fontId="82" fillId="12" borderId="0" xfId="2" applyNumberFormat="1" applyFont="1" applyFill="1" applyBorder="1" applyAlignment="1" applyProtection="1">
      <alignment horizontal="center"/>
    </xf>
    <xf numFmtId="49" fontId="82" fillId="0" borderId="0" xfId="2" applyNumberFormat="1" applyFont="1" applyFill="1" applyBorder="1" applyAlignment="1" applyProtection="1">
      <alignment horizontal="center" wrapText="1"/>
    </xf>
    <xf numFmtId="1" fontId="82" fillId="12" borderId="0" xfId="2" applyNumberFormat="1" applyFont="1" applyFill="1" applyBorder="1" applyAlignment="1" applyProtection="1">
      <alignment horizontal="center"/>
    </xf>
    <xf numFmtId="0" fontId="29" fillId="0" borderId="0" xfId="14" applyFont="1" applyAlignment="1" applyProtection="1">
      <alignment vertical="center" shrinkToFit="1"/>
      <protection locked="0" hidden="1"/>
    </xf>
    <xf numFmtId="0" fontId="71" fillId="0" borderId="0" xfId="5" applyNumberFormat="1" applyFont="1" applyFill="1" applyBorder="1" applyAlignment="1" applyProtection="1"/>
    <xf numFmtId="0" fontId="70" fillId="12" borderId="0" xfId="5" applyNumberFormat="1" applyFont="1" applyFill="1" applyBorder="1" applyAlignment="1" applyProtection="1">
      <alignment horizontal="left"/>
    </xf>
    <xf numFmtId="0" fontId="70" fillId="12" borderId="0" xfId="12" applyFont="1" applyFill="1" applyBorder="1" applyAlignment="1" applyProtection="1">
      <alignment horizontal="left"/>
    </xf>
    <xf numFmtId="0" fontId="71" fillId="0" borderId="0" xfId="5" applyFont="1" applyFill="1" applyBorder="1" applyAlignment="1" applyProtection="1">
      <alignment horizontal="left"/>
    </xf>
    <xf numFmtId="0" fontId="70" fillId="12" borderId="0" xfId="5" applyFont="1" applyFill="1" applyBorder="1" applyAlignment="1" applyProtection="1">
      <alignment horizontal="left"/>
    </xf>
    <xf numFmtId="0" fontId="86" fillId="0" borderId="0" xfId="5" applyFont="1" applyFill="1" applyBorder="1" applyAlignment="1" applyProtection="1">
      <alignment horizontal="left"/>
    </xf>
    <xf numFmtId="0" fontId="83" fillId="12" borderId="0" xfId="5" applyFont="1" applyFill="1" applyBorder="1" applyAlignment="1" applyProtection="1">
      <alignment horizontal="left"/>
    </xf>
    <xf numFmtId="0" fontId="85" fillId="12" borderId="0" xfId="5" applyFont="1" applyFill="1" applyBorder="1" applyAlignment="1" applyProtection="1">
      <alignment horizontal="left"/>
    </xf>
    <xf numFmtId="0" fontId="83" fillId="0" borderId="0" xfId="5" applyFont="1" applyFill="1" applyBorder="1" applyAlignment="1" applyProtection="1">
      <alignment horizontal="left"/>
    </xf>
    <xf numFmtId="0" fontId="82" fillId="0" borderId="0" xfId="5" applyNumberFormat="1" applyFont="1" applyFill="1" applyBorder="1" applyAlignment="1" applyProtection="1"/>
    <xf numFmtId="0" fontId="82" fillId="12" borderId="0" xfId="5" applyNumberFormat="1" applyFont="1" applyFill="1" applyBorder="1" applyAlignment="1" applyProtection="1">
      <alignment horizontal="center"/>
    </xf>
    <xf numFmtId="0" fontId="83" fillId="12" borderId="0" xfId="5" applyNumberFormat="1" applyFont="1" applyFill="1" applyBorder="1" applyAlignment="1" applyProtection="1">
      <alignment horizontal="left"/>
    </xf>
    <xf numFmtId="0" fontId="83" fillId="12" borderId="0" xfId="12" applyFont="1" applyFill="1" applyBorder="1" applyAlignment="1" applyProtection="1">
      <alignment horizontal="left"/>
    </xf>
    <xf numFmtId="0" fontId="82" fillId="0" borderId="0" xfId="5" applyFont="1" applyFill="1" applyBorder="1" applyAlignment="1" applyProtection="1">
      <alignment horizontal="left"/>
    </xf>
    <xf numFmtId="0" fontId="82" fillId="0" borderId="0" xfId="5" applyNumberFormat="1" applyFont="1" applyFill="1" applyBorder="1" applyAlignment="1" applyProtection="1">
      <alignment horizontal="center"/>
    </xf>
    <xf numFmtId="0" fontId="83" fillId="12" borderId="0" xfId="5" applyNumberFormat="1" applyFont="1" applyFill="1" applyBorder="1" applyAlignment="1" applyProtection="1">
      <alignment horizontal="center"/>
    </xf>
    <xf numFmtId="49" fontId="82" fillId="12" borderId="0" xfId="5" applyNumberFormat="1" applyFont="1" applyFill="1" applyBorder="1" applyAlignment="1" applyProtection="1">
      <alignment horizontal="center"/>
    </xf>
    <xf numFmtId="49" fontId="82" fillId="0" borderId="0" xfId="5" applyNumberFormat="1" applyFont="1" applyFill="1" applyBorder="1" applyAlignment="1" applyProtection="1">
      <alignment horizontal="center"/>
    </xf>
    <xf numFmtId="0" fontId="40" fillId="2" borderId="1" xfId="2" applyNumberFormat="1" applyFont="1" applyFill="1" applyBorder="1" applyAlignment="1" applyProtection="1">
      <alignment horizontal="left" vertical="center" wrapText="1"/>
    </xf>
    <xf numFmtId="0" fontId="82" fillId="12" borderId="0" xfId="2" applyNumberFormat="1" applyFont="1" applyFill="1" applyBorder="1" applyAlignment="1" applyProtection="1">
      <alignment horizontal="left"/>
    </xf>
    <xf numFmtId="0" fontId="83" fillId="0" borderId="0" xfId="2" applyNumberFormat="1" applyFont="1" applyFill="1" applyBorder="1" applyAlignment="1" applyProtection="1">
      <alignment horizontal="left"/>
    </xf>
    <xf numFmtId="0" fontId="83" fillId="12" borderId="0" xfId="2" applyNumberFormat="1" applyFont="1" applyFill="1" applyBorder="1" applyAlignment="1" applyProtection="1">
      <alignment horizontal="left"/>
    </xf>
    <xf numFmtId="0" fontId="83" fillId="13" borderId="0" xfId="2" applyNumberFormat="1" applyFont="1" applyFill="1" applyBorder="1" applyAlignment="1" applyProtection="1">
      <alignment horizontal="left"/>
    </xf>
    <xf numFmtId="0" fontId="83" fillId="12" borderId="0" xfId="2" applyNumberFormat="1" applyFont="1" applyFill="1" applyBorder="1" applyAlignment="1" applyProtection="1">
      <alignment horizontal="left" wrapText="1"/>
    </xf>
    <xf numFmtId="0" fontId="83" fillId="0" borderId="0" xfId="2" applyNumberFormat="1" applyFont="1" applyFill="1" applyBorder="1" applyAlignment="1" applyProtection="1">
      <alignment horizontal="left" wrapText="1"/>
    </xf>
    <xf numFmtId="0" fontId="83" fillId="13" borderId="0" xfId="2" applyNumberFormat="1" applyFont="1" applyFill="1" applyBorder="1" applyAlignment="1" applyProtection="1">
      <alignment horizontal="left" wrapText="1"/>
    </xf>
    <xf numFmtId="0" fontId="85" fillId="0" borderId="0" xfId="2" applyNumberFormat="1" applyFont="1" applyFill="1" applyBorder="1" applyAlignment="1" applyProtection="1"/>
    <xf numFmtId="0" fontId="5" fillId="0" borderId="5" xfId="2" applyFont="1" applyFill="1" applyBorder="1" applyAlignment="1" applyProtection="1">
      <alignment horizontal="center" vertical="center" wrapText="1"/>
    </xf>
    <xf numFmtId="0" fontId="5" fillId="0" borderId="3" xfId="2" applyFont="1" applyFill="1" applyBorder="1" applyAlignment="1" applyProtection="1">
      <alignment horizontal="center" vertical="center" textRotation="90" shrinkToFit="1"/>
    </xf>
    <xf numFmtId="0" fontId="5" fillId="0" borderId="1" xfId="2" applyFont="1" applyFill="1" applyBorder="1" applyAlignment="1" applyProtection="1">
      <alignment vertical="center" textRotation="90"/>
    </xf>
    <xf numFmtId="0" fontId="5" fillId="0" borderId="1" xfId="2" applyFont="1" applyFill="1" applyBorder="1" applyAlignment="1" applyProtection="1">
      <alignment horizontal="center" vertical="center"/>
    </xf>
    <xf numFmtId="49" fontId="5" fillId="0" borderId="4" xfId="6" quotePrefix="1" applyNumberFormat="1" applyFont="1" applyFill="1" applyBorder="1" applyAlignment="1" applyProtection="1">
      <alignment horizontal="center" vertical="center"/>
    </xf>
    <xf numFmtId="0" fontId="5" fillId="0" borderId="4" xfId="2" applyFont="1" applyFill="1" applyBorder="1" applyAlignment="1" applyProtection="1">
      <alignment horizontal="center" vertical="center" wrapText="1"/>
    </xf>
    <xf numFmtId="0" fontId="5" fillId="2" borderId="4" xfId="2" applyFont="1" applyFill="1" applyBorder="1" applyAlignment="1" applyProtection="1">
      <alignment vertical="center"/>
    </xf>
    <xf numFmtId="0" fontId="5" fillId="0" borderId="0" xfId="2" applyFont="1" applyFill="1" applyBorder="1" applyAlignment="1" applyProtection="1">
      <alignment vertical="center" textRotation="90"/>
    </xf>
    <xf numFmtId="49" fontId="2" fillId="0" borderId="0" xfId="6" applyNumberFormat="1" applyFont="1" applyFill="1" applyBorder="1" applyAlignment="1" applyProtection="1">
      <alignment horizontal="center" vertical="center"/>
    </xf>
    <xf numFmtId="49" fontId="80" fillId="0" borderId="0" xfId="6" applyNumberFormat="1" applyFont="1" applyFill="1" applyBorder="1" applyAlignment="1" applyProtection="1">
      <alignment horizontal="center" vertical="center"/>
    </xf>
    <xf numFmtId="0" fontId="79" fillId="2" borderId="0" xfId="2" applyFont="1" applyFill="1" applyBorder="1" applyAlignment="1" applyProtection="1">
      <alignment horizontal="center" vertical="center" wrapText="1"/>
      <protection locked="0"/>
    </xf>
    <xf numFmtId="0" fontId="5" fillId="0" borderId="0" xfId="2" applyFont="1" applyFill="1" applyBorder="1" applyAlignment="1" applyProtection="1">
      <alignment vertic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2" borderId="0" xfId="2" applyFont="1" applyFill="1" applyBorder="1" applyAlignment="1" applyProtection="1">
      <alignment horizontal="center" vertical="center" wrapText="1"/>
      <protection locked="0"/>
    </xf>
    <xf numFmtId="0" fontId="5" fillId="2" borderId="0" xfId="2" applyFont="1" applyFill="1" applyBorder="1" applyAlignment="1" applyProtection="1">
      <alignment vertical="center"/>
      <protection locked="0"/>
    </xf>
    <xf numFmtId="49" fontId="40" fillId="2" borderId="1" xfId="2" applyNumberFormat="1" applyFont="1" applyFill="1" applyBorder="1" applyAlignment="1" applyProtection="1">
      <alignment horizontal="left" vertical="center"/>
    </xf>
    <xf numFmtId="0" fontId="2" fillId="2" borderId="0" xfId="2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horizontal="center" vertical="center" textRotation="90"/>
    </xf>
    <xf numFmtId="49" fontId="2" fillId="2" borderId="0" xfId="6" applyNumberFormat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horizontal="center" vertical="center"/>
      <protection locked="0"/>
    </xf>
    <xf numFmtId="49" fontId="5" fillId="0" borderId="4" xfId="2" quotePrefix="1" applyNumberFormat="1" applyFont="1" applyFill="1" applyBorder="1" applyAlignment="1" applyProtection="1">
      <alignment horizontal="center" vertical="center"/>
    </xf>
    <xf numFmtId="0" fontId="5" fillId="0" borderId="4" xfId="2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textRotation="90"/>
    </xf>
    <xf numFmtId="49" fontId="5" fillId="2" borderId="0" xfId="2" quotePrefix="1" applyNumberFormat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horizontal="left" vertical="center" wrapText="1"/>
    </xf>
    <xf numFmtId="0" fontId="5" fillId="2" borderId="0" xfId="2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/>
    </xf>
    <xf numFmtId="0" fontId="87" fillId="0" borderId="0" xfId="2" applyFont="1" applyFill="1" applyBorder="1" applyAlignment="1" applyProtection="1"/>
    <xf numFmtId="0" fontId="5" fillId="0" borderId="5" xfId="14" applyFont="1" applyFill="1" applyBorder="1" applyAlignment="1" applyProtection="1">
      <alignment horizontal="center"/>
      <protection locked="0" hidden="1"/>
    </xf>
    <xf numFmtId="0" fontId="5" fillId="0" borderId="6" xfId="14" applyFont="1" applyFill="1" applyBorder="1" applyAlignment="1" applyProtection="1">
      <alignment horizontal="center"/>
      <protection locked="0" hidden="1"/>
    </xf>
    <xf numFmtId="0" fontId="5" fillId="0" borderId="7" xfId="14" applyFont="1" applyFill="1" applyBorder="1" applyAlignment="1" applyProtection="1">
      <alignment horizontal="center"/>
      <protection locked="0" hidden="1"/>
    </xf>
    <xf numFmtId="0" fontId="5" fillId="2" borderId="5" xfId="5" applyNumberFormat="1" applyFont="1" applyFill="1" applyBorder="1" applyAlignment="1" applyProtection="1">
      <alignment horizontal="left" wrapText="1"/>
      <protection locked="0" hidden="1"/>
    </xf>
    <xf numFmtId="0" fontId="5" fillId="2" borderId="6" xfId="5" applyNumberFormat="1" applyFont="1" applyFill="1" applyBorder="1" applyAlignment="1" applyProtection="1">
      <alignment horizontal="left" wrapText="1"/>
      <protection locked="0" hidden="1"/>
    </xf>
    <xf numFmtId="0" fontId="5" fillId="2" borderId="7" xfId="5" applyNumberFormat="1" applyFont="1" applyFill="1" applyBorder="1" applyAlignment="1" applyProtection="1">
      <alignment horizontal="left" wrapText="1"/>
      <protection locked="0" hidden="1"/>
    </xf>
    <xf numFmtId="0" fontId="5" fillId="2" borderId="5" xfId="8" applyNumberFormat="1" applyFont="1" applyFill="1" applyBorder="1" applyAlignment="1" applyProtection="1">
      <alignment horizontal="center" wrapText="1"/>
      <protection locked="0" hidden="1"/>
    </xf>
    <xf numFmtId="0" fontId="5" fillId="2" borderId="6" xfId="8" applyNumberFormat="1" applyFont="1" applyFill="1" applyBorder="1" applyAlignment="1" applyProtection="1">
      <alignment horizontal="center" wrapText="1"/>
      <protection locked="0" hidden="1"/>
    </xf>
    <xf numFmtId="0" fontId="5" fillId="2" borderId="7" xfId="8" applyNumberFormat="1" applyFont="1" applyFill="1" applyBorder="1" applyAlignment="1" applyProtection="1">
      <alignment horizontal="center" wrapText="1"/>
      <protection locked="0" hidden="1"/>
    </xf>
    <xf numFmtId="166" fontId="16" fillId="0" borderId="1" xfId="19" applyNumberFormat="1" applyFont="1" applyFill="1" applyBorder="1" applyAlignment="1" applyProtection="1">
      <alignment horizontal="center" vertical="top" shrinkToFit="1"/>
      <protection locked="0" hidden="1"/>
    </xf>
    <xf numFmtId="166" fontId="2" fillId="8" borderId="14" xfId="16" applyNumberFormat="1" applyFont="1" applyFill="1" applyBorder="1" applyAlignment="1" applyProtection="1">
      <alignment horizontal="center" vertical="center" shrinkToFit="1"/>
      <protection locked="0" hidden="1"/>
    </xf>
    <xf numFmtId="0" fontId="83" fillId="0" borderId="0" xfId="2" applyNumberFormat="1" applyFont="1" applyFill="1" applyBorder="1" applyAlignment="1" applyProtection="1">
      <alignment horizontal="left" wrapText="1" indent="1"/>
    </xf>
    <xf numFmtId="0" fontId="85" fillId="0" borderId="0" xfId="2" applyNumberFormat="1" applyFont="1" applyFill="1" applyBorder="1" applyAlignment="1" applyProtection="1">
      <alignment horizontal="left" indent="1"/>
    </xf>
    <xf numFmtId="0" fontId="83" fillId="12" borderId="0" xfId="2" applyNumberFormat="1" applyFont="1" applyFill="1" applyBorder="1" applyAlignment="1" applyProtection="1">
      <alignment horizontal="left" wrapText="1" indent="1"/>
    </xf>
    <xf numFmtId="0" fontId="83" fillId="13" borderId="0" xfId="2" applyNumberFormat="1" applyFont="1" applyFill="1" applyBorder="1" applyAlignment="1" applyProtection="1">
      <alignment horizontal="left" wrapText="1" indent="1"/>
    </xf>
    <xf numFmtId="0" fontId="2" fillId="0" borderId="5" xfId="14" applyFont="1" applyFill="1" applyBorder="1" applyAlignment="1" applyProtection="1">
      <alignment horizontal="center"/>
      <protection locked="0" hidden="1"/>
    </xf>
    <xf numFmtId="0" fontId="2" fillId="0" borderId="6" xfId="14" applyFont="1" applyFill="1" applyBorder="1" applyAlignment="1" applyProtection="1">
      <alignment horizontal="center"/>
      <protection locked="0" hidden="1"/>
    </xf>
    <xf numFmtId="0" fontId="2" fillId="0" borderId="7" xfId="14" applyFont="1" applyFill="1" applyBorder="1" applyAlignment="1" applyProtection="1">
      <alignment horizontal="center"/>
      <protection locked="0" hidden="1"/>
    </xf>
    <xf numFmtId="0" fontId="2" fillId="2" borderId="5" xfId="5" applyNumberFormat="1" applyFont="1" applyFill="1" applyBorder="1" applyAlignment="1" applyProtection="1">
      <alignment horizontal="left" wrapText="1"/>
      <protection locked="0" hidden="1"/>
    </xf>
    <xf numFmtId="0" fontId="2" fillId="2" borderId="6" xfId="5" applyNumberFormat="1" applyFont="1" applyFill="1" applyBorder="1" applyAlignment="1" applyProtection="1">
      <alignment horizontal="left" wrapText="1"/>
      <protection locked="0" hidden="1"/>
    </xf>
    <xf numFmtId="0" fontId="2" fillId="2" borderId="7" xfId="5" applyNumberFormat="1" applyFont="1" applyFill="1" applyBorder="1" applyAlignment="1" applyProtection="1">
      <alignment horizontal="left" wrapText="1"/>
      <protection locked="0" hidden="1"/>
    </xf>
    <xf numFmtId="166" fontId="14" fillId="0" borderId="1" xfId="19" applyNumberFormat="1" applyFont="1" applyFill="1" applyBorder="1" applyAlignment="1" applyProtection="1">
      <alignment horizontal="center" vertical="top" shrinkToFit="1"/>
      <protection locked="0" hidden="1"/>
    </xf>
    <xf numFmtId="166" fontId="14" fillId="8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83" fillId="0" borderId="0" xfId="2" applyFont="1" applyFill="1" applyBorder="1" applyAlignment="1" applyProtection="1">
      <alignment horizontal="left" indent="1"/>
    </xf>
    <xf numFmtId="0" fontId="83" fillId="12" borderId="0" xfId="2" applyFont="1" applyFill="1" applyBorder="1" applyAlignment="1" applyProtection="1">
      <alignment horizontal="left" indent="1"/>
    </xf>
    <xf numFmtId="0" fontId="83" fillId="2" borderId="0" xfId="2" applyFont="1" applyFill="1" applyBorder="1" applyAlignment="1" applyProtection="1">
      <alignment horizontal="left" indent="1"/>
    </xf>
    <xf numFmtId="0" fontId="2" fillId="0" borderId="1" xfId="14" applyFont="1" applyFill="1" applyBorder="1" applyAlignment="1" applyProtection="1">
      <alignment horizontal="center"/>
      <protection locked="0" hidden="1"/>
    </xf>
    <xf numFmtId="0" fontId="2" fillId="0" borderId="5" xfId="8" applyNumberFormat="1" applyFont="1" applyFill="1" applyBorder="1" applyAlignment="1" applyProtection="1">
      <alignment horizontal="left" shrinkToFit="1"/>
      <protection locked="0" hidden="1"/>
    </xf>
    <xf numFmtId="0" fontId="2" fillId="0" borderId="6" xfId="8" applyNumberFormat="1" applyFont="1" applyFill="1" applyBorder="1" applyAlignment="1" applyProtection="1">
      <alignment horizontal="left" shrinkToFit="1"/>
      <protection locked="0" hidden="1"/>
    </xf>
    <xf numFmtId="0" fontId="2" fillId="0" borderId="7" xfId="8" applyNumberFormat="1" applyFont="1" applyFill="1" applyBorder="1" applyAlignment="1" applyProtection="1">
      <alignment horizontal="left" shrinkToFit="1"/>
      <protection locked="0" hidden="1"/>
    </xf>
    <xf numFmtId="0" fontId="9" fillId="0" borderId="1" xfId="14" applyNumberFormat="1" applyFont="1" applyFill="1" applyBorder="1" applyAlignment="1" applyProtection="1">
      <alignment horizontal="center"/>
      <protection locked="0" hidden="1"/>
    </xf>
    <xf numFmtId="166" fontId="18" fillId="0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84" fillId="2" borderId="0" xfId="2" applyNumberFormat="1" applyFont="1" applyFill="1" applyBorder="1" applyAlignment="1" applyProtection="1">
      <alignment horizontal="left" wrapText="1"/>
    </xf>
    <xf numFmtId="0" fontId="83" fillId="2" borderId="0" xfId="2" applyNumberFormat="1" applyFont="1" applyFill="1" applyBorder="1" applyAlignment="1" applyProtection="1">
      <alignment horizontal="left" wrapText="1" indent="1"/>
    </xf>
    <xf numFmtId="0" fontId="83" fillId="2" borderId="0" xfId="2" applyNumberFormat="1" applyFont="1" applyFill="1" applyBorder="1" applyAlignment="1" applyProtection="1">
      <alignment horizontal="left" wrapText="1"/>
    </xf>
    <xf numFmtId="0" fontId="85" fillId="2" borderId="0" xfId="2" applyNumberFormat="1" applyFont="1" applyFill="1" applyBorder="1" applyAlignment="1" applyProtection="1">
      <alignment horizontal="left" wrapText="1" indent="1"/>
    </xf>
    <xf numFmtId="0" fontId="83" fillId="0" borderId="0" xfId="2" applyNumberFormat="1" applyFont="1" applyFill="1" applyBorder="1" applyAlignment="1" applyProtection="1">
      <alignment horizontal="left"/>
    </xf>
    <xf numFmtId="0" fontId="2" fillId="2" borderId="5" xfId="8" applyFont="1" applyFill="1" applyBorder="1" applyAlignment="1" applyProtection="1">
      <alignment horizontal="left"/>
      <protection locked="0" hidden="1"/>
    </xf>
    <xf numFmtId="0" fontId="2" fillId="2" borderId="6" xfId="8" applyFont="1" applyFill="1" applyBorder="1" applyAlignment="1" applyProtection="1">
      <alignment horizontal="left"/>
      <protection locked="0" hidden="1"/>
    </xf>
    <xf numFmtId="0" fontId="2" fillId="2" borderId="7" xfId="8" applyFont="1" applyFill="1" applyBorder="1" applyAlignment="1" applyProtection="1">
      <alignment horizontal="left"/>
      <protection locked="0" hidden="1"/>
    </xf>
    <xf numFmtId="0" fontId="9" fillId="0" borderId="1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5" xfId="8" applyNumberFormat="1" applyFont="1" applyFill="1" applyBorder="1" applyAlignment="1" applyProtection="1">
      <alignment horizontal="left" wrapText="1"/>
      <protection locked="0" hidden="1"/>
    </xf>
    <xf numFmtId="0" fontId="2" fillId="2" borderId="6" xfId="8" applyNumberFormat="1" applyFont="1" applyFill="1" applyBorder="1" applyAlignment="1" applyProtection="1">
      <alignment horizontal="left" wrapText="1"/>
      <protection locked="0" hidden="1"/>
    </xf>
    <xf numFmtId="0" fontId="2" fillId="2" borderId="7" xfId="8" applyNumberFormat="1" applyFont="1" applyFill="1" applyBorder="1" applyAlignment="1" applyProtection="1">
      <alignment horizontal="left" wrapText="1"/>
      <protection locked="0" hidden="1"/>
    </xf>
    <xf numFmtId="0" fontId="9" fillId="0" borderId="1" xfId="2" applyFont="1" applyFill="1" applyBorder="1" applyAlignment="1" applyProtection="1">
      <alignment horizontal="center" vertical="center" shrinkToFit="1"/>
      <protection locked="0" hidden="1"/>
    </xf>
    <xf numFmtId="166" fontId="15" fillId="8" borderId="1" xfId="19" applyNumberFormat="1" applyFont="1" applyFill="1" applyBorder="1" applyAlignment="1" applyProtection="1">
      <alignment horizontal="center" vertical="top" shrinkToFit="1"/>
      <protection locked="0" hidden="1"/>
    </xf>
    <xf numFmtId="166" fontId="16" fillId="8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2" fillId="5" borderId="1" xfId="14" applyFont="1" applyFill="1" applyBorder="1" applyAlignment="1" applyProtection="1">
      <alignment horizontal="left" wrapText="1"/>
      <protection locked="0" hidden="1"/>
    </xf>
    <xf numFmtId="166" fontId="18" fillId="8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5" fillId="0" borderId="8" xfId="2" applyFont="1" applyFill="1" applyBorder="1" applyAlignment="1" applyProtection="1">
      <alignment horizontal="center" vertical="center" textRotation="90"/>
      <protection locked="0" hidden="1"/>
    </xf>
    <xf numFmtId="0" fontId="5" fillId="0" borderId="9" xfId="2" applyFont="1" applyFill="1" applyBorder="1" applyAlignment="1" applyProtection="1">
      <alignment horizontal="center" vertical="center" textRotation="90"/>
      <protection locked="0" hidden="1"/>
    </xf>
    <xf numFmtId="0" fontId="5" fillId="0" borderId="10" xfId="2" applyFont="1" applyFill="1" applyBorder="1" applyAlignment="1" applyProtection="1">
      <alignment horizontal="center" vertical="center" textRotation="90"/>
      <protection locked="0" hidden="1"/>
    </xf>
    <xf numFmtId="0" fontId="5" fillId="0" borderId="11" xfId="2" applyFont="1" applyFill="1" applyBorder="1" applyAlignment="1" applyProtection="1">
      <alignment horizontal="center" vertical="center" textRotation="90"/>
      <protection locked="0" hidden="1"/>
    </xf>
    <xf numFmtId="0" fontId="5" fillId="0" borderId="0" xfId="2" applyFont="1" applyFill="1" applyBorder="1" applyAlignment="1" applyProtection="1">
      <alignment horizontal="center" vertical="center" textRotation="90"/>
      <protection locked="0" hidden="1"/>
    </xf>
    <xf numFmtId="0" fontId="5" fillId="0" borderId="12" xfId="2" applyFont="1" applyFill="1" applyBorder="1" applyAlignment="1" applyProtection="1">
      <alignment horizontal="center" vertical="center" textRotation="90"/>
      <protection locked="0" hidden="1"/>
    </xf>
    <xf numFmtId="0" fontId="5" fillId="0" borderId="13" xfId="2" applyFont="1" applyFill="1" applyBorder="1" applyAlignment="1" applyProtection="1">
      <alignment horizontal="center" vertical="center" textRotation="90"/>
      <protection locked="0" hidden="1"/>
    </xf>
    <xf numFmtId="0" fontId="5" fillId="0" borderId="14" xfId="2" applyFont="1" applyFill="1" applyBorder="1" applyAlignment="1" applyProtection="1">
      <alignment horizontal="center" vertical="center" textRotation="90"/>
      <protection locked="0" hidden="1"/>
    </xf>
    <xf numFmtId="0" fontId="5" fillId="0" borderId="15" xfId="2" applyFont="1" applyFill="1" applyBorder="1" applyAlignment="1" applyProtection="1">
      <alignment horizontal="center" vertical="center" textRotation="90"/>
      <protection locked="0" hidden="1"/>
    </xf>
    <xf numFmtId="0" fontId="22" fillId="0" borderId="8" xfId="15" applyFont="1" applyBorder="1" applyAlignment="1" applyProtection="1">
      <alignment horizontal="center" vertical="center" wrapText="1"/>
      <protection locked="0" hidden="1"/>
    </xf>
    <xf numFmtId="0" fontId="22" fillId="0" borderId="9" xfId="15" applyFont="1" applyBorder="1" applyAlignment="1" applyProtection="1">
      <alignment horizontal="center" vertical="center" wrapText="1"/>
      <protection locked="0" hidden="1"/>
    </xf>
    <xf numFmtId="0" fontId="22" fillId="0" borderId="10" xfId="15" applyFont="1" applyBorder="1" applyAlignment="1" applyProtection="1">
      <alignment horizontal="center" vertical="center" wrapText="1"/>
      <protection locked="0" hidden="1"/>
    </xf>
    <xf numFmtId="0" fontId="22" fillId="0" borderId="13" xfId="15" applyFont="1" applyBorder="1" applyAlignment="1" applyProtection="1">
      <alignment horizontal="center" vertical="center" wrapText="1"/>
      <protection locked="0" hidden="1"/>
    </xf>
    <xf numFmtId="0" fontId="22" fillId="0" borderId="14" xfId="15" applyFont="1" applyBorder="1" applyAlignment="1" applyProtection="1">
      <alignment horizontal="center" vertical="center" wrapText="1"/>
      <protection locked="0" hidden="1"/>
    </xf>
    <xf numFmtId="0" fontId="22" fillId="0" borderId="15" xfId="15" applyFont="1" applyBorder="1" applyAlignment="1" applyProtection="1">
      <alignment horizontal="center" vertical="center" wrapText="1"/>
      <protection locked="0" hidden="1"/>
    </xf>
    <xf numFmtId="166" fontId="2" fillId="8" borderId="14" xfId="16" applyNumberFormat="1" applyFont="1" applyFill="1" applyBorder="1" applyAlignment="1" applyProtection="1">
      <alignment horizontal="center" shrinkToFit="1"/>
      <protection locked="0" hidden="1"/>
    </xf>
    <xf numFmtId="166" fontId="2" fillId="0" borderId="6" xfId="16" applyNumberFormat="1" applyFont="1" applyBorder="1" applyAlignment="1" applyProtection="1">
      <alignment horizontal="center" shrinkToFit="1"/>
      <protection locked="0" hidden="1"/>
    </xf>
    <xf numFmtId="0" fontId="32" fillId="8" borderId="6" xfId="14" applyFont="1" applyFill="1" applyBorder="1" applyAlignment="1" applyProtection="1">
      <alignment horizontal="center" vertical="center" shrinkToFit="1"/>
      <protection locked="0" hidden="1"/>
    </xf>
    <xf numFmtId="0" fontId="35" fillId="7" borderId="20" xfId="14" applyFont="1" applyFill="1" applyBorder="1" applyAlignment="1" applyProtection="1">
      <alignment horizontal="center"/>
      <protection locked="0" hidden="1"/>
    </xf>
    <xf numFmtId="0" fontId="28" fillId="7" borderId="21" xfId="14" applyFont="1" applyFill="1" applyBorder="1" applyAlignment="1" applyProtection="1">
      <alignment horizontal="center"/>
      <protection locked="0" hidden="1"/>
    </xf>
    <xf numFmtId="0" fontId="28" fillId="7" borderId="22" xfId="14" applyFont="1" applyFill="1" applyBorder="1" applyAlignment="1" applyProtection="1">
      <alignment horizontal="center"/>
      <protection locked="0" hidden="1"/>
    </xf>
    <xf numFmtId="0" fontId="35" fillId="7" borderId="23" xfId="14" applyFont="1" applyFill="1" applyBorder="1" applyAlignment="1" applyProtection="1">
      <alignment horizontal="center"/>
      <protection locked="0" hidden="1"/>
    </xf>
    <xf numFmtId="0" fontId="35" fillId="7" borderId="24" xfId="14" applyFont="1" applyFill="1" applyBorder="1" applyAlignment="1" applyProtection="1">
      <alignment horizontal="center"/>
      <protection locked="0" hidden="1"/>
    </xf>
    <xf numFmtId="0" fontId="35" fillId="7" borderId="25" xfId="14" applyFont="1" applyFill="1" applyBorder="1" applyAlignment="1" applyProtection="1">
      <alignment horizontal="center"/>
      <protection locked="0" hidden="1"/>
    </xf>
    <xf numFmtId="0" fontId="63" fillId="0" borderId="8" xfId="15" applyFont="1" applyBorder="1" applyAlignment="1" applyProtection="1">
      <alignment horizontal="center" vertical="center" wrapText="1"/>
      <protection locked="0" hidden="1"/>
    </xf>
    <xf numFmtId="0" fontId="63" fillId="0" borderId="9" xfId="15" applyFont="1" applyBorder="1" applyAlignment="1" applyProtection="1">
      <alignment horizontal="center" vertical="center" wrapText="1"/>
      <protection locked="0" hidden="1"/>
    </xf>
    <xf numFmtId="0" fontId="63" fillId="0" borderId="10" xfId="15" applyFont="1" applyBorder="1" applyAlignment="1" applyProtection="1">
      <alignment horizontal="center" vertical="center" wrapText="1"/>
      <protection locked="0" hidden="1"/>
    </xf>
    <xf numFmtId="0" fontId="63" fillId="0" borderId="13" xfId="15" applyFont="1" applyBorder="1" applyAlignment="1" applyProtection="1">
      <alignment horizontal="center" vertical="center" wrapText="1"/>
      <protection locked="0" hidden="1"/>
    </xf>
    <xf numFmtId="0" fontId="63" fillId="0" borderId="14" xfId="15" applyFont="1" applyBorder="1" applyAlignment="1" applyProtection="1">
      <alignment horizontal="center" vertical="center" wrapText="1"/>
      <protection locked="0" hidden="1"/>
    </xf>
    <xf numFmtId="0" fontId="63" fillId="0" borderId="15" xfId="15" applyFont="1" applyBorder="1" applyAlignment="1" applyProtection="1">
      <alignment horizontal="center" vertical="center" wrapText="1"/>
      <protection locked="0" hidden="1"/>
    </xf>
    <xf numFmtId="0" fontId="64" fillId="0" borderId="8" xfId="15" applyFont="1" applyBorder="1" applyAlignment="1" applyProtection="1">
      <alignment horizontal="center" vertical="center" wrapText="1"/>
      <protection locked="0" hidden="1"/>
    </xf>
    <xf numFmtId="0" fontId="64" fillId="0" borderId="9" xfId="15" applyFont="1" applyBorder="1" applyAlignment="1" applyProtection="1">
      <alignment horizontal="center" vertical="center" wrapText="1"/>
      <protection locked="0" hidden="1"/>
    </xf>
    <xf numFmtId="0" fontId="64" fillId="0" borderId="10" xfId="15" applyFont="1" applyBorder="1" applyAlignment="1" applyProtection="1">
      <alignment horizontal="center" vertical="center" wrapText="1"/>
      <protection locked="0" hidden="1"/>
    </xf>
    <xf numFmtId="0" fontId="64" fillId="0" borderId="13" xfId="15" applyFont="1" applyBorder="1" applyAlignment="1" applyProtection="1">
      <alignment horizontal="center" vertical="center" wrapText="1"/>
      <protection locked="0" hidden="1"/>
    </xf>
    <xf numFmtId="0" fontId="64" fillId="0" borderId="14" xfId="15" applyFont="1" applyBorder="1" applyAlignment="1" applyProtection="1">
      <alignment horizontal="center" vertical="center" wrapText="1"/>
      <protection locked="0" hidden="1"/>
    </xf>
    <xf numFmtId="0" fontId="64" fillId="0" borderId="15" xfId="15" applyFont="1" applyBorder="1" applyAlignment="1" applyProtection="1">
      <alignment horizontal="center" vertical="center" wrapText="1"/>
      <protection locked="0" hidden="1"/>
    </xf>
    <xf numFmtId="0" fontId="75" fillId="0" borderId="0" xfId="15" applyFont="1" applyBorder="1" applyAlignment="1" applyProtection="1">
      <alignment horizontal="center" vertical="center"/>
      <protection locked="0" hidden="1"/>
    </xf>
    <xf numFmtId="0" fontId="32" fillId="8" borderId="14" xfId="14" applyFont="1" applyFill="1" applyBorder="1" applyAlignment="1" applyProtection="1">
      <alignment horizontal="center" vertical="center" shrinkToFit="1"/>
      <protection locked="0" hidden="1"/>
    </xf>
    <xf numFmtId="0" fontId="28" fillId="7" borderId="17" xfId="14" applyFont="1" applyFill="1" applyBorder="1" applyAlignment="1" applyProtection="1">
      <alignment horizontal="center"/>
      <protection locked="0" hidden="1"/>
    </xf>
    <xf numFmtId="0" fontId="28" fillId="7" borderId="18" xfId="14" applyFont="1" applyFill="1" applyBorder="1" applyAlignment="1" applyProtection="1">
      <alignment horizontal="center"/>
      <protection locked="0" hidden="1"/>
    </xf>
    <xf numFmtId="0" fontId="28" fillId="7" borderId="19" xfId="14" applyFont="1" applyFill="1" applyBorder="1" applyAlignment="1" applyProtection="1">
      <alignment horizontal="center"/>
      <protection locked="0" hidden="1"/>
    </xf>
    <xf numFmtId="166" fontId="2" fillId="0" borderId="28" xfId="16" applyNumberFormat="1" applyFont="1" applyBorder="1" applyAlignment="1" applyProtection="1">
      <alignment horizontal="center" shrinkToFit="1"/>
      <protection locked="0" hidden="1"/>
    </xf>
    <xf numFmtId="166" fontId="40" fillId="0" borderId="14" xfId="16" applyNumberFormat="1" applyFont="1" applyFill="1" applyBorder="1" applyAlignment="1" applyProtection="1">
      <alignment horizontal="center" shrinkToFit="1"/>
      <protection locked="0" hidden="1"/>
    </xf>
    <xf numFmtId="166" fontId="40" fillId="8" borderId="6" xfId="16" applyNumberFormat="1" applyFont="1" applyFill="1" applyBorder="1" applyAlignment="1" applyProtection="1">
      <alignment horizontal="center" shrinkToFit="1"/>
      <protection locked="0" hidden="1"/>
    </xf>
    <xf numFmtId="166" fontId="4" fillId="0" borderId="26" xfId="16" applyNumberFormat="1" applyFont="1" applyBorder="1" applyAlignment="1" applyProtection="1">
      <alignment horizontal="center" shrinkToFit="1"/>
      <protection locked="0" hidden="1"/>
    </xf>
    <xf numFmtId="0" fontId="63" fillId="0" borderId="5" xfId="15" applyFont="1" applyBorder="1" applyAlignment="1" applyProtection="1">
      <alignment horizontal="center" vertical="center"/>
      <protection locked="0" hidden="1"/>
    </xf>
    <xf numFmtId="0" fontId="63" fillId="0" borderId="6" xfId="15" applyFont="1" applyBorder="1" applyAlignment="1" applyProtection="1">
      <alignment horizontal="center" vertical="center"/>
      <protection locked="0" hidden="1"/>
    </xf>
    <xf numFmtId="0" fontId="63" fillId="0" borderId="7" xfId="15" applyFont="1" applyBorder="1" applyAlignment="1" applyProtection="1">
      <alignment horizontal="center" vertical="center"/>
      <protection locked="0" hidden="1"/>
    </xf>
    <xf numFmtId="166" fontId="27" fillId="8" borderId="14" xfId="16" applyNumberFormat="1" applyFont="1" applyFill="1" applyBorder="1" applyAlignment="1" applyProtection="1">
      <alignment horizontal="center" shrinkToFit="1"/>
      <protection locked="0" hidden="1"/>
    </xf>
    <xf numFmtId="10" fontId="9" fillId="9" borderId="5" xfId="14" applyNumberFormat="1" applyFont="1" applyFill="1" applyBorder="1" applyAlignment="1" applyProtection="1">
      <alignment horizontal="center" shrinkToFit="1"/>
      <protection locked="0" hidden="1"/>
    </xf>
    <xf numFmtId="10" fontId="9" fillId="9" borderId="6" xfId="14" applyNumberFormat="1" applyFont="1" applyFill="1" applyBorder="1" applyAlignment="1" applyProtection="1">
      <alignment horizontal="center" shrinkToFit="1"/>
      <protection locked="0" hidden="1"/>
    </xf>
    <xf numFmtId="10" fontId="9" fillId="9" borderId="7" xfId="14" applyNumberFormat="1" applyFont="1" applyFill="1" applyBorder="1" applyAlignment="1" applyProtection="1">
      <alignment horizontal="center" shrinkToFit="1"/>
      <protection locked="0" hidden="1"/>
    </xf>
    <xf numFmtId="166" fontId="4" fillId="0" borderId="28" xfId="16" applyNumberFormat="1" applyFont="1" applyBorder="1" applyAlignment="1" applyProtection="1">
      <alignment horizontal="center" shrinkToFit="1"/>
      <protection locked="0" hidden="1"/>
    </xf>
    <xf numFmtId="166" fontId="4" fillId="0" borderId="14" xfId="16" applyNumberFormat="1" applyFont="1" applyBorder="1" applyAlignment="1" applyProtection="1">
      <alignment horizontal="center" shrinkToFit="1"/>
      <protection locked="0" hidden="1"/>
    </xf>
    <xf numFmtId="0" fontId="64" fillId="0" borderId="5" xfId="15" applyFont="1" applyBorder="1" applyAlignment="1" applyProtection="1">
      <alignment horizontal="center" vertical="top"/>
      <protection locked="0" hidden="1"/>
    </xf>
    <xf numFmtId="0" fontId="64" fillId="0" borderId="6" xfId="15" applyFont="1" applyBorder="1" applyAlignment="1" applyProtection="1">
      <alignment horizontal="center" vertical="top"/>
      <protection locked="0" hidden="1"/>
    </xf>
    <xf numFmtId="0" fontId="64" fillId="0" borderId="7" xfId="15" applyFont="1" applyBorder="1" applyAlignment="1" applyProtection="1">
      <alignment horizontal="center" vertical="top"/>
      <protection locked="0" hidden="1"/>
    </xf>
    <xf numFmtId="166" fontId="4" fillId="0" borderId="33" xfId="16" applyNumberFormat="1" applyFont="1" applyFill="1" applyBorder="1" applyAlignment="1" applyProtection="1">
      <alignment horizontal="center" vertical="center" shrinkToFit="1"/>
      <protection locked="0" hidden="1"/>
    </xf>
    <xf numFmtId="0" fontId="22" fillId="0" borderId="5" xfId="15" applyFont="1" applyFill="1" applyBorder="1" applyAlignment="1" applyProtection="1">
      <alignment horizontal="center" vertical="center"/>
      <protection locked="0" hidden="1"/>
    </xf>
    <xf numFmtId="0" fontId="22" fillId="0" borderId="6" xfId="15" applyFont="1" applyFill="1" applyBorder="1" applyAlignment="1" applyProtection="1">
      <alignment horizontal="center" vertical="center"/>
      <protection locked="0" hidden="1"/>
    </xf>
    <xf numFmtId="0" fontId="22" fillId="0" borderId="7" xfId="15" applyFont="1" applyFill="1" applyBorder="1" applyAlignment="1" applyProtection="1">
      <alignment horizontal="center" vertical="center"/>
      <protection locked="0" hidden="1"/>
    </xf>
    <xf numFmtId="166" fontId="4" fillId="0" borderId="14" xfId="16" applyNumberFormat="1" applyFont="1" applyBorder="1" applyAlignment="1" applyProtection="1">
      <alignment horizontal="center" vertical="center" shrinkToFit="1"/>
      <protection locked="0" hidden="1"/>
    </xf>
    <xf numFmtId="166" fontId="4" fillId="0" borderId="0" xfId="16" applyNumberFormat="1" applyFont="1" applyBorder="1" applyAlignment="1" applyProtection="1">
      <alignment horizontal="center" vertical="center" shrinkToFit="1"/>
      <protection locked="0" hidden="1"/>
    </xf>
    <xf numFmtId="0" fontId="46" fillId="10" borderId="30" xfId="14" applyFont="1" applyFill="1" applyBorder="1" applyAlignment="1" applyProtection="1">
      <alignment horizontal="center"/>
      <protection locked="0" hidden="1"/>
    </xf>
    <xf numFmtId="0" fontId="46" fillId="10" borderId="31" xfId="14" applyFont="1" applyFill="1" applyBorder="1" applyAlignment="1" applyProtection="1">
      <alignment horizontal="center"/>
      <protection locked="0" hidden="1"/>
    </xf>
    <xf numFmtId="0" fontId="46" fillId="10" borderId="32" xfId="14" applyFont="1" applyFill="1" applyBorder="1" applyAlignment="1" applyProtection="1">
      <alignment horizontal="center"/>
      <protection locked="0" hidden="1"/>
    </xf>
    <xf numFmtId="166" fontId="4" fillId="0" borderId="29" xfId="16" applyNumberFormat="1" applyFont="1" applyBorder="1" applyAlignment="1" applyProtection="1">
      <alignment horizontal="center" shrinkToFit="1"/>
      <protection locked="0" hidden="1"/>
    </xf>
    <xf numFmtId="10" fontId="33" fillId="0" borderId="5" xfId="17" applyNumberFormat="1" applyFont="1" applyBorder="1" applyAlignment="1" applyProtection="1">
      <alignment horizontal="center" vertical="center" shrinkToFit="1"/>
      <protection locked="0" hidden="1"/>
    </xf>
    <xf numFmtId="10" fontId="33" fillId="0" borderId="6" xfId="17" applyNumberFormat="1" applyFont="1" applyBorder="1" applyAlignment="1" applyProtection="1">
      <alignment horizontal="center" vertical="center" shrinkToFit="1"/>
      <protection locked="0" hidden="1"/>
    </xf>
    <xf numFmtId="10" fontId="33" fillId="0" borderId="7" xfId="17" applyNumberFormat="1" applyFont="1" applyBorder="1" applyAlignment="1" applyProtection="1">
      <alignment horizontal="center" vertical="center" shrinkToFit="1"/>
      <protection locked="0" hidden="1"/>
    </xf>
    <xf numFmtId="166" fontId="9" fillId="0" borderId="14" xfId="16" applyNumberFormat="1" applyFont="1" applyBorder="1" applyAlignment="1" applyProtection="1">
      <alignment horizontal="center" shrinkToFit="1"/>
      <protection locked="0" hidden="1"/>
    </xf>
    <xf numFmtId="166" fontId="42" fillId="9" borderId="14" xfId="16" applyNumberFormat="1" applyFont="1" applyFill="1" applyBorder="1" applyAlignment="1" applyProtection="1">
      <alignment horizontal="center" shrinkToFit="1"/>
      <protection locked="0" hidden="1"/>
    </xf>
    <xf numFmtId="0" fontId="9" fillId="0" borderId="1" xfId="14" applyFont="1" applyFill="1" applyBorder="1" applyAlignment="1" applyProtection="1">
      <alignment horizontal="center" shrinkToFit="1"/>
      <protection locked="0" hidden="1"/>
    </xf>
    <xf numFmtId="0" fontId="18" fillId="0" borderId="5" xfId="14" applyFont="1" applyFill="1" applyBorder="1" applyAlignment="1" applyProtection="1">
      <alignment horizontal="center" vertical="center" shrinkToFit="1"/>
      <protection locked="0" hidden="1"/>
    </xf>
    <xf numFmtId="0" fontId="18" fillId="0" borderId="6" xfId="14" applyFont="1" applyFill="1" applyBorder="1" applyAlignment="1" applyProtection="1">
      <alignment horizontal="center" vertical="center" shrinkToFit="1"/>
      <protection locked="0" hidden="1"/>
    </xf>
    <xf numFmtId="0" fontId="18" fillId="0" borderId="7" xfId="14" applyFont="1" applyFill="1" applyBorder="1" applyAlignment="1" applyProtection="1">
      <alignment horizontal="center" vertical="center" shrinkToFit="1"/>
      <protection locked="0" hidden="1"/>
    </xf>
    <xf numFmtId="0" fontId="2" fillId="0" borderId="1" xfId="14" applyFont="1" applyFill="1" applyBorder="1" applyAlignment="1" applyProtection="1">
      <alignment horizontal="center" wrapText="1"/>
      <protection locked="0" hidden="1"/>
    </xf>
    <xf numFmtId="0" fontId="5" fillId="0" borderId="1" xfId="14" applyFont="1" applyFill="1" applyBorder="1" applyAlignment="1" applyProtection="1">
      <alignment horizontal="center"/>
      <protection locked="0" hidden="1"/>
    </xf>
    <xf numFmtId="0" fontId="5" fillId="0" borderId="8" xfId="14" applyFont="1" applyFill="1" applyBorder="1" applyAlignment="1" applyProtection="1">
      <alignment horizontal="center"/>
      <protection locked="0" hidden="1"/>
    </xf>
    <xf numFmtId="0" fontId="5" fillId="0" borderId="9" xfId="14" applyFont="1" applyFill="1" applyBorder="1" applyAlignment="1" applyProtection="1">
      <alignment horizontal="center"/>
      <protection locked="0" hidden="1"/>
    </xf>
    <xf numFmtId="0" fontId="5" fillId="0" borderId="10" xfId="14" applyFont="1" applyFill="1" applyBorder="1" applyAlignment="1" applyProtection="1">
      <alignment horizontal="center"/>
      <protection locked="0" hidden="1"/>
    </xf>
    <xf numFmtId="0" fontId="5" fillId="0" borderId="11" xfId="14" applyFont="1" applyFill="1" applyBorder="1" applyAlignment="1" applyProtection="1">
      <alignment horizontal="center"/>
      <protection locked="0" hidden="1"/>
    </xf>
    <xf numFmtId="0" fontId="5" fillId="0" borderId="0" xfId="14" applyFont="1" applyFill="1" applyBorder="1" applyAlignment="1" applyProtection="1">
      <alignment horizontal="center"/>
      <protection locked="0" hidden="1"/>
    </xf>
    <xf numFmtId="0" fontId="5" fillId="0" borderId="12" xfId="14" applyFont="1" applyFill="1" applyBorder="1" applyAlignment="1" applyProtection="1">
      <alignment horizontal="center"/>
      <protection locked="0" hidden="1"/>
    </xf>
    <xf numFmtId="0" fontId="5" fillId="0" borderId="13" xfId="14" applyFont="1" applyFill="1" applyBorder="1" applyAlignment="1" applyProtection="1">
      <alignment horizontal="center"/>
      <protection locked="0" hidden="1"/>
    </xf>
    <xf numFmtId="0" fontId="5" fillId="0" borderId="14" xfId="14" applyFont="1" applyFill="1" applyBorder="1" applyAlignment="1" applyProtection="1">
      <alignment horizontal="center"/>
      <protection locked="0" hidden="1"/>
    </xf>
    <xf numFmtId="0" fontId="5" fillId="0" borderId="15" xfId="14" applyFont="1" applyFill="1" applyBorder="1" applyAlignment="1" applyProtection="1">
      <alignment horizontal="center"/>
      <protection locked="0" hidden="1"/>
    </xf>
    <xf numFmtId="49" fontId="9" fillId="0" borderId="1" xfId="14" applyNumberFormat="1" applyFont="1" applyFill="1" applyBorder="1" applyAlignment="1" applyProtection="1">
      <alignment horizontal="center"/>
      <protection locked="0" hidden="1"/>
    </xf>
    <xf numFmtId="166" fontId="9" fillId="0" borderId="1" xfId="19" applyNumberFormat="1" applyFont="1" applyFill="1" applyBorder="1" applyAlignment="1" applyProtection="1">
      <alignment horizontal="center" wrapText="1"/>
      <protection locked="0" hidden="1"/>
    </xf>
    <xf numFmtId="0" fontId="8" fillId="0" borderId="8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9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0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1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0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2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3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4" xfId="14" applyFont="1" applyFill="1" applyBorder="1" applyAlignment="1" applyProtection="1">
      <alignment horizontal="center" vertical="center" wrapText="1" shrinkToFit="1"/>
      <protection locked="0" hidden="1"/>
    </xf>
    <xf numFmtId="0" fontId="8" fillId="0" borderId="15" xfId="14" applyFont="1" applyFill="1" applyBorder="1" applyAlignment="1" applyProtection="1">
      <alignment horizontal="center" vertical="center" wrapText="1" shrinkToFit="1"/>
      <protection locked="0" hidden="1"/>
    </xf>
    <xf numFmtId="0" fontId="9" fillId="0" borderId="1" xfId="14" applyFont="1" applyFill="1" applyBorder="1" applyAlignment="1" applyProtection="1">
      <alignment horizontal="center"/>
      <protection locked="0" hidden="1"/>
    </xf>
    <xf numFmtId="166" fontId="4" fillId="0" borderId="33" xfId="16" applyNumberFormat="1" applyFont="1" applyFill="1" applyBorder="1" applyAlignment="1" applyProtection="1">
      <alignment horizontal="center" shrinkToFit="1"/>
      <protection locked="0" hidden="1"/>
    </xf>
    <xf numFmtId="0" fontId="56" fillId="10" borderId="34" xfId="14" applyFont="1" applyFill="1" applyBorder="1" applyAlignment="1" applyProtection="1">
      <alignment horizontal="center" shrinkToFit="1"/>
      <protection locked="0" hidden="1"/>
    </xf>
    <xf numFmtId="0" fontId="56" fillId="10" borderId="35" xfId="14" applyFont="1" applyFill="1" applyBorder="1" applyAlignment="1" applyProtection="1">
      <alignment horizontal="center" shrinkToFit="1"/>
      <protection locked="0" hidden="1"/>
    </xf>
    <xf numFmtId="0" fontId="56" fillId="10" borderId="36" xfId="14" applyFont="1" applyFill="1" applyBorder="1" applyAlignment="1" applyProtection="1">
      <alignment horizontal="center" shrinkToFit="1"/>
      <protection locked="0" hidden="1"/>
    </xf>
    <xf numFmtId="0" fontId="5" fillId="5" borderId="5" xfId="14" applyFont="1" applyFill="1" applyBorder="1" applyAlignment="1" applyProtection="1">
      <alignment horizontal="center" shrinkToFit="1"/>
      <protection locked="0" hidden="1"/>
    </xf>
    <xf numFmtId="0" fontId="5" fillId="5" borderId="6" xfId="14" applyFont="1" applyFill="1" applyBorder="1" applyAlignment="1" applyProtection="1">
      <alignment horizontal="center" shrinkToFit="1"/>
      <protection locked="0" hidden="1"/>
    </xf>
    <xf numFmtId="49" fontId="8" fillId="5" borderId="6" xfId="14" applyNumberFormat="1" applyFont="1" applyFill="1" applyBorder="1" applyAlignment="1" applyProtection="1">
      <alignment horizontal="center" shrinkToFit="1"/>
      <protection locked="0" hidden="1"/>
    </xf>
    <xf numFmtId="49" fontId="8" fillId="5" borderId="7" xfId="14" applyNumberFormat="1" applyFont="1" applyFill="1" applyBorder="1" applyAlignment="1" applyProtection="1">
      <alignment horizontal="center" shrinkToFit="1"/>
      <protection locked="0" hidden="1"/>
    </xf>
    <xf numFmtId="0" fontId="9" fillId="2" borderId="5" xfId="8" applyFont="1" applyFill="1" applyBorder="1" applyAlignment="1" applyProtection="1">
      <alignment horizontal="center"/>
      <protection locked="0" hidden="1"/>
    </xf>
    <xf numFmtId="0" fontId="9" fillId="2" borderId="6" xfId="8" applyFont="1" applyFill="1" applyBorder="1" applyAlignment="1" applyProtection="1">
      <alignment horizontal="center"/>
      <protection locked="0" hidden="1"/>
    </xf>
    <xf numFmtId="0" fontId="9" fillId="2" borderId="7" xfId="8" applyFont="1" applyFill="1" applyBorder="1" applyAlignment="1" applyProtection="1">
      <alignment horizontal="center"/>
      <protection locked="0" hidden="1"/>
    </xf>
    <xf numFmtId="0" fontId="18" fillId="0" borderId="1" xfId="14" applyFont="1" applyFill="1" applyBorder="1" applyAlignment="1" applyProtection="1">
      <alignment horizontal="center" shrinkToFit="1"/>
      <protection locked="0" hidden="1"/>
    </xf>
    <xf numFmtId="0" fontId="9" fillId="0" borderId="5" xfId="14" applyFont="1" applyFill="1" applyBorder="1" applyAlignment="1" applyProtection="1">
      <alignment horizontal="center" shrinkToFit="1"/>
      <protection locked="0" hidden="1"/>
    </xf>
    <xf numFmtId="0" fontId="9" fillId="0" borderId="6" xfId="14" applyFont="1" applyFill="1" applyBorder="1" applyAlignment="1" applyProtection="1">
      <alignment horizontal="center" shrinkToFit="1"/>
      <protection locked="0" hidden="1"/>
    </xf>
    <xf numFmtId="0" fontId="9" fillId="0" borderId="7" xfId="14" applyFont="1" applyFill="1" applyBorder="1" applyAlignment="1" applyProtection="1">
      <alignment horizontal="center" shrinkToFit="1"/>
      <protection locked="0" hidden="1"/>
    </xf>
    <xf numFmtId="0" fontId="18" fillId="0" borderId="5" xfId="14" applyFont="1" applyFill="1" applyBorder="1" applyAlignment="1" applyProtection="1">
      <alignment horizontal="center" shrinkToFit="1"/>
      <protection locked="0" hidden="1"/>
    </xf>
    <xf numFmtId="0" fontId="18" fillId="0" borderId="6" xfId="14" applyFont="1" applyFill="1" applyBorder="1" applyAlignment="1" applyProtection="1">
      <alignment horizontal="center" shrinkToFit="1"/>
      <protection locked="0" hidden="1"/>
    </xf>
    <xf numFmtId="0" fontId="18" fillId="0" borderId="7" xfId="14" applyFont="1" applyFill="1" applyBorder="1" applyAlignment="1" applyProtection="1">
      <alignment horizontal="center" shrinkToFit="1"/>
      <protection locked="0" hidden="1"/>
    </xf>
    <xf numFmtId="0" fontId="20" fillId="0" borderId="5" xfId="2" applyFont="1" applyBorder="1" applyAlignment="1" applyProtection="1">
      <alignment horizontal="center" vertical="center"/>
      <protection locked="0" hidden="1"/>
    </xf>
    <xf numFmtId="0" fontId="20" fillId="0" borderId="6" xfId="2" applyFont="1" applyBorder="1" applyAlignment="1" applyProtection="1">
      <alignment horizontal="center" vertical="center"/>
      <protection locked="0" hidden="1"/>
    </xf>
    <xf numFmtId="0" fontId="20" fillId="0" borderId="7" xfId="2" applyFont="1" applyBorder="1" applyAlignment="1" applyProtection="1">
      <alignment horizontal="center" vertical="center"/>
      <protection locked="0" hidden="1"/>
    </xf>
    <xf numFmtId="0" fontId="5" fillId="2" borderId="5" xfId="8" applyFont="1" applyFill="1" applyBorder="1" applyAlignment="1" applyProtection="1">
      <alignment horizontal="left" shrinkToFit="1"/>
      <protection locked="0" hidden="1"/>
    </xf>
    <xf numFmtId="0" fontId="5" fillId="2" borderId="6" xfId="8" applyFont="1" applyFill="1" applyBorder="1" applyAlignment="1" applyProtection="1">
      <alignment horizontal="left" shrinkToFit="1"/>
      <protection locked="0" hidden="1"/>
    </xf>
    <xf numFmtId="0" fontId="5" fillId="2" borderId="7" xfId="8" applyFont="1" applyFill="1" applyBorder="1" applyAlignment="1" applyProtection="1">
      <alignment horizontal="left" shrinkToFit="1"/>
      <protection locked="0" hidden="1"/>
    </xf>
    <xf numFmtId="166" fontId="57" fillId="0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2" fillId="0" borderId="2" xfId="14" applyFont="1" applyFill="1" applyBorder="1" applyAlignment="1" applyProtection="1">
      <alignment horizontal="center" wrapText="1"/>
      <protection locked="0" hidden="1"/>
    </xf>
    <xf numFmtId="0" fontId="20" fillId="0" borderId="1" xfId="2" applyFont="1" applyFill="1" applyBorder="1" applyAlignment="1" applyProtection="1">
      <alignment horizontal="center" vertical="center"/>
      <protection locked="0" hidden="1"/>
    </xf>
    <xf numFmtId="0" fontId="9" fillId="2" borderId="5" xfId="8" applyFont="1" applyFill="1" applyBorder="1" applyAlignment="1" applyProtection="1">
      <alignment horizontal="left" shrinkToFit="1"/>
      <protection locked="0" hidden="1"/>
    </xf>
    <xf numFmtId="0" fontId="9" fillId="2" borderId="6" xfId="8" applyFont="1" applyFill="1" applyBorder="1" applyAlignment="1" applyProtection="1">
      <alignment horizontal="left" shrinkToFit="1"/>
      <protection locked="0" hidden="1"/>
    </xf>
    <xf numFmtId="0" fontId="9" fillId="2" borderId="7" xfId="8" applyFont="1" applyFill="1" applyBorder="1" applyAlignment="1" applyProtection="1">
      <alignment horizontal="left" shrinkToFit="1"/>
      <protection locked="0" hidden="1"/>
    </xf>
    <xf numFmtId="0" fontId="2" fillId="2" borderId="5" xfId="8" applyFont="1" applyFill="1" applyBorder="1" applyAlignment="1" applyProtection="1">
      <alignment horizontal="left" shrinkToFit="1"/>
      <protection locked="0" hidden="1"/>
    </xf>
    <xf numFmtId="0" fontId="2" fillId="2" borderId="6" xfId="8" applyFont="1" applyFill="1" applyBorder="1" applyAlignment="1" applyProtection="1">
      <alignment horizontal="left" shrinkToFit="1"/>
      <protection locked="0" hidden="1"/>
    </xf>
    <xf numFmtId="0" fontId="2" fillId="2" borderId="7" xfId="8" applyFont="1" applyFill="1" applyBorder="1" applyAlignment="1" applyProtection="1">
      <alignment horizontal="left" shrinkToFit="1"/>
      <protection locked="0" hidden="1"/>
    </xf>
    <xf numFmtId="0" fontId="40" fillId="2" borderId="5" xfId="8" applyFont="1" applyFill="1" applyBorder="1" applyAlignment="1" applyProtection="1">
      <alignment horizontal="left"/>
      <protection locked="0" hidden="1"/>
    </xf>
    <xf numFmtId="0" fontId="40" fillId="2" borderId="6" xfId="8" applyFont="1" applyFill="1" applyBorder="1" applyAlignment="1" applyProtection="1">
      <alignment horizontal="left"/>
      <protection locked="0" hidden="1"/>
    </xf>
    <xf numFmtId="0" fontId="40" fillId="2" borderId="7" xfId="8" applyFont="1" applyFill="1" applyBorder="1" applyAlignment="1" applyProtection="1">
      <alignment horizontal="left"/>
      <protection locked="0" hidden="1"/>
    </xf>
    <xf numFmtId="0" fontId="2" fillId="0" borderId="5" xfId="14" applyFont="1" applyFill="1" applyBorder="1" applyAlignment="1" applyProtection="1">
      <alignment horizontal="center" wrapText="1"/>
      <protection locked="0" hidden="1"/>
    </xf>
    <xf numFmtId="0" fontId="2" fillId="0" borderId="6" xfId="14" applyFont="1" applyFill="1" applyBorder="1" applyAlignment="1" applyProtection="1">
      <alignment horizontal="center" wrapText="1"/>
      <protection locked="0" hidden="1"/>
    </xf>
    <xf numFmtId="0" fontId="2" fillId="0" borderId="7" xfId="14" applyFont="1" applyFill="1" applyBorder="1" applyAlignment="1" applyProtection="1">
      <alignment horizontal="center" wrapText="1"/>
      <protection locked="0" hidden="1"/>
    </xf>
    <xf numFmtId="0" fontId="5" fillId="2" borderId="5" xfId="8" applyFont="1" applyFill="1" applyBorder="1" applyAlignment="1" applyProtection="1">
      <alignment horizontal="left"/>
      <protection locked="0" hidden="1"/>
    </xf>
    <xf numFmtId="0" fontId="5" fillId="2" borderId="6" xfId="8" applyFont="1" applyFill="1" applyBorder="1" applyAlignment="1" applyProtection="1">
      <alignment horizontal="left"/>
      <protection locked="0" hidden="1"/>
    </xf>
    <xf numFmtId="0" fontId="5" fillId="2" borderId="7" xfId="8" applyFont="1" applyFill="1" applyBorder="1" applyAlignment="1" applyProtection="1">
      <alignment horizontal="left"/>
      <protection locked="0" hidden="1"/>
    </xf>
    <xf numFmtId="0" fontId="8" fillId="2" borderId="5" xfId="8" applyFont="1" applyFill="1" applyBorder="1" applyAlignment="1" applyProtection="1">
      <alignment horizontal="left"/>
      <protection locked="0" hidden="1"/>
    </xf>
    <xf numFmtId="0" fontId="8" fillId="2" borderId="6" xfId="8" applyFont="1" applyFill="1" applyBorder="1" applyAlignment="1" applyProtection="1">
      <alignment horizontal="left"/>
      <protection locked="0" hidden="1"/>
    </xf>
    <xf numFmtId="0" fontId="8" fillId="2" borderId="7" xfId="8" applyFont="1" applyFill="1" applyBorder="1" applyAlignment="1" applyProtection="1">
      <alignment horizontal="left"/>
      <protection locked="0" hidden="1"/>
    </xf>
    <xf numFmtId="0" fontId="9" fillId="2" borderId="5" xfId="8" applyFont="1" applyFill="1" applyBorder="1" applyAlignment="1" applyProtection="1">
      <alignment horizontal="left"/>
      <protection locked="0" hidden="1"/>
    </xf>
    <xf numFmtId="0" fontId="9" fillId="2" borderId="6" xfId="8" applyFont="1" applyFill="1" applyBorder="1" applyAlignment="1" applyProtection="1">
      <alignment horizontal="left"/>
      <protection locked="0" hidden="1"/>
    </xf>
    <xf numFmtId="0" fontId="9" fillId="2" borderId="7" xfId="8" applyFont="1" applyFill="1" applyBorder="1" applyAlignment="1" applyProtection="1">
      <alignment horizontal="left"/>
      <protection locked="0" hidden="1"/>
    </xf>
    <xf numFmtId="0" fontId="8" fillId="0" borderId="5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6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7" xfId="2" applyFont="1" applyFill="1" applyBorder="1" applyAlignment="1" applyProtection="1">
      <alignment horizontal="center" vertical="center" textRotation="90" wrapText="1"/>
      <protection locked="0" hidden="1"/>
    </xf>
    <xf numFmtId="0" fontId="2" fillId="5" borderId="5" xfId="14" applyFont="1" applyFill="1" applyBorder="1" applyAlignment="1" applyProtection="1">
      <alignment horizontal="left"/>
      <protection locked="0" hidden="1"/>
    </xf>
    <xf numFmtId="0" fontId="2" fillId="5" borderId="6" xfId="14" applyFont="1" applyFill="1" applyBorder="1" applyAlignment="1" applyProtection="1">
      <alignment horizontal="left"/>
      <protection locked="0" hidden="1"/>
    </xf>
    <xf numFmtId="0" fontId="2" fillId="5" borderId="7" xfId="14" applyFont="1" applyFill="1" applyBorder="1" applyAlignment="1" applyProtection="1">
      <alignment horizontal="left"/>
      <protection locked="0" hidden="1"/>
    </xf>
    <xf numFmtId="0" fontId="5" fillId="0" borderId="1" xfId="14" applyFont="1" applyFill="1" applyBorder="1" applyAlignment="1" applyProtection="1">
      <alignment horizontal="center" vertical="top" shrinkToFit="1"/>
      <protection locked="0" hidden="1"/>
    </xf>
    <xf numFmtId="0" fontId="9" fillId="0" borderId="1" xfId="14" applyFont="1" applyFill="1" applyBorder="1" applyAlignment="1" applyProtection="1">
      <alignment horizontal="center" vertical="top" shrinkToFit="1"/>
      <protection locked="0" hidden="1"/>
    </xf>
    <xf numFmtId="0" fontId="8" fillId="0" borderId="11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8" fillId="0" borderId="0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8" fillId="0" borderId="12" xfId="2" applyFont="1" applyFill="1" applyBorder="1" applyAlignment="1" applyProtection="1">
      <alignment horizontal="center" vertical="center" textRotation="90" wrapText="1" shrinkToFit="1"/>
      <protection locked="0" hidden="1"/>
    </xf>
    <xf numFmtId="0" fontId="9" fillId="2" borderId="5" xfId="8" applyFont="1" applyFill="1" applyBorder="1" applyAlignment="1" applyProtection="1">
      <alignment horizontal="left" wrapText="1"/>
      <protection locked="0" hidden="1"/>
    </xf>
    <xf numFmtId="0" fontId="9" fillId="2" borderId="6" xfId="8" applyFont="1" applyFill="1" applyBorder="1" applyAlignment="1" applyProtection="1">
      <alignment horizontal="left" wrapText="1"/>
      <protection locked="0" hidden="1"/>
    </xf>
    <xf numFmtId="0" fontId="9" fillId="2" borderId="7" xfId="8" applyFont="1" applyFill="1" applyBorder="1" applyAlignment="1" applyProtection="1">
      <alignment horizontal="left" wrapText="1"/>
      <protection locked="0" hidden="1"/>
    </xf>
    <xf numFmtId="0" fontId="8" fillId="0" borderId="1" xfId="2" applyFont="1" applyFill="1" applyBorder="1" applyAlignment="1" applyProtection="1">
      <alignment horizontal="center" vertical="center" textRotation="90" wrapText="1"/>
      <protection locked="0" hidden="1"/>
    </xf>
    <xf numFmtId="0" fontId="5" fillId="2" borderId="5" xfId="8" applyFont="1" applyFill="1" applyBorder="1" applyAlignment="1" applyProtection="1">
      <alignment horizontal="left" wrapText="1"/>
      <protection locked="0" hidden="1"/>
    </xf>
    <xf numFmtId="0" fontId="5" fillId="2" borderId="6" xfId="8" applyFont="1" applyFill="1" applyBorder="1" applyAlignment="1" applyProtection="1">
      <alignment horizontal="left" wrapText="1"/>
      <protection locked="0" hidden="1"/>
    </xf>
    <xf numFmtId="0" fontId="5" fillId="2" borderId="7" xfId="8" applyFont="1" applyFill="1" applyBorder="1" applyAlignment="1" applyProtection="1">
      <alignment horizontal="left" wrapText="1"/>
      <protection locked="0" hidden="1"/>
    </xf>
    <xf numFmtId="0" fontId="5" fillId="0" borderId="1" xfId="14" applyFont="1" applyFill="1" applyBorder="1" applyAlignment="1" applyProtection="1">
      <alignment horizontal="left"/>
      <protection locked="0" hidden="1"/>
    </xf>
    <xf numFmtId="0" fontId="2" fillId="2" borderId="5" xfId="8" applyFont="1" applyFill="1" applyBorder="1" applyAlignment="1" applyProtection="1">
      <alignment horizontal="left" wrapText="1"/>
      <protection locked="0" hidden="1"/>
    </xf>
    <xf numFmtId="0" fontId="2" fillId="2" borderId="6" xfId="8" applyFont="1" applyFill="1" applyBorder="1" applyAlignment="1" applyProtection="1">
      <alignment horizontal="left" wrapText="1"/>
      <protection locked="0" hidden="1"/>
    </xf>
    <xf numFmtId="0" fontId="2" fillId="2" borderId="7" xfId="8" applyFont="1" applyFill="1" applyBorder="1" applyAlignment="1" applyProtection="1">
      <alignment horizontal="left" wrapText="1"/>
      <protection locked="0" hidden="1"/>
    </xf>
    <xf numFmtId="166" fontId="16" fillId="8" borderId="5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8" borderId="6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8" borderId="7" xfId="19" applyNumberFormat="1" applyFont="1" applyFill="1" applyBorder="1" applyAlignment="1" applyProtection="1">
      <alignment horizontal="center" vertical="center" shrinkToFit="1"/>
      <protection locked="0" hidden="1"/>
    </xf>
    <xf numFmtId="0" fontId="40" fillId="2" borderId="5" xfId="8" applyFont="1" applyFill="1" applyBorder="1" applyAlignment="1" applyProtection="1">
      <alignment horizontal="left" wrapText="1"/>
      <protection locked="0" hidden="1"/>
    </xf>
    <xf numFmtId="0" fontId="40" fillId="2" borderId="6" xfId="8" applyFont="1" applyFill="1" applyBorder="1" applyAlignment="1" applyProtection="1">
      <alignment horizontal="left" wrapText="1"/>
      <protection locked="0" hidden="1"/>
    </xf>
    <xf numFmtId="0" fontId="40" fillId="2" borderId="7" xfId="8" applyFont="1" applyFill="1" applyBorder="1" applyAlignment="1" applyProtection="1">
      <alignment horizontal="left" wrapText="1"/>
      <protection locked="0" hidden="1"/>
    </xf>
    <xf numFmtId="0" fontId="36" fillId="2" borderId="5" xfId="8" applyFont="1" applyFill="1" applyBorder="1" applyAlignment="1" applyProtection="1">
      <alignment horizontal="left"/>
      <protection locked="0" hidden="1"/>
    </xf>
    <xf numFmtId="0" fontId="36" fillId="2" borderId="6" xfId="8" applyFont="1" applyFill="1" applyBorder="1" applyAlignment="1" applyProtection="1">
      <alignment horizontal="left"/>
      <protection locked="0" hidden="1"/>
    </xf>
    <xf numFmtId="0" fontId="36" fillId="2" borderId="7" xfId="8" applyFont="1" applyFill="1" applyBorder="1" applyAlignment="1" applyProtection="1">
      <alignment horizontal="left"/>
      <protection locked="0" hidden="1"/>
    </xf>
    <xf numFmtId="0" fontId="2" fillId="5" borderId="5" xfId="14" applyFont="1" applyFill="1" applyBorder="1" applyAlignment="1" applyProtection="1">
      <alignment horizontal="center"/>
      <protection locked="0" hidden="1"/>
    </xf>
    <xf numFmtId="0" fontId="2" fillId="5" borderId="6" xfId="14" applyFont="1" applyFill="1" applyBorder="1" applyAlignment="1" applyProtection="1">
      <alignment horizontal="center"/>
      <protection locked="0" hidden="1"/>
    </xf>
    <xf numFmtId="0" fontId="2" fillId="5" borderId="7" xfId="14" applyFont="1" applyFill="1" applyBorder="1" applyAlignment="1" applyProtection="1">
      <alignment horizontal="center"/>
      <protection locked="0" hidden="1"/>
    </xf>
    <xf numFmtId="0" fontId="8" fillId="0" borderId="1" xfId="14" applyFont="1" applyFill="1" applyBorder="1" applyAlignment="1" applyProtection="1">
      <alignment horizontal="center"/>
      <protection locked="0" hidden="1"/>
    </xf>
    <xf numFmtId="0" fontId="16" fillId="0" borderId="1" xfId="14" applyFont="1" applyFill="1" applyBorder="1" applyAlignment="1" applyProtection="1">
      <alignment horizontal="center" shrinkToFit="1"/>
      <protection locked="0" hidden="1"/>
    </xf>
    <xf numFmtId="0" fontId="16" fillId="0" borderId="5" xfId="14" applyFont="1" applyFill="1" applyBorder="1" applyAlignment="1" applyProtection="1">
      <alignment horizontal="center" shrinkToFit="1"/>
      <protection locked="0" hidden="1"/>
    </xf>
    <xf numFmtId="0" fontId="16" fillId="0" borderId="6" xfId="14" applyFont="1" applyFill="1" applyBorder="1" applyAlignment="1" applyProtection="1">
      <alignment horizontal="center" shrinkToFit="1"/>
      <protection locked="0" hidden="1"/>
    </xf>
    <xf numFmtId="0" fontId="16" fillId="0" borderId="7" xfId="14" applyFont="1" applyFill="1" applyBorder="1" applyAlignment="1" applyProtection="1">
      <alignment horizontal="center" shrinkToFit="1"/>
      <protection locked="0" hidden="1"/>
    </xf>
    <xf numFmtId="0" fontId="8" fillId="2" borderId="5" xfId="8" applyFont="1" applyFill="1" applyBorder="1" applyAlignment="1" applyProtection="1">
      <alignment horizontal="center"/>
      <protection locked="0" hidden="1"/>
    </xf>
    <xf numFmtId="0" fontId="8" fillId="2" borderId="6" xfId="8" applyFont="1" applyFill="1" applyBorder="1" applyAlignment="1" applyProtection="1">
      <alignment horizontal="center"/>
      <protection locked="0" hidden="1"/>
    </xf>
    <xf numFmtId="0" fontId="8" fillId="2" borderId="7" xfId="8" applyFont="1" applyFill="1" applyBorder="1" applyAlignment="1" applyProtection="1">
      <alignment horizontal="center"/>
      <protection locked="0" hidden="1"/>
    </xf>
    <xf numFmtId="0" fontId="8" fillId="0" borderId="8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9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0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1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0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2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3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4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15" xfId="2" applyFont="1" applyFill="1" applyBorder="1" applyAlignment="1" applyProtection="1">
      <alignment horizontal="center" vertical="center" textRotation="90" wrapText="1"/>
      <protection locked="0" hidden="1"/>
    </xf>
    <xf numFmtId="0" fontId="16" fillId="0" borderId="6" xfId="2" applyFont="1" applyFill="1" applyBorder="1" applyAlignment="1" applyProtection="1">
      <alignment horizontal="center" vertical="center" shrinkToFit="1"/>
      <protection locked="0" hidden="1"/>
    </xf>
    <xf numFmtId="0" fontId="40" fillId="5" borderId="11" xfId="14" applyNumberFormat="1" applyFont="1" applyFill="1" applyBorder="1" applyAlignment="1" applyProtection="1">
      <alignment horizontal="justify" wrapText="1"/>
      <protection locked="0" hidden="1"/>
    </xf>
    <xf numFmtId="0" fontId="40" fillId="5" borderId="0" xfId="14" applyNumberFormat="1" applyFont="1" applyFill="1" applyBorder="1" applyAlignment="1" applyProtection="1">
      <alignment horizontal="justify" wrapText="1"/>
      <protection locked="0" hidden="1"/>
    </xf>
    <xf numFmtId="0" fontId="40" fillId="5" borderId="12" xfId="14" applyNumberFormat="1" applyFont="1" applyFill="1" applyBorder="1" applyAlignment="1" applyProtection="1">
      <alignment horizontal="justify" wrapText="1"/>
      <protection locked="0" hidden="1"/>
    </xf>
    <xf numFmtId="0" fontId="40" fillId="5" borderId="13" xfId="14" applyNumberFormat="1" applyFont="1" applyFill="1" applyBorder="1" applyAlignment="1" applyProtection="1">
      <alignment horizontal="justify" wrapText="1"/>
      <protection locked="0" hidden="1"/>
    </xf>
    <xf numFmtId="0" fontId="40" fillId="5" borderId="14" xfId="14" applyNumberFormat="1" applyFont="1" applyFill="1" applyBorder="1" applyAlignment="1" applyProtection="1">
      <alignment horizontal="justify" wrapText="1"/>
      <protection locked="0" hidden="1"/>
    </xf>
    <xf numFmtId="0" fontId="40" fillId="5" borderId="15" xfId="14" applyNumberFormat="1" applyFont="1" applyFill="1" applyBorder="1" applyAlignment="1" applyProtection="1">
      <alignment horizontal="justify" wrapText="1"/>
      <protection locked="0" hidden="1"/>
    </xf>
    <xf numFmtId="170" fontId="8" fillId="0" borderId="5" xfId="14" applyNumberFormat="1" applyFont="1" applyFill="1" applyBorder="1" applyAlignment="1" applyProtection="1">
      <alignment horizontal="center" shrinkToFit="1"/>
      <protection locked="0" hidden="1"/>
    </xf>
    <xf numFmtId="170" fontId="8" fillId="0" borderId="6" xfId="14" applyNumberFormat="1" applyFont="1" applyFill="1" applyBorder="1" applyAlignment="1" applyProtection="1">
      <alignment horizontal="center" shrinkToFit="1"/>
      <protection locked="0" hidden="1"/>
    </xf>
    <xf numFmtId="170" fontId="8" fillId="0" borderId="7" xfId="14" applyNumberFormat="1" applyFont="1" applyFill="1" applyBorder="1" applyAlignment="1" applyProtection="1">
      <alignment horizontal="center" shrinkToFit="1"/>
      <protection locked="0" hidden="1"/>
    </xf>
    <xf numFmtId="0" fontId="8" fillId="2" borderId="5" xfId="8" applyFont="1" applyFill="1" applyBorder="1" applyAlignment="1" applyProtection="1">
      <alignment horizontal="left" wrapText="1"/>
      <protection locked="0" hidden="1"/>
    </xf>
    <xf numFmtId="0" fontId="8" fillId="2" borderId="6" xfId="8" applyFont="1" applyFill="1" applyBorder="1" applyAlignment="1" applyProtection="1">
      <alignment horizontal="left" wrapText="1"/>
      <protection locked="0" hidden="1"/>
    </xf>
    <xf numFmtId="0" fontId="8" fillId="2" borderId="7" xfId="8" applyFont="1" applyFill="1" applyBorder="1" applyAlignment="1" applyProtection="1">
      <alignment horizontal="left" wrapText="1"/>
      <protection locked="0" hidden="1"/>
    </xf>
    <xf numFmtId="166" fontId="18" fillId="0" borderId="1" xfId="19" applyNumberFormat="1" applyFont="1" applyFill="1" applyBorder="1" applyAlignment="1" applyProtection="1">
      <alignment horizontal="center" vertical="center"/>
      <protection locked="0" hidden="1"/>
    </xf>
    <xf numFmtId="166" fontId="16" fillId="0" borderId="1" xfId="19" applyNumberFormat="1" applyFont="1" applyFill="1" applyBorder="1" applyAlignment="1" applyProtection="1">
      <alignment horizontal="center" vertical="center"/>
      <protection locked="0" hidden="1"/>
    </xf>
    <xf numFmtId="166" fontId="8" fillId="0" borderId="1" xfId="19" applyNumberFormat="1" applyFont="1" applyFill="1" applyBorder="1" applyAlignment="1" applyProtection="1">
      <alignment horizontal="center" wrapText="1"/>
      <protection locked="0" hidden="1"/>
    </xf>
    <xf numFmtId="0" fontId="5" fillId="2" borderId="5" xfId="8" applyFont="1" applyFill="1" applyBorder="1" applyAlignment="1" applyProtection="1">
      <alignment horizontal="center" wrapText="1"/>
      <protection locked="0" hidden="1"/>
    </xf>
    <xf numFmtId="0" fontId="5" fillId="2" borderId="6" xfId="8" applyFont="1" applyFill="1" applyBorder="1" applyAlignment="1" applyProtection="1">
      <alignment horizontal="center" wrapText="1"/>
      <protection locked="0" hidden="1"/>
    </xf>
    <xf numFmtId="0" fontId="5" fillId="2" borderId="7" xfId="8" applyFont="1" applyFill="1" applyBorder="1" applyAlignment="1" applyProtection="1">
      <alignment horizontal="center" wrapText="1"/>
      <protection locked="0" hidden="1"/>
    </xf>
    <xf numFmtId="166" fontId="58" fillId="0" borderId="1" xfId="19" applyNumberFormat="1" applyFont="1" applyFill="1" applyBorder="1" applyAlignment="1" applyProtection="1">
      <alignment horizontal="center" wrapText="1"/>
      <protection locked="0" hidden="1"/>
    </xf>
    <xf numFmtId="0" fontId="58" fillId="0" borderId="1" xfId="14" applyFont="1" applyFill="1" applyBorder="1" applyAlignment="1" applyProtection="1">
      <alignment horizontal="center" wrapText="1" shrinkToFit="1"/>
      <protection locked="0" hidden="1"/>
    </xf>
    <xf numFmtId="0" fontId="36" fillId="2" borderId="5" xfId="8" applyNumberFormat="1" applyFont="1" applyFill="1" applyBorder="1" applyAlignment="1" applyProtection="1">
      <alignment horizontal="left" wrapText="1"/>
      <protection locked="0" hidden="1"/>
    </xf>
    <xf numFmtId="0" fontId="36" fillId="2" borderId="6" xfId="8" applyNumberFormat="1" applyFont="1" applyFill="1" applyBorder="1" applyAlignment="1" applyProtection="1">
      <alignment horizontal="left" wrapText="1"/>
      <protection locked="0" hidden="1"/>
    </xf>
    <xf numFmtId="0" fontId="36" fillId="2" borderId="7" xfId="8" applyNumberFormat="1" applyFont="1" applyFill="1" applyBorder="1" applyAlignment="1" applyProtection="1">
      <alignment horizontal="left" wrapText="1"/>
      <protection locked="0" hidden="1"/>
    </xf>
    <xf numFmtId="0" fontId="4" fillId="5" borderId="5" xfId="14" applyFont="1" applyFill="1" applyBorder="1" applyAlignment="1" applyProtection="1">
      <alignment horizontal="center" shrinkToFit="1"/>
      <protection locked="0" hidden="1"/>
    </xf>
    <xf numFmtId="0" fontId="4" fillId="5" borderId="6" xfId="14" applyFont="1" applyFill="1" applyBorder="1" applyAlignment="1" applyProtection="1">
      <alignment horizontal="center" shrinkToFit="1"/>
      <protection locked="0" hidden="1"/>
    </xf>
    <xf numFmtId="0" fontId="4" fillId="5" borderId="7" xfId="14" applyFont="1" applyFill="1" applyBorder="1" applyAlignment="1" applyProtection="1">
      <alignment horizontal="center" shrinkToFit="1"/>
      <protection locked="0" hidden="1"/>
    </xf>
    <xf numFmtId="0" fontId="18" fillId="0" borderId="5" xfId="14" applyFont="1" applyFill="1" applyBorder="1" applyAlignment="1" applyProtection="1">
      <alignment horizontal="center" vertical="center"/>
      <protection locked="0" hidden="1"/>
    </xf>
    <xf numFmtId="0" fontId="18" fillId="0" borderId="6" xfId="14" applyFont="1" applyFill="1" applyBorder="1" applyAlignment="1" applyProtection="1">
      <alignment horizontal="center" vertical="center"/>
      <protection locked="0" hidden="1"/>
    </xf>
    <xf numFmtId="0" fontId="18" fillId="0" borderId="7" xfId="14" applyFont="1" applyFill="1" applyBorder="1" applyAlignment="1" applyProtection="1">
      <alignment horizontal="center" vertical="center"/>
      <protection locked="0" hidden="1"/>
    </xf>
    <xf numFmtId="0" fontId="18" fillId="0" borderId="1" xfId="14" applyFont="1" applyFill="1" applyBorder="1" applyAlignment="1" applyProtection="1">
      <alignment horizontal="center" vertical="center"/>
      <protection locked="0" hidden="1"/>
    </xf>
    <xf numFmtId="166" fontId="5" fillId="0" borderId="1" xfId="19" applyNumberFormat="1" applyFont="1" applyFill="1" applyBorder="1" applyAlignment="1" applyProtection="1">
      <alignment horizontal="center" wrapText="1"/>
      <protection locked="0" hidden="1"/>
    </xf>
    <xf numFmtId="49" fontId="5" fillId="5" borderId="6" xfId="14" applyNumberFormat="1" applyFont="1" applyFill="1" applyBorder="1" applyAlignment="1" applyProtection="1">
      <alignment horizontal="center" shrinkToFit="1"/>
      <protection locked="0" hidden="1"/>
    </xf>
    <xf numFmtId="49" fontId="5" fillId="5" borderId="7" xfId="14" applyNumberFormat="1" applyFont="1" applyFill="1" applyBorder="1" applyAlignment="1" applyProtection="1">
      <alignment horizontal="center" shrinkToFit="1"/>
      <protection locked="0" hidden="1"/>
    </xf>
    <xf numFmtId="0" fontId="5" fillId="0" borderId="8" xfId="2" applyFont="1" applyFill="1" applyBorder="1" applyAlignment="1" applyProtection="1">
      <alignment horizontal="center" vertical="center" textRotation="90" wrapText="1"/>
      <protection locked="0" hidden="1"/>
    </xf>
    <xf numFmtId="0" fontId="5" fillId="0" borderId="9" xfId="2" applyFont="1" applyFill="1" applyBorder="1" applyAlignment="1" applyProtection="1">
      <alignment horizontal="center" vertical="center" textRotation="90" wrapText="1"/>
      <protection locked="0" hidden="1"/>
    </xf>
    <xf numFmtId="0" fontId="5" fillId="0" borderId="10" xfId="2" applyFont="1" applyFill="1" applyBorder="1" applyAlignment="1" applyProtection="1">
      <alignment horizontal="center" vertical="center" textRotation="90" wrapText="1"/>
      <protection locked="0" hidden="1"/>
    </xf>
    <xf numFmtId="0" fontId="5" fillId="0" borderId="11" xfId="2" applyFont="1" applyFill="1" applyBorder="1" applyAlignment="1" applyProtection="1">
      <alignment horizontal="center" vertical="center" textRotation="90" wrapText="1"/>
      <protection locked="0" hidden="1"/>
    </xf>
    <xf numFmtId="0" fontId="5" fillId="0" borderId="0" xfId="2" applyFont="1" applyFill="1" applyBorder="1" applyAlignment="1" applyProtection="1">
      <alignment horizontal="center" vertical="center" textRotation="90" wrapText="1"/>
      <protection locked="0" hidden="1"/>
    </xf>
    <xf numFmtId="0" fontId="5" fillId="0" borderId="12" xfId="2" applyFont="1" applyFill="1" applyBorder="1" applyAlignment="1" applyProtection="1">
      <alignment horizontal="center" vertical="center" textRotation="90" wrapText="1"/>
      <protection locked="0" hidden="1"/>
    </xf>
    <xf numFmtId="0" fontId="8" fillId="0" borderId="5" xfId="8" applyNumberFormat="1" applyFont="1" applyFill="1" applyBorder="1" applyAlignment="1" applyProtection="1">
      <alignment horizontal="left" shrinkToFit="1"/>
      <protection locked="0" hidden="1"/>
    </xf>
    <xf numFmtId="0" fontId="8" fillId="0" borderId="6" xfId="8" applyNumberFormat="1" applyFont="1" applyFill="1" applyBorder="1" applyAlignment="1" applyProtection="1">
      <alignment horizontal="left" shrinkToFit="1"/>
      <protection locked="0" hidden="1"/>
    </xf>
    <xf numFmtId="0" fontId="8" fillId="0" borderId="7" xfId="8" applyNumberFormat="1" applyFont="1" applyFill="1" applyBorder="1" applyAlignment="1" applyProtection="1">
      <alignment horizontal="left" shrinkToFit="1"/>
      <protection locked="0" hidden="1"/>
    </xf>
    <xf numFmtId="0" fontId="8" fillId="0" borderId="5" xfId="14" applyFont="1" applyFill="1" applyBorder="1" applyAlignment="1" applyProtection="1">
      <alignment horizontal="center" wrapText="1"/>
      <protection locked="0" hidden="1"/>
    </xf>
    <xf numFmtId="0" fontId="8" fillId="0" borderId="6" xfId="14" applyFont="1" applyFill="1" applyBorder="1" applyAlignment="1" applyProtection="1">
      <alignment horizontal="center" wrapText="1"/>
      <protection locked="0" hidden="1"/>
    </xf>
    <xf numFmtId="0" fontId="8" fillId="0" borderId="7" xfId="14" applyFont="1" applyFill="1" applyBorder="1" applyAlignment="1" applyProtection="1">
      <alignment horizontal="center" wrapText="1"/>
      <protection locked="0" hidden="1"/>
    </xf>
    <xf numFmtId="0" fontId="9" fillId="0" borderId="5" xfId="14" applyFont="1" applyFill="1" applyBorder="1" applyAlignment="1" applyProtection="1">
      <alignment horizontal="center" vertical="center"/>
      <protection locked="0" hidden="1"/>
    </xf>
    <xf numFmtId="0" fontId="9" fillId="0" borderId="6" xfId="14" applyFont="1" applyFill="1" applyBorder="1" applyAlignment="1" applyProtection="1">
      <alignment horizontal="center" vertical="center"/>
      <protection locked="0" hidden="1"/>
    </xf>
    <xf numFmtId="0" fontId="9" fillId="0" borderId="7" xfId="14" applyFont="1" applyFill="1" applyBorder="1" applyAlignment="1" applyProtection="1">
      <alignment horizontal="center" vertical="center"/>
      <protection locked="0" hidden="1"/>
    </xf>
    <xf numFmtId="166" fontId="57" fillId="0" borderId="1" xfId="19" applyNumberFormat="1" applyFont="1" applyFill="1" applyBorder="1" applyAlignment="1" applyProtection="1">
      <alignment horizontal="center" vertical="center" shrinkToFit="1"/>
      <protection locked="0" hidden="1"/>
    </xf>
    <xf numFmtId="166" fontId="14" fillId="0" borderId="5" xfId="19" applyNumberFormat="1" applyFont="1" applyFill="1" applyBorder="1" applyAlignment="1" applyProtection="1">
      <alignment horizontal="center" vertical="top" shrinkToFit="1"/>
      <protection locked="0" hidden="1"/>
    </xf>
    <xf numFmtId="166" fontId="14" fillId="0" borderId="6" xfId="19" applyNumberFormat="1" applyFont="1" applyFill="1" applyBorder="1" applyAlignment="1" applyProtection="1">
      <alignment horizontal="center" vertical="top" shrinkToFit="1"/>
      <protection locked="0" hidden="1"/>
    </xf>
    <xf numFmtId="166" fontId="14" fillId="0" borderId="7" xfId="19" applyNumberFormat="1" applyFont="1" applyFill="1" applyBorder="1" applyAlignment="1" applyProtection="1">
      <alignment horizontal="center" vertical="top" shrinkToFit="1"/>
      <protection locked="0" hidden="1"/>
    </xf>
    <xf numFmtId="166" fontId="14" fillId="0" borderId="1" xfId="19" applyNumberFormat="1" applyFont="1" applyFill="1" applyBorder="1" applyAlignment="1" applyProtection="1">
      <alignment horizontal="center" vertical="center" shrinkToFit="1"/>
      <protection locked="0" hidden="1"/>
    </xf>
    <xf numFmtId="166" fontId="14" fillId="8" borderId="1" xfId="19" applyNumberFormat="1" applyFont="1" applyFill="1" applyBorder="1" applyAlignment="1" applyProtection="1">
      <alignment horizontal="center" vertical="center" shrinkToFit="1"/>
      <protection locked="0" hidden="1"/>
    </xf>
    <xf numFmtId="166" fontId="57" fillId="8" borderId="1" xfId="19" applyNumberFormat="1" applyFont="1" applyFill="1" applyBorder="1" applyAlignment="1" applyProtection="1">
      <alignment horizontal="center" vertical="center" shrinkToFit="1"/>
      <protection locked="0" hidden="1"/>
    </xf>
    <xf numFmtId="0" fontId="20" fillId="0" borderId="1" xfId="2" applyFont="1" applyBorder="1" applyAlignment="1" applyProtection="1">
      <alignment horizontal="center" vertical="center"/>
      <protection locked="0" hidden="1"/>
    </xf>
    <xf numFmtId="0" fontId="13" fillId="2" borderId="5" xfId="8" applyFont="1" applyFill="1" applyBorder="1" applyAlignment="1" applyProtection="1">
      <alignment horizontal="center"/>
      <protection locked="0" hidden="1"/>
    </xf>
    <xf numFmtId="0" fontId="13" fillId="2" borderId="6" xfId="8" applyFont="1" applyFill="1" applyBorder="1" applyAlignment="1" applyProtection="1">
      <alignment horizontal="center"/>
      <protection locked="0" hidden="1"/>
    </xf>
    <xf numFmtId="0" fontId="13" fillId="2" borderId="7" xfId="8" applyFont="1" applyFill="1" applyBorder="1" applyAlignment="1" applyProtection="1">
      <alignment horizontal="center"/>
      <protection locked="0" hidden="1"/>
    </xf>
    <xf numFmtId="166" fontId="15" fillId="0" borderId="1" xfId="19" applyNumberFormat="1" applyFont="1" applyFill="1" applyBorder="1" applyAlignment="1" applyProtection="1">
      <alignment horizontal="center" vertical="top" shrinkToFit="1"/>
      <protection locked="0" hidden="1"/>
    </xf>
    <xf numFmtId="0" fontId="36" fillId="2" borderId="5" xfId="5" applyFont="1" applyFill="1" applyBorder="1" applyAlignment="1" applyProtection="1">
      <alignment horizontal="left" wrapText="1"/>
      <protection locked="0" hidden="1"/>
    </xf>
    <xf numFmtId="0" fontId="36" fillId="2" borderId="6" xfId="5" applyFont="1" applyFill="1" applyBorder="1" applyAlignment="1" applyProtection="1">
      <alignment horizontal="left" wrapText="1"/>
      <protection locked="0" hidden="1"/>
    </xf>
    <xf numFmtId="0" fontId="36" fillId="2" borderId="7" xfId="5" applyFont="1" applyFill="1" applyBorder="1" applyAlignment="1" applyProtection="1">
      <alignment horizontal="left" wrapText="1"/>
      <protection locked="0" hidden="1"/>
    </xf>
    <xf numFmtId="49" fontId="5" fillId="2" borderId="5" xfId="8" applyNumberFormat="1" applyFont="1" applyFill="1" applyBorder="1" applyAlignment="1" applyProtection="1">
      <alignment horizontal="center" wrapText="1"/>
      <protection locked="0" hidden="1"/>
    </xf>
    <xf numFmtId="0" fontId="2" fillId="2" borderId="1" xfId="5" applyFont="1" applyFill="1" applyBorder="1" applyAlignment="1" applyProtection="1">
      <alignment horizontal="left"/>
      <protection locked="0" hidden="1"/>
    </xf>
    <xf numFmtId="0" fontId="36" fillId="2" borderId="1" xfId="5" applyFont="1" applyFill="1" applyBorder="1" applyAlignment="1" applyProtection="1">
      <alignment horizontal="left"/>
      <protection locked="0" hidden="1"/>
    </xf>
    <xf numFmtId="0" fontId="5" fillId="2" borderId="1" xfId="5" applyFont="1" applyFill="1" applyBorder="1" applyAlignment="1" applyProtection="1">
      <alignment horizontal="left"/>
      <protection locked="0" hidden="1"/>
    </xf>
    <xf numFmtId="166" fontId="16" fillId="0" borderId="8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9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0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1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0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2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3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4" xfId="19" applyNumberFormat="1" applyFont="1" applyFill="1" applyBorder="1" applyAlignment="1" applyProtection="1">
      <alignment horizontal="center" vertical="center" shrinkToFit="1"/>
      <protection locked="0" hidden="1"/>
    </xf>
    <xf numFmtId="166" fontId="16" fillId="0" borderId="15" xfId="19" applyNumberFormat="1" applyFont="1" applyFill="1" applyBorder="1" applyAlignment="1" applyProtection="1">
      <alignment horizontal="center" vertical="center" shrinkToFit="1"/>
      <protection locked="0" hidden="1"/>
    </xf>
    <xf numFmtId="0" fontId="36" fillId="2" borderId="5" xfId="8" applyFont="1" applyFill="1" applyBorder="1" applyAlignment="1" applyProtection="1">
      <alignment horizontal="left" shrinkToFit="1"/>
      <protection locked="0" hidden="1"/>
    </xf>
    <xf numFmtId="0" fontId="36" fillId="2" borderId="6" xfId="8" applyFont="1" applyFill="1" applyBorder="1" applyAlignment="1" applyProtection="1">
      <alignment horizontal="left" shrinkToFit="1"/>
      <protection locked="0" hidden="1"/>
    </xf>
    <xf numFmtId="0" fontId="36" fillId="2" borderId="7" xfId="8" applyFont="1" applyFill="1" applyBorder="1" applyAlignment="1" applyProtection="1">
      <alignment horizontal="left" shrinkToFit="1"/>
      <protection locked="0" hidden="1"/>
    </xf>
    <xf numFmtId="0" fontId="8" fillId="2" borderId="5" xfId="8" applyFont="1" applyFill="1" applyBorder="1" applyAlignment="1" applyProtection="1">
      <alignment horizontal="left" shrinkToFit="1"/>
      <protection locked="0" hidden="1"/>
    </xf>
    <xf numFmtId="0" fontId="8" fillId="2" borderId="6" xfId="8" applyFont="1" applyFill="1" applyBorder="1" applyAlignment="1" applyProtection="1">
      <alignment horizontal="left" shrinkToFit="1"/>
      <protection locked="0" hidden="1"/>
    </xf>
    <xf numFmtId="0" fontId="8" fillId="2" borderId="7" xfId="8" applyFont="1" applyFill="1" applyBorder="1" applyAlignment="1" applyProtection="1">
      <alignment horizontal="left" shrinkToFit="1"/>
      <protection locked="0" hidden="1"/>
    </xf>
    <xf numFmtId="166" fontId="18" fillId="0" borderId="2" xfId="19" applyNumberFormat="1" applyFont="1" applyFill="1" applyBorder="1" applyAlignment="1" applyProtection="1">
      <alignment horizontal="center" vertical="top" shrinkToFit="1"/>
      <protection locked="0" hidden="1"/>
    </xf>
    <xf numFmtId="0" fontId="80" fillId="0" borderId="0" xfId="2" applyNumberFormat="1" applyFont="1" applyFill="1" applyBorder="1" applyAlignment="1" applyProtection="1">
      <alignment horizontal="left" wrapText="1" indent="1"/>
    </xf>
    <xf numFmtId="0" fontId="81" fillId="0" borderId="0" xfId="2" applyNumberFormat="1" applyFont="1" applyFill="1" applyBorder="1" applyAlignment="1" applyProtection="1">
      <alignment horizontal="left" wrapText="1" indent="1"/>
    </xf>
    <xf numFmtId="0" fontId="80" fillId="12" borderId="0" xfId="2" applyNumberFormat="1" applyFont="1" applyFill="1" applyBorder="1" applyAlignment="1" applyProtection="1">
      <alignment horizontal="left" wrapText="1" indent="1"/>
    </xf>
    <xf numFmtId="0" fontId="83" fillId="0" borderId="0" xfId="2" applyNumberFormat="1" applyFont="1" applyFill="1" applyBorder="1" applyAlignment="1" applyProtection="1">
      <alignment horizontal="left" wrapText="1"/>
    </xf>
    <xf numFmtId="0" fontId="83" fillId="13" borderId="0" xfId="2" applyNumberFormat="1" applyFont="1" applyFill="1" applyBorder="1" applyAlignment="1" applyProtection="1">
      <alignment horizontal="left" wrapText="1"/>
    </xf>
    <xf numFmtId="0" fontId="80" fillId="0" borderId="0" xfId="2" applyFont="1" applyFill="1" applyBorder="1" applyAlignment="1" applyProtection="1">
      <alignment horizontal="left" indent="1"/>
    </xf>
    <xf numFmtId="0" fontId="80" fillId="12" borderId="0" xfId="2" applyFont="1" applyFill="1" applyBorder="1" applyAlignment="1" applyProtection="1">
      <alignment horizontal="left" indent="1"/>
    </xf>
    <xf numFmtId="0" fontId="81" fillId="0" borderId="0" xfId="2" applyNumberFormat="1" applyFont="1" applyFill="1" applyBorder="1" applyAlignment="1" applyProtection="1">
      <alignment horizontal="left" indent="1"/>
    </xf>
    <xf numFmtId="0" fontId="83" fillId="2" borderId="0" xfId="2" applyFont="1" applyFill="1" applyBorder="1" applyAlignment="1" applyProtection="1">
      <alignment horizontal="left" wrapText="1" indent="1"/>
    </xf>
    <xf numFmtId="0" fontId="83" fillId="12" borderId="0" xfId="2" applyNumberFormat="1" applyFont="1" applyFill="1" applyBorder="1" applyAlignment="1" applyProtection="1">
      <alignment horizontal="left" wrapText="1"/>
    </xf>
    <xf numFmtId="0" fontId="2" fillId="0" borderId="8" xfId="14" applyFont="1" applyFill="1" applyBorder="1" applyAlignment="1" applyProtection="1">
      <alignment horizontal="center"/>
      <protection locked="0" hidden="1"/>
    </xf>
    <xf numFmtId="0" fontId="2" fillId="0" borderId="9" xfId="14" applyFont="1" applyFill="1" applyBorder="1" applyAlignment="1" applyProtection="1">
      <alignment horizontal="center"/>
      <protection locked="0" hidden="1"/>
    </xf>
    <xf numFmtId="0" fontId="2" fillId="0" borderId="10" xfId="14" applyFont="1" applyFill="1" applyBorder="1" applyAlignment="1" applyProtection="1">
      <alignment horizontal="center"/>
      <protection locked="0" hidden="1"/>
    </xf>
    <xf numFmtId="0" fontId="2" fillId="2" borderId="2" xfId="5" applyFont="1" applyFill="1" applyBorder="1" applyAlignment="1" applyProtection="1">
      <alignment horizontal="left"/>
      <protection locked="0" hidden="1"/>
    </xf>
    <xf numFmtId="49" fontId="5" fillId="2" borderId="8" xfId="8" applyNumberFormat="1" applyFont="1" applyFill="1" applyBorder="1" applyAlignment="1" applyProtection="1">
      <alignment horizontal="center" wrapText="1"/>
      <protection locked="0" hidden="1"/>
    </xf>
    <xf numFmtId="0" fontId="5" fillId="2" borderId="9" xfId="8" applyNumberFormat="1" applyFont="1" applyFill="1" applyBorder="1" applyAlignment="1" applyProtection="1">
      <alignment horizontal="center" wrapText="1"/>
      <protection locked="0" hidden="1"/>
    </xf>
    <xf numFmtId="0" fontId="5" fillId="2" borderId="10" xfId="8" applyNumberFormat="1" applyFont="1" applyFill="1" applyBorder="1" applyAlignment="1" applyProtection="1">
      <alignment horizontal="center" wrapText="1"/>
      <protection locked="0" hidden="1"/>
    </xf>
    <xf numFmtId="0" fontId="85" fillId="0" borderId="0" xfId="2" applyNumberFormat="1" applyFont="1" applyFill="1" applyBorder="1" applyAlignment="1" applyProtection="1">
      <alignment horizontal="left" wrapText="1"/>
    </xf>
    <xf numFmtId="0" fontId="36" fillId="2" borderId="5" xfId="8" applyNumberFormat="1" applyFont="1" applyFill="1" applyBorder="1" applyAlignment="1" applyProtection="1">
      <alignment horizontal="left" shrinkToFit="1"/>
      <protection locked="0" hidden="1"/>
    </xf>
    <xf numFmtId="0" fontId="36" fillId="2" borderId="6" xfId="8" applyNumberFormat="1" applyFont="1" applyFill="1" applyBorder="1" applyAlignment="1" applyProtection="1">
      <alignment horizontal="left" shrinkToFit="1"/>
      <protection locked="0" hidden="1"/>
    </xf>
    <xf numFmtId="0" fontId="36" fillId="2" borderId="7" xfId="8" applyNumberFormat="1" applyFont="1" applyFill="1" applyBorder="1" applyAlignment="1" applyProtection="1">
      <alignment horizontal="left" shrinkToFit="1"/>
      <protection locked="0" hidden="1"/>
    </xf>
    <xf numFmtId="0" fontId="73" fillId="12" borderId="37" xfId="2" applyFont="1" applyFill="1" applyBorder="1" applyAlignment="1" applyProtection="1">
      <alignment horizontal="center" vertical="center" textRotation="90"/>
    </xf>
    <xf numFmtId="0" fontId="71" fillId="12" borderId="38" xfId="2" applyFont="1" applyFill="1" applyBorder="1" applyAlignment="1" applyProtection="1">
      <alignment horizontal="center" vertical="center" textRotation="90"/>
    </xf>
    <xf numFmtId="0" fontId="71" fillId="12" borderId="39" xfId="2" applyFont="1" applyFill="1" applyBorder="1" applyAlignment="1" applyProtection="1">
      <alignment horizontal="center" vertical="center" textRotation="90"/>
    </xf>
    <xf numFmtId="0" fontId="71" fillId="12" borderId="40" xfId="2" applyFont="1" applyFill="1" applyBorder="1" applyAlignment="1" applyProtection="1">
      <alignment horizontal="center" vertical="center" textRotation="90"/>
    </xf>
    <xf numFmtId="0" fontId="60" fillId="11" borderId="5" xfId="15" applyFont="1" applyFill="1" applyBorder="1" applyAlignment="1" applyProtection="1">
      <alignment horizontal="center" vertical="center"/>
    </xf>
    <xf numFmtId="0" fontId="60" fillId="11" borderId="6" xfId="15" applyFont="1" applyFill="1" applyBorder="1" applyAlignment="1" applyProtection="1">
      <alignment horizontal="center" vertical="center"/>
    </xf>
    <xf numFmtId="0" fontId="60" fillId="11" borderId="7" xfId="15" applyFont="1" applyFill="1" applyBorder="1" applyAlignment="1" applyProtection="1">
      <alignment horizontal="center" vertical="center"/>
    </xf>
    <xf numFmtId="0" fontId="71" fillId="12" borderId="37" xfId="2" applyFont="1" applyFill="1" applyBorder="1" applyAlignment="1" applyProtection="1">
      <alignment horizontal="center"/>
    </xf>
    <xf numFmtId="0" fontId="5" fillId="0" borderId="1" xfId="2" applyFont="1" applyFill="1" applyBorder="1" applyAlignment="1" applyProtection="1">
      <alignment horizontal="center" vertical="center" textRotation="90"/>
    </xf>
    <xf numFmtId="0" fontId="5" fillId="0" borderId="2" xfId="2" applyFont="1" applyFill="1" applyBorder="1" applyAlignment="1" applyProtection="1">
      <alignment horizontal="center" vertical="center" textRotation="90"/>
    </xf>
    <xf numFmtId="0" fontId="5" fillId="0" borderId="3" xfId="2" applyFont="1" applyFill="1" applyBorder="1" applyAlignment="1" applyProtection="1">
      <alignment horizontal="center" vertical="center" textRotation="90"/>
    </xf>
    <xf numFmtId="0" fontId="5" fillId="0" borderId="4" xfId="2" applyFont="1" applyFill="1" applyBorder="1" applyAlignment="1" applyProtection="1">
      <alignment horizontal="center" vertical="center" textRotation="90"/>
    </xf>
    <xf numFmtId="3" fontId="5" fillId="0" borderId="8" xfId="2" applyNumberFormat="1" applyFont="1" applyFill="1" applyBorder="1" applyAlignment="1" applyProtection="1">
      <alignment horizontal="center"/>
    </xf>
    <xf numFmtId="3" fontId="5" fillId="0" borderId="9" xfId="2" applyNumberFormat="1" applyFont="1" applyFill="1" applyBorder="1" applyAlignment="1" applyProtection="1">
      <alignment horizontal="center"/>
    </xf>
    <xf numFmtId="3" fontId="5" fillId="0" borderId="10" xfId="2" applyNumberFormat="1" applyFont="1" applyFill="1" applyBorder="1" applyAlignment="1" applyProtection="1">
      <alignment horizontal="center"/>
    </xf>
    <xf numFmtId="3" fontId="5" fillId="0" borderId="11" xfId="2" applyNumberFormat="1" applyFont="1" applyFill="1" applyBorder="1" applyAlignment="1" applyProtection="1">
      <alignment horizontal="center"/>
    </xf>
    <xf numFmtId="3" fontId="5" fillId="0" borderId="0" xfId="2" applyNumberFormat="1" applyFont="1" applyFill="1" applyBorder="1" applyAlignment="1" applyProtection="1">
      <alignment horizontal="center"/>
    </xf>
    <xf numFmtId="3" fontId="5" fillId="0" borderId="12" xfId="2" applyNumberFormat="1" applyFont="1" applyFill="1" applyBorder="1" applyAlignment="1" applyProtection="1">
      <alignment horizontal="center"/>
    </xf>
    <xf numFmtId="3" fontId="5" fillId="0" borderId="13" xfId="2" applyNumberFormat="1" applyFont="1" applyFill="1" applyBorder="1" applyAlignment="1" applyProtection="1">
      <alignment horizontal="center"/>
    </xf>
    <xf numFmtId="3" fontId="5" fillId="0" borderId="14" xfId="2" applyNumberFormat="1" applyFont="1" applyFill="1" applyBorder="1" applyAlignment="1" applyProtection="1">
      <alignment horizontal="center"/>
    </xf>
    <xf numFmtId="3" fontId="5" fillId="0" borderId="15" xfId="2" applyNumberFormat="1" applyFont="1" applyFill="1" applyBorder="1" applyAlignment="1" applyProtection="1">
      <alignment horizontal="center"/>
    </xf>
    <xf numFmtId="0" fontId="3" fillId="0" borderId="5" xfId="2" applyFont="1" applyFill="1" applyBorder="1" applyAlignment="1" applyProtection="1">
      <alignment horizontal="center"/>
      <protection locked="0" hidden="1"/>
    </xf>
    <xf numFmtId="0" fontId="3" fillId="0" borderId="6" xfId="2" applyFont="1" applyFill="1" applyBorder="1" applyAlignment="1" applyProtection="1">
      <alignment horizontal="center"/>
    </xf>
    <xf numFmtId="0" fontId="3" fillId="0" borderId="7" xfId="2" applyFont="1" applyFill="1" applyBorder="1" applyAlignment="1" applyProtection="1">
      <alignment horizontal="center"/>
    </xf>
    <xf numFmtId="0" fontId="4" fillId="0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/>
    </xf>
    <xf numFmtId="0" fontId="57" fillId="0" borderId="5" xfId="2" applyFont="1" applyFill="1" applyBorder="1" applyAlignment="1" applyProtection="1">
      <alignment horizontal="center" shrinkToFit="1"/>
    </xf>
    <xf numFmtId="0" fontId="57" fillId="0" borderId="6" xfId="2" applyFont="1" applyFill="1" applyBorder="1" applyAlignment="1" applyProtection="1">
      <alignment horizontal="center" shrinkToFit="1"/>
    </xf>
    <xf numFmtId="0" fontId="57" fillId="0" borderId="7" xfId="2" applyFont="1" applyFill="1" applyBorder="1" applyAlignment="1" applyProtection="1">
      <alignment horizontal="center" shrinkToFit="1"/>
    </xf>
    <xf numFmtId="1" fontId="57" fillId="0" borderId="5" xfId="2" applyNumberFormat="1" applyFont="1" applyFill="1" applyBorder="1" applyAlignment="1" applyProtection="1">
      <alignment horizontal="center" shrinkToFit="1"/>
    </xf>
    <xf numFmtId="1" fontId="57" fillId="0" borderId="6" xfId="2" applyNumberFormat="1" applyFont="1" applyFill="1" applyBorder="1" applyAlignment="1" applyProtection="1">
      <alignment horizontal="center" shrinkToFit="1"/>
    </xf>
    <xf numFmtId="1" fontId="57" fillId="0" borderId="7" xfId="2" applyNumberFormat="1" applyFont="1" applyFill="1" applyBorder="1" applyAlignment="1" applyProtection="1">
      <alignment horizontal="center" shrinkToFit="1"/>
    </xf>
    <xf numFmtId="0" fontId="5" fillId="2" borderId="1" xfId="2" applyNumberFormat="1" applyFont="1" applyFill="1" applyBorder="1" applyAlignment="1" applyProtection="1">
      <alignment horizontal="center" vertical="center" textRotation="90"/>
    </xf>
    <xf numFmtId="0" fontId="3" fillId="2" borderId="5" xfId="2" applyFont="1" applyFill="1" applyBorder="1" applyAlignment="1" applyProtection="1">
      <alignment horizontal="center" vertical="center"/>
      <protection locked="0" hidden="1"/>
    </xf>
    <xf numFmtId="0" fontId="3" fillId="2" borderId="6" xfId="2" applyFont="1" applyFill="1" applyBorder="1" applyAlignment="1" applyProtection="1">
      <alignment horizontal="center" vertical="center"/>
    </xf>
    <xf numFmtId="0" fontId="3" fillId="2" borderId="7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61" fillId="2" borderId="1" xfId="2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textRotation="90" wrapText="1"/>
    </xf>
    <xf numFmtId="0" fontId="2" fillId="0" borderId="5" xfId="2" applyNumberFormat="1" applyFont="1" applyFill="1" applyBorder="1" applyAlignment="1" applyProtection="1">
      <alignment horizontal="left" vertical="center"/>
    </xf>
    <xf numFmtId="0" fontId="2" fillId="0" borderId="7" xfId="2" applyNumberFormat="1" applyFont="1" applyFill="1" applyBorder="1" applyAlignment="1" applyProtection="1">
      <alignment horizontal="left" vertical="center"/>
    </xf>
    <xf numFmtId="0" fontId="5" fillId="0" borderId="5" xfId="8" applyFont="1" applyBorder="1" applyAlignment="1" applyProtection="1">
      <alignment horizontal="center" vertical="center"/>
    </xf>
    <xf numFmtId="0" fontId="5" fillId="0" borderId="7" xfId="8" applyFont="1" applyBorder="1" applyAlignment="1" applyProtection="1">
      <alignment horizontal="center" vertical="center"/>
    </xf>
    <xf numFmtId="0" fontId="5" fillId="2" borderId="1" xfId="8" applyFont="1" applyFill="1" applyBorder="1" applyAlignment="1" applyProtection="1">
      <alignment horizontal="center" vertical="center" textRotation="90"/>
    </xf>
    <xf numFmtId="0" fontId="5" fillId="0" borderId="5" xfId="8" applyFont="1" applyBorder="1" applyAlignment="1" applyProtection="1">
      <alignment horizontal="left" vertical="center"/>
    </xf>
    <xf numFmtId="0" fontId="5" fillId="0" borderId="7" xfId="8" applyFont="1" applyBorder="1" applyAlignment="1" applyProtection="1">
      <alignment horizontal="left" vertical="center"/>
    </xf>
    <xf numFmtId="0" fontId="5" fillId="0" borderId="5" xfId="2" applyNumberFormat="1" applyFont="1" applyFill="1" applyBorder="1" applyAlignment="1" applyProtection="1">
      <alignment horizontal="left" vertical="center"/>
    </xf>
    <xf numFmtId="0" fontId="5" fillId="0" borderId="7" xfId="2" applyNumberFormat="1" applyFont="1" applyFill="1" applyBorder="1" applyAlignment="1" applyProtection="1">
      <alignment horizontal="left" vertical="center"/>
    </xf>
    <xf numFmtId="0" fontId="3" fillId="0" borderId="1" xfId="8" applyFont="1" applyBorder="1" applyAlignment="1" applyProtection="1">
      <alignment horizontal="center" vertical="center"/>
      <protection locked="0" hidden="1"/>
    </xf>
    <xf numFmtId="0" fontId="3" fillId="0" borderId="1" xfId="8" applyFont="1" applyBorder="1" applyAlignment="1" applyProtection="1">
      <alignment horizontal="center" vertical="center"/>
    </xf>
    <xf numFmtId="0" fontId="4" fillId="0" borderId="1" xfId="8" applyFont="1" applyBorder="1" applyAlignment="1" applyProtection="1">
      <alignment horizontal="center" vertical="center"/>
    </xf>
    <xf numFmtId="0" fontId="5" fillId="0" borderId="1" xfId="8" applyFont="1" applyBorder="1" applyAlignment="1" applyProtection="1">
      <alignment horizontal="center" vertical="center"/>
    </xf>
    <xf numFmtId="0" fontId="57" fillId="0" borderId="5" xfId="8" applyFont="1" applyFill="1" applyBorder="1" applyAlignment="1" applyProtection="1">
      <alignment horizontal="center" vertical="center" shrinkToFit="1"/>
      <protection locked="0"/>
    </xf>
    <xf numFmtId="0" fontId="57" fillId="0" borderId="7" xfId="8" applyFont="1" applyFill="1" applyBorder="1" applyAlignment="1" applyProtection="1">
      <alignment horizontal="center" vertical="center" shrinkToFit="1"/>
      <protection locked="0"/>
    </xf>
    <xf numFmtId="0" fontId="5" fillId="6" borderId="1" xfId="2" applyFont="1" applyFill="1" applyBorder="1" applyAlignment="1" applyProtection="1">
      <alignment horizontal="center" vertical="center" wrapText="1"/>
      <protection locked="0"/>
    </xf>
    <xf numFmtId="0" fontId="5" fillId="0" borderId="2" xfId="2" applyFont="1" applyFill="1" applyBorder="1" applyAlignment="1" applyProtection="1">
      <alignment horizontal="center" vertical="center" textRotation="90" shrinkToFit="1"/>
    </xf>
    <xf numFmtId="0" fontId="5" fillId="0" borderId="3" xfId="2" applyFont="1" applyFill="1" applyBorder="1" applyAlignment="1" applyProtection="1">
      <alignment horizontal="center" vertical="center" textRotation="90" shrinkToFit="1"/>
    </xf>
    <xf numFmtId="0" fontId="5" fillId="0" borderId="4" xfId="2" applyFont="1" applyFill="1" applyBorder="1" applyAlignment="1" applyProtection="1">
      <alignment horizontal="center" vertical="center" textRotation="90" shrinkToFit="1"/>
    </xf>
    <xf numFmtId="0" fontId="4" fillId="0" borderId="5" xfId="2" applyFont="1" applyFill="1" applyBorder="1" applyAlignment="1" applyProtection="1">
      <alignment horizontal="center" vertical="center"/>
      <protection locked="0" hidden="1"/>
    </xf>
    <xf numFmtId="0" fontId="4" fillId="0" borderId="6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horizontal="center" vertical="center"/>
    </xf>
    <xf numFmtId="0" fontId="57" fillId="0" borderId="1" xfId="2" applyFont="1" applyFill="1" applyBorder="1" applyAlignment="1" applyProtection="1">
      <alignment horizontal="center" vertical="center" shrinkToFit="1"/>
      <protection locked="0"/>
    </xf>
    <xf numFmtId="0" fontId="57" fillId="0" borderId="5" xfId="2" applyFont="1" applyFill="1" applyBorder="1" applyAlignment="1" applyProtection="1">
      <alignment horizontal="center" vertical="center" shrinkToFit="1"/>
      <protection locked="0"/>
    </xf>
    <xf numFmtId="0" fontId="57" fillId="0" borderId="6" xfId="2" applyFont="1" applyFill="1" applyBorder="1" applyAlignment="1" applyProtection="1">
      <alignment horizontal="center" vertical="center" shrinkToFit="1"/>
      <protection locked="0"/>
    </xf>
    <xf numFmtId="0" fontId="57" fillId="0" borderId="7" xfId="2" applyFont="1" applyFill="1" applyBorder="1" applyAlignment="1" applyProtection="1">
      <alignment horizontal="center" vertical="center" shrinkToFit="1"/>
      <protection locked="0"/>
    </xf>
    <xf numFmtId="0" fontId="5" fillId="0" borderId="1" xfId="2" applyFont="1" applyFill="1" applyBorder="1" applyAlignment="1" applyProtection="1">
      <alignment horizontal="left" vertical="center" wrapText="1"/>
    </xf>
    <xf numFmtId="0" fontId="5" fillId="0" borderId="5" xfId="2" applyFont="1" applyFill="1" applyBorder="1" applyAlignment="1" applyProtection="1">
      <alignment horizontal="center" vertical="center" wrapText="1"/>
    </xf>
    <xf numFmtId="0" fontId="5" fillId="0" borderId="6" xfId="2" applyFont="1" applyFill="1" applyBorder="1" applyAlignment="1" applyProtection="1">
      <alignment horizontal="center" vertical="center" wrapText="1"/>
    </xf>
    <xf numFmtId="0" fontId="5" fillId="0" borderId="7" xfId="2" applyFont="1" applyFill="1" applyBorder="1" applyAlignment="1" applyProtection="1">
      <alignment horizontal="center" vertical="center" wrapText="1"/>
    </xf>
    <xf numFmtId="0" fontId="5" fillId="6" borderId="1" xfId="2" applyFont="1" applyFill="1" applyBorder="1" applyAlignment="1" applyProtection="1">
      <alignment horizontal="left" vertical="center" wrapText="1"/>
      <protection locked="0"/>
    </xf>
    <xf numFmtId="0" fontId="5" fillId="6" borderId="1" xfId="2" applyFont="1" applyFill="1" applyBorder="1" applyAlignment="1" applyProtection="1">
      <alignment horizontal="center" vertical="center"/>
      <protection locked="0"/>
    </xf>
    <xf numFmtId="0" fontId="5" fillId="0" borderId="8" xfId="2" applyFont="1" applyFill="1" applyBorder="1" applyAlignment="1" applyProtection="1">
      <alignment horizontal="center" vertical="center" textRotation="90"/>
    </xf>
    <xf numFmtId="0" fontId="5" fillId="0" borderId="13" xfId="2" applyFont="1" applyFill="1" applyBorder="1" applyAlignment="1" applyProtection="1">
      <alignment horizontal="center" vertical="center" textRotation="90"/>
    </xf>
    <xf numFmtId="0" fontId="57" fillId="6" borderId="14" xfId="2" applyFont="1" applyFill="1" applyBorder="1" applyAlignment="1" applyProtection="1">
      <alignment horizontal="center" vertical="center"/>
      <protection locked="0"/>
    </xf>
    <xf numFmtId="0" fontId="57" fillId="6" borderId="6" xfId="2" applyFont="1" applyFill="1" applyBorder="1" applyAlignment="1" applyProtection="1">
      <alignment horizontal="center" vertical="center" wrapText="1"/>
      <protection locked="0"/>
    </xf>
    <xf numFmtId="0" fontId="2" fillId="0" borderId="9" xfId="2" applyNumberFormat="1" applyFont="1" applyFill="1" applyBorder="1" applyAlignment="1" applyProtection="1">
      <alignment horizontal="left" vertical="center" wrapText="1"/>
    </xf>
    <xf numFmtId="0" fontId="2" fillId="0" borderId="10" xfId="2" applyNumberFormat="1" applyFont="1" applyFill="1" applyBorder="1" applyAlignment="1" applyProtection="1">
      <alignment horizontal="left" vertical="center" wrapText="1"/>
    </xf>
    <xf numFmtId="0" fontId="2" fillId="0" borderId="13" xfId="2" applyFont="1" applyFill="1" applyBorder="1" applyAlignment="1" applyProtection="1">
      <alignment horizontal="justify" vertical="center" wrapText="1"/>
    </xf>
    <xf numFmtId="0" fontId="2" fillId="0" borderId="14" xfId="2" applyFont="1" applyFill="1" applyBorder="1" applyAlignment="1" applyProtection="1">
      <alignment horizontal="justify" vertical="center" wrapText="1"/>
    </xf>
    <xf numFmtId="0" fontId="2" fillId="0" borderId="15" xfId="2" applyFont="1" applyFill="1" applyBorder="1" applyAlignment="1" applyProtection="1">
      <alignment horizontal="justify" vertical="center" wrapText="1"/>
    </xf>
    <xf numFmtId="171" fontId="70" fillId="0" borderId="37" xfId="6" applyNumberFormat="1" applyFont="1" applyFill="1" applyBorder="1" applyAlignment="1" applyProtection="1">
      <alignment horizontal="left"/>
    </xf>
    <xf numFmtId="171" fontId="71" fillId="0" borderId="37" xfId="6" applyNumberFormat="1" applyFont="1" applyFill="1" applyBorder="1" applyAlignment="1" applyProtection="1">
      <alignment horizontal="left"/>
    </xf>
    <xf numFmtId="0" fontId="5" fillId="0" borderId="5" xfId="2" applyFont="1" applyFill="1" applyBorder="1" applyAlignment="1" applyProtection="1">
      <alignment horizontal="left" vertical="center" wrapText="1"/>
    </xf>
    <xf numFmtId="0" fontId="5" fillId="0" borderId="6" xfId="2" applyFont="1" applyFill="1" applyBorder="1" applyAlignment="1" applyProtection="1">
      <alignment horizontal="left" vertical="center" wrapText="1"/>
    </xf>
    <xf numFmtId="0" fontId="5" fillId="0" borderId="7" xfId="2" applyFont="1" applyFill="1" applyBorder="1" applyAlignment="1" applyProtection="1">
      <alignment horizontal="left" vertical="center" wrapText="1"/>
    </xf>
    <xf numFmtId="0" fontId="2" fillId="6" borderId="5" xfId="2" applyFont="1" applyFill="1" applyBorder="1" applyAlignment="1" applyProtection="1">
      <alignment horizontal="center" vertical="center" wrapText="1"/>
      <protection locked="0"/>
    </xf>
    <xf numFmtId="0" fontId="2" fillId="6" borderId="6" xfId="2" applyFont="1" applyFill="1" applyBorder="1" applyAlignment="1" applyProtection="1">
      <alignment horizontal="center" vertical="center" wrapText="1"/>
      <protection locked="0"/>
    </xf>
    <xf numFmtId="0" fontId="2" fillId="6" borderId="7" xfId="2" applyFont="1" applyFill="1" applyBorder="1" applyAlignment="1" applyProtection="1">
      <alignment horizontal="center" vertical="center" wrapText="1"/>
      <protection locked="0"/>
    </xf>
    <xf numFmtId="0" fontId="71" fillId="0" borderId="37" xfId="2" applyFont="1" applyFill="1" applyBorder="1" applyAlignment="1" applyProtection="1">
      <alignment horizontal="left" wrapText="1"/>
    </xf>
    <xf numFmtId="0" fontId="71" fillId="12" borderId="37" xfId="2" applyFont="1" applyFill="1" applyBorder="1" applyAlignment="1" applyProtection="1">
      <alignment horizontal="left" wrapText="1"/>
    </xf>
    <xf numFmtId="49" fontId="70" fillId="12" borderId="37" xfId="2" applyNumberFormat="1" applyFont="1" applyFill="1" applyBorder="1" applyAlignment="1" applyProtection="1">
      <alignment horizontal="left"/>
    </xf>
    <xf numFmtId="0" fontId="70" fillId="0" borderId="37" xfId="6" applyNumberFormat="1" applyFont="1" applyFill="1" applyBorder="1" applyAlignment="1" applyProtection="1">
      <alignment horizontal="left" wrapText="1"/>
    </xf>
    <xf numFmtId="0" fontId="5" fillId="0" borderId="4" xfId="2" applyFont="1" applyFill="1" applyBorder="1" applyAlignment="1" applyProtection="1">
      <alignment horizontal="left" vertical="center" wrapText="1"/>
    </xf>
    <xf numFmtId="166" fontId="10" fillId="0" borderId="5" xfId="6" applyNumberFormat="1" applyFont="1" applyFill="1" applyBorder="1" applyAlignment="1" applyProtection="1">
      <alignment horizontal="center" vertical="center"/>
    </xf>
    <xf numFmtId="166" fontId="10" fillId="0" borderId="7" xfId="6" applyNumberFormat="1" applyFont="1" applyFill="1" applyBorder="1" applyAlignment="1" applyProtection="1">
      <alignment horizontal="center" vertical="center"/>
    </xf>
    <xf numFmtId="166" fontId="10" fillId="0" borderId="6" xfId="6" applyNumberFormat="1" applyFont="1" applyFill="1" applyBorder="1" applyAlignment="1" applyProtection="1">
      <alignment horizontal="center" vertical="center"/>
    </xf>
    <xf numFmtId="0" fontId="5" fillId="6" borderId="5" xfId="2" applyFont="1" applyFill="1" applyBorder="1" applyAlignment="1" applyProtection="1">
      <alignment horizontal="center" vertical="center"/>
      <protection locked="0"/>
    </xf>
    <xf numFmtId="0" fontId="5" fillId="6" borderId="7" xfId="2" applyFont="1" applyFill="1" applyBorder="1" applyAlignment="1" applyProtection="1">
      <alignment horizontal="center" vertical="center"/>
      <protection locked="0"/>
    </xf>
    <xf numFmtId="0" fontId="5" fillId="6" borderId="6" xfId="2" applyFont="1" applyFill="1" applyBorder="1" applyAlignment="1" applyProtection="1">
      <alignment horizontal="center" vertical="center"/>
      <protection locked="0"/>
    </xf>
    <xf numFmtId="0" fontId="2" fillId="0" borderId="5" xfId="2" applyFont="1" applyFill="1" applyBorder="1" applyAlignment="1" applyProtection="1">
      <alignment horizontal="left" vertical="center" wrapText="1"/>
    </xf>
    <xf numFmtId="0" fontId="2" fillId="0" borderId="6" xfId="2" applyFont="1" applyFill="1" applyBorder="1" applyAlignment="1" applyProtection="1">
      <alignment horizontal="left" vertical="center" wrapText="1"/>
    </xf>
    <xf numFmtId="0" fontId="2" fillId="0" borderId="7" xfId="2" applyFont="1" applyFill="1" applyBorder="1" applyAlignment="1" applyProtection="1">
      <alignment horizontal="left" vertical="center" wrapText="1"/>
    </xf>
    <xf numFmtId="0" fontId="9" fillId="0" borderId="5" xfId="2" applyFont="1" applyFill="1" applyBorder="1" applyAlignment="1" applyProtection="1">
      <alignment horizontal="left" vertical="center" wrapText="1"/>
    </xf>
    <xf numFmtId="0" fontId="9" fillId="0" borderId="6" xfId="2" applyFont="1" applyFill="1" applyBorder="1" applyAlignment="1" applyProtection="1">
      <alignment horizontal="left" vertical="center" wrapText="1"/>
    </xf>
    <xf numFmtId="0" fontId="9" fillId="0" borderId="7" xfId="2" applyFont="1" applyFill="1" applyBorder="1" applyAlignment="1" applyProtection="1">
      <alignment horizontal="left" vertical="center" wrapText="1"/>
    </xf>
    <xf numFmtId="166" fontId="10" fillId="0" borderId="5" xfId="6" applyNumberFormat="1" applyFont="1" applyFill="1" applyBorder="1" applyAlignment="1" applyProtection="1">
      <alignment horizontal="center" vertical="center" wrapText="1"/>
    </xf>
    <xf numFmtId="166" fontId="10" fillId="0" borderId="6" xfId="6" applyNumberFormat="1" applyFont="1" applyFill="1" applyBorder="1" applyAlignment="1" applyProtection="1">
      <alignment horizontal="center" vertical="center" wrapText="1"/>
    </xf>
    <xf numFmtId="166" fontId="10" fillId="0" borderId="7" xfId="6" applyNumberFormat="1" applyFont="1" applyFill="1" applyBorder="1" applyAlignment="1" applyProtection="1">
      <alignment horizontal="center" vertical="center" wrapText="1"/>
    </xf>
    <xf numFmtId="0" fontId="2" fillId="2" borderId="5" xfId="2" applyFont="1" applyFill="1" applyBorder="1" applyAlignment="1" applyProtection="1">
      <alignment horizontal="left" vertical="center"/>
    </xf>
    <xf numFmtId="0" fontId="2" fillId="2" borderId="6" xfId="2" applyFont="1" applyFill="1" applyBorder="1" applyAlignment="1" applyProtection="1">
      <alignment horizontal="left" vertical="center"/>
    </xf>
    <xf numFmtId="0" fontId="2" fillId="2" borderId="7" xfId="2" applyFont="1" applyFill="1" applyBorder="1" applyAlignment="1" applyProtection="1">
      <alignment horizontal="left" vertical="center"/>
    </xf>
    <xf numFmtId="0" fontId="10" fillId="0" borderId="5" xfId="2" applyFont="1" applyFill="1" applyBorder="1" applyAlignment="1" applyProtection="1">
      <alignment horizontal="center" vertical="center" wrapText="1"/>
    </xf>
    <xf numFmtId="0" fontId="10" fillId="0" borderId="7" xfId="2" applyFont="1" applyFill="1" applyBorder="1" applyAlignment="1" applyProtection="1">
      <alignment horizontal="center" vertical="center" wrapText="1"/>
    </xf>
    <xf numFmtId="0" fontId="10" fillId="0" borderId="5" xfId="2" applyFont="1" applyFill="1" applyBorder="1" applyAlignment="1" applyProtection="1">
      <alignment horizontal="center" vertical="center"/>
    </xf>
    <xf numFmtId="0" fontId="10" fillId="0" borderId="7" xfId="2" applyFont="1" applyFill="1" applyBorder="1" applyAlignment="1" applyProtection="1">
      <alignment horizontal="center" vertical="center"/>
    </xf>
    <xf numFmtId="0" fontId="5" fillId="0" borderId="1" xfId="2" applyFont="1" applyFill="1" applyBorder="1" applyAlignment="1" applyProtection="1">
      <alignment vertical="center" textRotation="90"/>
    </xf>
    <xf numFmtId="166" fontId="10" fillId="0" borderId="1" xfId="6" applyNumberFormat="1" applyFont="1" applyFill="1" applyBorder="1" applyAlignment="1" applyProtection="1">
      <alignment horizontal="center" vertical="center" wrapText="1"/>
    </xf>
    <xf numFmtId="0" fontId="5" fillId="0" borderId="4" xfId="2" applyFont="1" applyFill="1" applyBorder="1" applyAlignment="1" applyProtection="1">
      <alignment vertical="center" textRotation="90"/>
    </xf>
    <xf numFmtId="0" fontId="5" fillId="0" borderId="13" xfId="2" applyFont="1" applyFill="1" applyBorder="1" applyAlignment="1" applyProtection="1">
      <alignment horizontal="left" vertical="center" wrapText="1"/>
    </xf>
    <xf numFmtId="0" fontId="5" fillId="0" borderId="14" xfId="2" applyFont="1" applyFill="1" applyBorder="1" applyAlignment="1" applyProtection="1">
      <alignment horizontal="left" vertical="center" wrapText="1"/>
    </xf>
    <xf numFmtId="0" fontId="5" fillId="0" borderId="15" xfId="2" applyFont="1" applyFill="1" applyBorder="1" applyAlignment="1" applyProtection="1">
      <alignment horizontal="left" vertical="center" wrapText="1"/>
    </xf>
    <xf numFmtId="0" fontId="9" fillId="0" borderId="5" xfId="2" applyFont="1" applyFill="1" applyBorder="1" applyAlignment="1" applyProtection="1">
      <alignment horizontal="center" vertical="center" wrapText="1"/>
    </xf>
    <xf numFmtId="0" fontId="9" fillId="0" borderId="7" xfId="2" applyFont="1" applyFill="1" applyBorder="1" applyAlignment="1" applyProtection="1">
      <alignment horizontal="center" vertical="center" wrapText="1"/>
    </xf>
    <xf numFmtId="1" fontId="57" fillId="0" borderId="5" xfId="2" applyNumberFormat="1" applyFont="1" applyFill="1" applyBorder="1" applyAlignment="1" applyProtection="1">
      <alignment horizontal="center" vertical="center" shrinkToFit="1"/>
      <protection locked="0"/>
    </xf>
    <xf numFmtId="1" fontId="57" fillId="0" borderId="6" xfId="2" applyNumberFormat="1" applyFont="1" applyFill="1" applyBorder="1" applyAlignment="1" applyProtection="1">
      <alignment horizontal="center" vertical="center" shrinkToFit="1"/>
      <protection locked="0"/>
    </xf>
    <xf numFmtId="1" fontId="57" fillId="0" borderId="7" xfId="2" applyNumberFormat="1" applyFont="1" applyFill="1" applyBorder="1" applyAlignment="1" applyProtection="1">
      <alignment horizontal="center" vertical="center" shrinkToFit="1"/>
      <protection locked="0"/>
    </xf>
    <xf numFmtId="166" fontId="10" fillId="0" borderId="5" xfId="6" applyNumberFormat="1" applyFont="1" applyFill="1" applyBorder="1" applyAlignment="1" applyProtection="1">
      <alignment horizontal="left" vertical="center" wrapText="1"/>
    </xf>
    <xf numFmtId="166" fontId="10" fillId="0" borderId="6" xfId="6" applyNumberFormat="1" applyFont="1" applyFill="1" applyBorder="1" applyAlignment="1" applyProtection="1">
      <alignment horizontal="left" vertical="center" wrapText="1"/>
    </xf>
    <xf numFmtId="166" fontId="10" fillId="0" borderId="7" xfId="6" applyNumberFormat="1" applyFont="1" applyFill="1" applyBorder="1" applyAlignment="1" applyProtection="1">
      <alignment horizontal="left" vertical="center" wrapText="1"/>
    </xf>
    <xf numFmtId="166" fontId="10" fillId="6" borderId="5" xfId="6" applyNumberFormat="1" applyFont="1" applyFill="1" applyBorder="1" applyAlignment="1" applyProtection="1">
      <alignment horizontal="center" vertical="center" wrapText="1"/>
      <protection locked="0"/>
    </xf>
    <xf numFmtId="166" fontId="10" fillId="6" borderId="6" xfId="6" applyNumberFormat="1" applyFont="1" applyFill="1" applyBorder="1" applyAlignment="1" applyProtection="1">
      <alignment horizontal="center" vertical="center" wrapText="1"/>
      <protection locked="0"/>
    </xf>
    <xf numFmtId="166" fontId="10" fillId="6" borderId="7" xfId="6" applyNumberFormat="1" applyFont="1" applyFill="1" applyBorder="1" applyAlignment="1" applyProtection="1">
      <alignment horizontal="center" vertical="center" wrapText="1"/>
      <protection locked="0"/>
    </xf>
    <xf numFmtId="166" fontId="10" fillId="2" borderId="5" xfId="6" applyNumberFormat="1" applyFont="1" applyFill="1" applyBorder="1" applyAlignment="1" applyProtection="1">
      <alignment horizontal="left" vertical="center" wrapText="1"/>
    </xf>
    <xf numFmtId="166" fontId="5" fillId="2" borderId="6" xfId="6" applyNumberFormat="1" applyFont="1" applyFill="1" applyBorder="1" applyAlignment="1" applyProtection="1">
      <alignment horizontal="left" vertical="center" wrapText="1"/>
    </xf>
    <xf numFmtId="166" fontId="5" fillId="2" borderId="7" xfId="6" applyNumberFormat="1" applyFont="1" applyFill="1" applyBorder="1" applyAlignment="1" applyProtection="1">
      <alignment horizontal="left" vertical="center" wrapText="1"/>
    </xf>
    <xf numFmtId="166" fontId="14" fillId="0" borderId="1" xfId="7" applyNumberFormat="1" applyFont="1" applyBorder="1" applyAlignment="1" applyProtection="1">
      <alignment horizontal="center" vertical="center"/>
      <protection locked="0"/>
    </xf>
    <xf numFmtId="166" fontId="18" fillId="0" borderId="1" xfId="7" applyNumberFormat="1" applyFont="1" applyBorder="1" applyAlignment="1" applyProtection="1">
      <alignment horizontal="center" vertical="center"/>
      <protection locked="0"/>
    </xf>
    <xf numFmtId="166" fontId="14" fillId="0" borderId="16" xfId="7" applyNumberFormat="1" applyFont="1" applyBorder="1" applyAlignment="1" applyProtection="1">
      <alignment horizontal="center" vertical="center"/>
      <protection locked="0"/>
    </xf>
    <xf numFmtId="166" fontId="18" fillId="0" borderId="16" xfId="7" applyNumberFormat="1" applyFont="1" applyBorder="1" applyAlignment="1" applyProtection="1">
      <alignment horizontal="center" vertical="center"/>
      <protection locked="0"/>
    </xf>
    <xf numFmtId="17" fontId="18" fillId="0" borderId="5" xfId="0" applyNumberFormat="1" applyFont="1" applyBorder="1" applyAlignment="1" applyProtection="1">
      <alignment horizontal="center" vertical="center"/>
      <protection locked="0"/>
    </xf>
    <xf numFmtId="17" fontId="18" fillId="0" borderId="6" xfId="0" applyNumberFormat="1" applyFont="1" applyBorder="1" applyAlignment="1" applyProtection="1">
      <alignment horizontal="center" vertical="center"/>
      <protection locked="0"/>
    </xf>
    <xf numFmtId="17" fontId="18" fillId="0" borderId="7" xfId="0" applyNumberFormat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 wrapText="1"/>
      <protection locked="0"/>
    </xf>
    <xf numFmtId="0" fontId="19" fillId="0" borderId="0" xfId="0" applyFont="1" applyBorder="1" applyAlignment="1" applyProtection="1">
      <alignment horizontal="center" vertical="center" wrapText="1"/>
      <protection locked="0"/>
    </xf>
    <xf numFmtId="166" fontId="14" fillId="0" borderId="5" xfId="7" applyNumberFormat="1" applyFont="1" applyBorder="1" applyAlignment="1" applyProtection="1">
      <alignment horizontal="center" vertical="center"/>
      <protection locked="0"/>
    </xf>
    <xf numFmtId="166" fontId="14" fillId="0" borderId="6" xfId="7" applyNumberFormat="1" applyFont="1" applyBorder="1" applyAlignment="1" applyProtection="1">
      <alignment horizontal="center" vertical="center"/>
      <protection locked="0"/>
    </xf>
    <xf numFmtId="166" fontId="14" fillId="0" borderId="7" xfId="7" applyNumberFormat="1" applyFont="1" applyBorder="1" applyAlignment="1" applyProtection="1">
      <alignment horizontal="center" vertical="center"/>
      <protection locked="0"/>
    </xf>
    <xf numFmtId="0" fontId="60" fillId="0" borderId="5" xfId="15" applyFont="1" applyBorder="1" applyAlignment="1" applyProtection="1">
      <alignment horizontal="center" vertical="center"/>
      <protection locked="0" hidden="1"/>
    </xf>
    <xf numFmtId="0" fontId="60" fillId="0" borderId="6" xfId="15" applyFont="1" applyBorder="1" applyAlignment="1" applyProtection="1">
      <alignment horizontal="center" vertical="center"/>
      <protection locked="0" hidden="1"/>
    </xf>
    <xf numFmtId="0" fontId="60" fillId="0" borderId="7" xfId="15" applyFont="1" applyBorder="1" applyAlignment="1" applyProtection="1">
      <alignment horizontal="center" vertical="center"/>
      <protection locked="0" hidden="1"/>
    </xf>
    <xf numFmtId="0" fontId="16" fillId="0" borderId="0" xfId="0" applyFont="1" applyBorder="1" applyAlignment="1" applyProtection="1">
      <alignment horizontal="center" vertical="center"/>
      <protection locked="0"/>
    </xf>
  </cellXfs>
  <cellStyles count="22">
    <cellStyle name="Comma" xfId="1" builtinId="3"/>
    <cellStyle name="Comma 2" xfId="3"/>
    <cellStyle name="Comma 2 2" xfId="4"/>
    <cellStyle name="Comma 2 3" xfId="16"/>
    <cellStyle name="Comma 3" xfId="6"/>
    <cellStyle name="Comma 4" xfId="7"/>
    <cellStyle name="Comma 5" xfId="19"/>
    <cellStyle name="Currency 2" xfId="20"/>
    <cellStyle name="Hyperlink" xfId="15" builtinId="8"/>
    <cellStyle name="Hyperlink 2" xfId="18"/>
    <cellStyle name="Hyperlink 3" xfId="21"/>
    <cellStyle name="Normal" xfId="0" builtinId="0"/>
    <cellStyle name="Normal 2" xfId="2"/>
    <cellStyle name="Normal 2 2" xfId="8"/>
    <cellStyle name="Normal 2 2 2" xfId="9"/>
    <cellStyle name="Normal 2 3" xfId="5"/>
    <cellStyle name="Normal 2 3 2" xfId="10"/>
    <cellStyle name="Normal 2 4" xfId="14"/>
    <cellStyle name="Normal 3" xfId="11"/>
    <cellStyle name="Normal 3 2" xfId="12"/>
    <cellStyle name="Percent 2" xfId="17"/>
    <cellStyle name="Style 1" xfId="13"/>
  </cellStyles>
  <dxfs count="21">
    <dxf>
      <font>
        <color theme="0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CheckBox" fmlaLink="$G$4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CheckBox" fmlaLink="$G$42" lockText="1" noThreeD="1"/>
</file>

<file path=xl/ctrlProps/ctrlProp9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114</xdr:col>
      <xdr:colOff>95250</xdr:colOff>
      <xdr:row>143</xdr:row>
      <xdr:rowOff>9525</xdr:rowOff>
    </xdr:from>
    <xdr:to>
      <xdr:col>115</xdr:col>
      <xdr:colOff>228600</xdr:colOff>
      <xdr:row>143</xdr:row>
      <xdr:rowOff>219075</xdr:rowOff>
    </xdr:to>
    <xdr:sp macro="" textlink="">
      <xdr:nvSpPr>
        <xdr:cNvPr id="11" name="Control 4"/>
        <xdr:cNvSpPr>
          <a:spLocks noChangeArrowheads="1" noChangeShapeType="1"/>
        </xdr:cNvSpPr>
      </xdr:nvSpPr>
      <xdr:spPr bwMode="auto">
        <a:xfrm>
          <a:off x="4581525" y="7677150"/>
          <a:ext cx="8477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114</xdr:col>
      <xdr:colOff>95250</xdr:colOff>
      <xdr:row>144</xdr:row>
      <xdr:rowOff>9525</xdr:rowOff>
    </xdr:from>
    <xdr:to>
      <xdr:col>115</xdr:col>
      <xdr:colOff>228600</xdr:colOff>
      <xdr:row>144</xdr:row>
      <xdr:rowOff>219075</xdr:rowOff>
    </xdr:to>
    <xdr:sp macro="" textlink="">
      <xdr:nvSpPr>
        <xdr:cNvPr id="12" name="Control 5"/>
        <xdr:cNvSpPr>
          <a:spLocks noChangeArrowheads="1" noChangeShapeType="1"/>
        </xdr:cNvSpPr>
      </xdr:nvSpPr>
      <xdr:spPr bwMode="auto">
        <a:xfrm>
          <a:off x="4581525" y="7905750"/>
          <a:ext cx="8477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95</xdr:row>
          <xdr:rowOff>95250</xdr:rowOff>
        </xdr:from>
        <xdr:to>
          <xdr:col>98</xdr:col>
          <xdr:colOff>47625</xdr:colOff>
          <xdr:row>96</xdr:row>
          <xdr:rowOff>95250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95</xdr:row>
          <xdr:rowOff>95250</xdr:rowOff>
        </xdr:from>
        <xdr:to>
          <xdr:col>98</xdr:col>
          <xdr:colOff>47625</xdr:colOff>
          <xdr:row>96</xdr:row>
          <xdr:rowOff>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 Resident</a:t>
              </a:r>
            </a:p>
          </xdr:txBody>
        </xdr:sp>
        <xdr:clientData/>
      </xdr:twoCellAnchor>
    </mc:Choice>
    <mc:Fallback/>
  </mc:AlternateContent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1035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167</xdr:row>
          <xdr:rowOff>142875</xdr:rowOff>
        </xdr:from>
        <xdr:to>
          <xdr:col>98</xdr:col>
          <xdr:colOff>47625</xdr:colOff>
          <xdr:row>168</xdr:row>
          <xdr:rowOff>142875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240</xdr:row>
          <xdr:rowOff>9525</xdr:rowOff>
        </xdr:from>
        <xdr:to>
          <xdr:col>98</xdr:col>
          <xdr:colOff>47625</xdr:colOff>
          <xdr:row>241</xdr:row>
          <xdr:rowOff>9525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305</xdr:row>
          <xdr:rowOff>114300</xdr:rowOff>
        </xdr:from>
        <xdr:to>
          <xdr:col>98</xdr:col>
          <xdr:colOff>47625</xdr:colOff>
          <xdr:row>306</xdr:row>
          <xdr:rowOff>85725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363</xdr:row>
          <xdr:rowOff>114300</xdr:rowOff>
        </xdr:from>
        <xdr:to>
          <xdr:col>98</xdr:col>
          <xdr:colOff>47625</xdr:colOff>
          <xdr:row>364</xdr:row>
          <xdr:rowOff>114300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1036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97</xdr:col>
          <xdr:colOff>47625</xdr:colOff>
          <xdr:row>306</xdr:row>
          <xdr:rowOff>114300</xdr:rowOff>
        </xdr:from>
        <xdr:to>
          <xdr:col>98</xdr:col>
          <xdr:colOff>47625</xdr:colOff>
          <xdr:row>307</xdr:row>
          <xdr:rowOff>114300</xdr:rowOff>
        </xdr:to>
        <xdr:sp macro="" textlink="">
          <xdr:nvSpPr>
            <xdr:cNvPr id="1034" name="Option Button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Resident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137</xdr:col>
          <xdr:colOff>47625</xdr:colOff>
          <xdr:row>144</xdr:row>
          <xdr:rowOff>152400</xdr:rowOff>
        </xdr:from>
        <xdr:to>
          <xdr:col>139</xdr:col>
          <xdr:colOff>9525</xdr:colOff>
          <xdr:row>145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137</xdr:col>
          <xdr:colOff>47625</xdr:colOff>
          <xdr:row>144</xdr:row>
          <xdr:rowOff>152400</xdr:rowOff>
        </xdr:from>
        <xdr:to>
          <xdr:col>139</xdr:col>
          <xdr:colOff>9525</xdr:colOff>
          <xdr:row>145</xdr:row>
          <xdr:rowOff>123825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</a:t>
              </a:r>
            </a:p>
          </xdr:txBody>
        </xdr:sp>
        <xdr:clientData/>
      </xdr:twoCellAnchor>
    </mc:Choice>
    <mc:Fallback/>
  </mc:AlternateContent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2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3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115</xdr:col>
      <xdr:colOff>95250</xdr:colOff>
      <xdr:row>143</xdr:row>
      <xdr:rowOff>9525</xdr:rowOff>
    </xdr:from>
    <xdr:to>
      <xdr:col>116</xdr:col>
      <xdr:colOff>228600</xdr:colOff>
      <xdr:row>143</xdr:row>
      <xdr:rowOff>219075</xdr:rowOff>
    </xdr:to>
    <xdr:sp macro="" textlink="">
      <xdr:nvSpPr>
        <xdr:cNvPr id="17" name="Control 4"/>
        <xdr:cNvSpPr>
          <a:spLocks noChangeArrowheads="1" noChangeShapeType="1"/>
        </xdr:cNvSpPr>
      </xdr:nvSpPr>
      <xdr:spPr bwMode="auto">
        <a:xfrm>
          <a:off x="4581525" y="10877550"/>
          <a:ext cx="8477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115</xdr:col>
      <xdr:colOff>95250</xdr:colOff>
      <xdr:row>144</xdr:row>
      <xdr:rowOff>9525</xdr:rowOff>
    </xdr:from>
    <xdr:to>
      <xdr:col>116</xdr:col>
      <xdr:colOff>228600</xdr:colOff>
      <xdr:row>144</xdr:row>
      <xdr:rowOff>219075</xdr:rowOff>
    </xdr:to>
    <xdr:sp macro="" textlink="">
      <xdr:nvSpPr>
        <xdr:cNvPr id="18" name="Control 5"/>
        <xdr:cNvSpPr>
          <a:spLocks noChangeArrowheads="1" noChangeShapeType="1"/>
        </xdr:cNvSpPr>
      </xdr:nvSpPr>
      <xdr:spPr bwMode="auto">
        <a:xfrm>
          <a:off x="4581525" y="11106150"/>
          <a:ext cx="847725" cy="2095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noFill/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123826</xdr:rowOff>
    </xdr:to>
    <xdr:sp macro="" textlink="">
      <xdr:nvSpPr>
        <xdr:cNvPr id="4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123826</xdr:rowOff>
    </xdr:to>
    <xdr:sp macro="" textlink="">
      <xdr:nvSpPr>
        <xdr:cNvPr id="5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6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7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8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9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10" name="Check Box 3" hidden="1">
          <a:extLst>
            <a:ext uri="{63B3BB69-23CF-44E3-9099-C40C66FF867C}">
              <a14:compatExt xmlns:a14="http://schemas.microsoft.com/office/drawing/2010/main" spid="_x0000_s1035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137</xdr:col>
      <xdr:colOff>47625</xdr:colOff>
      <xdr:row>144</xdr:row>
      <xdr:rowOff>152400</xdr:rowOff>
    </xdr:from>
    <xdr:to>
      <xdr:col>139</xdr:col>
      <xdr:colOff>9525</xdr:colOff>
      <xdr:row>145</xdr:row>
      <xdr:rowOff>123825</xdr:rowOff>
    </xdr:to>
    <xdr:sp macro="" textlink="">
      <xdr:nvSpPr>
        <xdr:cNvPr id="13" name="Check Box 8" hidden="1">
          <a:extLst>
            <a:ext uri="{63B3BB69-23CF-44E3-9099-C40C66FF867C}">
              <a14:compatExt xmlns:a14="http://schemas.microsoft.com/office/drawing/2010/main" spid="_x0000_s1036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137</xdr:col>
          <xdr:colOff>47625</xdr:colOff>
          <xdr:row>144</xdr:row>
          <xdr:rowOff>152400</xdr:rowOff>
        </xdr:from>
        <xdr:to>
          <xdr:col>139</xdr:col>
          <xdr:colOff>9525</xdr:colOff>
          <xdr:row>145</xdr:row>
          <xdr:rowOff>123825</xdr:rowOff>
        </xdr:to>
        <xdr:sp macro="" textlink="">
          <xdr:nvSpPr>
            <xdr:cNvPr id="14" name="Check Box 3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137</xdr:col>
          <xdr:colOff>47625</xdr:colOff>
          <xdr:row>144</xdr:row>
          <xdr:rowOff>152400</xdr:rowOff>
        </xdr:from>
        <xdr:to>
          <xdr:col>139</xdr:col>
          <xdr:colOff>9525</xdr:colOff>
          <xdr:row>145</xdr:row>
          <xdr:rowOff>123825</xdr:rowOff>
        </xdr:to>
        <xdr:sp macro="" textlink="">
          <xdr:nvSpPr>
            <xdr:cNvPr id="15" name="Check Box 8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-06-2012\Folder%201\Farhan%20Docs%202011\CD%2017%20_%2017-06-08\Budget%202013-2014\Income%20Tax%202013-2014\Income%20Tax%20Return%20for%20Tax%20Year%202013%20_%20SRO%20799%20of%2020-09-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-06-2012\Folder%201\Farhan%20Docs%202011\CD%2017%20_%2017-06-08\Budget%202014-15\Income%20Tax%20Return%202014%20_%2001-09-2014\Income%20Tax%20Return%20(Formula)%202014%20_%20Qamar%20uz%20Zama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istrator\Desktop\Stuff\Raana\IT\Declaration%20Forms%202013\IT-2%20TY-2013%20without%20formul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DIVIDUAL-AOP (1 of 2)"/>
      <sheetName val="INDIVIDUAL-AOP (2 of 2)"/>
      <sheetName val="Annex-A"/>
      <sheetName val="Annex-B"/>
      <sheetName val="Annex-C"/>
      <sheetName val="Annex-D"/>
      <sheetName val="Annex-E"/>
      <sheetName val="Annex-F"/>
      <sheetName val="ANNEX-G"/>
      <sheetName val="Annex-H"/>
      <sheetName val="Annex-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d (Sal)"/>
      <sheetName val="Ind (Sal-Prop-CG-OS)"/>
      <sheetName val="AOP (Prop-CG-OS)"/>
      <sheetName val="Ind-AOP (Bus Plus)"/>
      <sheetName val="Anex-A"/>
      <sheetName val="Anex-B"/>
      <sheetName val="Anex-C"/>
      <sheetName val="Anex-D"/>
      <sheetName val="Anex-E"/>
      <sheetName val="Anex-F"/>
      <sheetName val="Wealth Statement"/>
      <sheetName val="Util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DIVIDUAL-AOP (1 of 2)"/>
      <sheetName val="INDIVIDUAL-AOP (2 of 2)"/>
      <sheetName val="Annex-A"/>
      <sheetName val="Annex-B"/>
      <sheetName val="Annex-C"/>
      <sheetName val="Annex-D"/>
      <sheetName val="Annex-E"/>
      <sheetName val="Annex-F"/>
      <sheetName val="ANNEX-G"/>
      <sheetName val="Annex-H"/>
      <sheetName val="Annex-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T1208"/>
  <sheetViews>
    <sheetView showGridLines="0" tabSelected="1" zoomScale="130" zoomScaleNormal="130" workbookViewId="0">
      <pane xSplit="113" ySplit="6" topLeftCell="DJ7" activePane="bottomRight" state="frozen"/>
      <selection sqref="A1:I1"/>
      <selection pane="topRight" sqref="A1:I1"/>
      <selection pane="bottomLeft" sqref="A1:I1"/>
      <selection pane="bottomRight"/>
    </sheetView>
  </sheetViews>
  <sheetFormatPr defaultColWidth="0.85546875" defaultRowHeight="9" x14ac:dyDescent="0.25"/>
  <cols>
    <col min="1" max="3" width="1.28515625" style="161" customWidth="1"/>
    <col min="4" max="4" width="1.140625" style="161" customWidth="1"/>
    <col min="5" max="63" width="0.85546875" style="161"/>
    <col min="64" max="64" width="2.7109375" style="161" customWidth="1"/>
    <col min="65" max="74" width="0.85546875" style="161"/>
    <col min="75" max="75" width="0.85546875" style="161" customWidth="1"/>
    <col min="76" max="77" width="0.85546875" style="161"/>
    <col min="78" max="80" width="0.85546875" style="161" customWidth="1"/>
    <col min="81" max="87" width="0.85546875" style="161"/>
    <col min="88" max="88" width="0.7109375" style="161" customWidth="1"/>
    <col min="89" max="114" width="0.85546875" style="161"/>
    <col min="115" max="115" width="0.85546875" style="322"/>
    <col min="116" max="117" width="9" style="322" bestFit="1" customWidth="1"/>
    <col min="118" max="118" width="5" style="322" bestFit="1" customWidth="1"/>
    <col min="119" max="119" width="9" style="322" bestFit="1" customWidth="1"/>
    <col min="120" max="121" width="0.85546875" style="322"/>
    <col min="122" max="122" width="11" style="322" hidden="1" customWidth="1"/>
    <col min="123" max="144" width="0.85546875" style="322"/>
    <col min="145" max="227" width="0.85546875" style="162"/>
    <col min="228" max="260" width="0.85546875" style="161"/>
    <col min="261" max="263" width="1.28515625" style="161" customWidth="1"/>
    <col min="264" max="264" width="1.140625" style="161" customWidth="1"/>
    <col min="265" max="334" width="0.85546875" style="161"/>
    <col min="335" max="335" width="0.85546875" style="161" customWidth="1"/>
    <col min="336" max="337" width="0.85546875" style="161"/>
    <col min="338" max="340" width="0.85546875" style="161" customWidth="1"/>
    <col min="341" max="347" width="0.85546875" style="161"/>
    <col min="348" max="348" width="0.7109375" style="161" customWidth="1"/>
    <col min="349" max="377" width="0.85546875" style="161"/>
    <col min="378" max="378" width="0" style="161" hidden="1" customWidth="1"/>
    <col min="379" max="516" width="0.85546875" style="161"/>
    <col min="517" max="519" width="1.28515625" style="161" customWidth="1"/>
    <col min="520" max="520" width="1.140625" style="161" customWidth="1"/>
    <col min="521" max="590" width="0.85546875" style="161"/>
    <col min="591" max="591" width="0.85546875" style="161" customWidth="1"/>
    <col min="592" max="593" width="0.85546875" style="161"/>
    <col min="594" max="596" width="0.85546875" style="161" customWidth="1"/>
    <col min="597" max="603" width="0.85546875" style="161"/>
    <col min="604" max="604" width="0.7109375" style="161" customWidth="1"/>
    <col min="605" max="633" width="0.85546875" style="161"/>
    <col min="634" max="634" width="0" style="161" hidden="1" customWidth="1"/>
    <col min="635" max="772" width="0.85546875" style="161"/>
    <col min="773" max="775" width="1.28515625" style="161" customWidth="1"/>
    <col min="776" max="776" width="1.140625" style="161" customWidth="1"/>
    <col min="777" max="846" width="0.85546875" style="161"/>
    <col min="847" max="847" width="0.85546875" style="161" customWidth="1"/>
    <col min="848" max="849" width="0.85546875" style="161"/>
    <col min="850" max="852" width="0.85546875" style="161" customWidth="1"/>
    <col min="853" max="859" width="0.85546875" style="161"/>
    <col min="860" max="860" width="0.7109375" style="161" customWidth="1"/>
    <col min="861" max="889" width="0.85546875" style="161"/>
    <col min="890" max="890" width="0" style="161" hidden="1" customWidth="1"/>
    <col min="891" max="1028" width="0.85546875" style="161"/>
    <col min="1029" max="1031" width="1.28515625" style="161" customWidth="1"/>
    <col min="1032" max="1032" width="1.140625" style="161" customWidth="1"/>
    <col min="1033" max="1102" width="0.85546875" style="161"/>
    <col min="1103" max="1103" width="0.85546875" style="161" customWidth="1"/>
    <col min="1104" max="1105" width="0.85546875" style="161"/>
    <col min="1106" max="1108" width="0.85546875" style="161" customWidth="1"/>
    <col min="1109" max="1115" width="0.85546875" style="161"/>
    <col min="1116" max="1116" width="0.7109375" style="161" customWidth="1"/>
    <col min="1117" max="1145" width="0.85546875" style="161"/>
    <col min="1146" max="1146" width="0" style="161" hidden="1" customWidth="1"/>
    <col min="1147" max="1284" width="0.85546875" style="161"/>
    <col min="1285" max="1287" width="1.28515625" style="161" customWidth="1"/>
    <col min="1288" max="1288" width="1.140625" style="161" customWidth="1"/>
    <col min="1289" max="1358" width="0.85546875" style="161"/>
    <col min="1359" max="1359" width="0.85546875" style="161" customWidth="1"/>
    <col min="1360" max="1361" width="0.85546875" style="161"/>
    <col min="1362" max="1364" width="0.85546875" style="161" customWidth="1"/>
    <col min="1365" max="1371" width="0.85546875" style="161"/>
    <col min="1372" max="1372" width="0.7109375" style="161" customWidth="1"/>
    <col min="1373" max="1401" width="0.85546875" style="161"/>
    <col min="1402" max="1402" width="0" style="161" hidden="1" customWidth="1"/>
    <col min="1403" max="1540" width="0.85546875" style="161"/>
    <col min="1541" max="1543" width="1.28515625" style="161" customWidth="1"/>
    <col min="1544" max="1544" width="1.140625" style="161" customWidth="1"/>
    <col min="1545" max="1614" width="0.85546875" style="161"/>
    <col min="1615" max="1615" width="0.85546875" style="161" customWidth="1"/>
    <col min="1616" max="1617" width="0.85546875" style="161"/>
    <col min="1618" max="1620" width="0.85546875" style="161" customWidth="1"/>
    <col min="1621" max="1627" width="0.85546875" style="161"/>
    <col min="1628" max="1628" width="0.7109375" style="161" customWidth="1"/>
    <col min="1629" max="1657" width="0.85546875" style="161"/>
    <col min="1658" max="1658" width="0" style="161" hidden="1" customWidth="1"/>
    <col min="1659" max="1796" width="0.85546875" style="161"/>
    <col min="1797" max="1799" width="1.28515625" style="161" customWidth="1"/>
    <col min="1800" max="1800" width="1.140625" style="161" customWidth="1"/>
    <col min="1801" max="1870" width="0.85546875" style="161"/>
    <col min="1871" max="1871" width="0.85546875" style="161" customWidth="1"/>
    <col min="1872" max="1873" width="0.85546875" style="161"/>
    <col min="1874" max="1876" width="0.85546875" style="161" customWidth="1"/>
    <col min="1877" max="1883" width="0.85546875" style="161"/>
    <col min="1884" max="1884" width="0.7109375" style="161" customWidth="1"/>
    <col min="1885" max="1913" width="0.85546875" style="161"/>
    <col min="1914" max="1914" width="0" style="161" hidden="1" customWidth="1"/>
    <col min="1915" max="2052" width="0.85546875" style="161"/>
    <col min="2053" max="2055" width="1.28515625" style="161" customWidth="1"/>
    <col min="2056" max="2056" width="1.140625" style="161" customWidth="1"/>
    <col min="2057" max="2126" width="0.85546875" style="161"/>
    <col min="2127" max="2127" width="0.85546875" style="161" customWidth="1"/>
    <col min="2128" max="2129" width="0.85546875" style="161"/>
    <col min="2130" max="2132" width="0.85546875" style="161" customWidth="1"/>
    <col min="2133" max="2139" width="0.85546875" style="161"/>
    <col min="2140" max="2140" width="0.7109375" style="161" customWidth="1"/>
    <col min="2141" max="2169" width="0.85546875" style="161"/>
    <col min="2170" max="2170" width="0" style="161" hidden="1" customWidth="1"/>
    <col min="2171" max="2308" width="0.85546875" style="161"/>
    <col min="2309" max="2311" width="1.28515625" style="161" customWidth="1"/>
    <col min="2312" max="2312" width="1.140625" style="161" customWidth="1"/>
    <col min="2313" max="2382" width="0.85546875" style="161"/>
    <col min="2383" max="2383" width="0.85546875" style="161" customWidth="1"/>
    <col min="2384" max="2385" width="0.85546875" style="161"/>
    <col min="2386" max="2388" width="0.85546875" style="161" customWidth="1"/>
    <col min="2389" max="2395" width="0.85546875" style="161"/>
    <col min="2396" max="2396" width="0.7109375" style="161" customWidth="1"/>
    <col min="2397" max="2425" width="0.85546875" style="161"/>
    <col min="2426" max="2426" width="0" style="161" hidden="1" customWidth="1"/>
    <col min="2427" max="2564" width="0.85546875" style="161"/>
    <col min="2565" max="2567" width="1.28515625" style="161" customWidth="1"/>
    <col min="2568" max="2568" width="1.140625" style="161" customWidth="1"/>
    <col min="2569" max="2638" width="0.85546875" style="161"/>
    <col min="2639" max="2639" width="0.85546875" style="161" customWidth="1"/>
    <col min="2640" max="2641" width="0.85546875" style="161"/>
    <col min="2642" max="2644" width="0.85546875" style="161" customWidth="1"/>
    <col min="2645" max="2651" width="0.85546875" style="161"/>
    <col min="2652" max="2652" width="0.7109375" style="161" customWidth="1"/>
    <col min="2653" max="2681" width="0.85546875" style="161"/>
    <col min="2682" max="2682" width="0" style="161" hidden="1" customWidth="1"/>
    <col min="2683" max="2820" width="0.85546875" style="161"/>
    <col min="2821" max="2823" width="1.28515625" style="161" customWidth="1"/>
    <col min="2824" max="2824" width="1.140625" style="161" customWidth="1"/>
    <col min="2825" max="2894" width="0.85546875" style="161"/>
    <col min="2895" max="2895" width="0.85546875" style="161" customWidth="1"/>
    <col min="2896" max="2897" width="0.85546875" style="161"/>
    <col min="2898" max="2900" width="0.85546875" style="161" customWidth="1"/>
    <col min="2901" max="2907" width="0.85546875" style="161"/>
    <col min="2908" max="2908" width="0.7109375" style="161" customWidth="1"/>
    <col min="2909" max="2937" width="0.85546875" style="161"/>
    <col min="2938" max="2938" width="0" style="161" hidden="1" customWidth="1"/>
    <col min="2939" max="3076" width="0.85546875" style="161"/>
    <col min="3077" max="3079" width="1.28515625" style="161" customWidth="1"/>
    <col min="3080" max="3080" width="1.140625" style="161" customWidth="1"/>
    <col min="3081" max="3150" width="0.85546875" style="161"/>
    <col min="3151" max="3151" width="0.85546875" style="161" customWidth="1"/>
    <col min="3152" max="3153" width="0.85546875" style="161"/>
    <col min="3154" max="3156" width="0.85546875" style="161" customWidth="1"/>
    <col min="3157" max="3163" width="0.85546875" style="161"/>
    <col min="3164" max="3164" width="0.7109375" style="161" customWidth="1"/>
    <col min="3165" max="3193" width="0.85546875" style="161"/>
    <col min="3194" max="3194" width="0" style="161" hidden="1" customWidth="1"/>
    <col min="3195" max="3332" width="0.85546875" style="161"/>
    <col min="3333" max="3335" width="1.28515625" style="161" customWidth="1"/>
    <col min="3336" max="3336" width="1.140625" style="161" customWidth="1"/>
    <col min="3337" max="3406" width="0.85546875" style="161"/>
    <col min="3407" max="3407" width="0.85546875" style="161" customWidth="1"/>
    <col min="3408" max="3409" width="0.85546875" style="161"/>
    <col min="3410" max="3412" width="0.85546875" style="161" customWidth="1"/>
    <col min="3413" max="3419" width="0.85546875" style="161"/>
    <col min="3420" max="3420" width="0.7109375" style="161" customWidth="1"/>
    <col min="3421" max="3449" width="0.85546875" style="161"/>
    <col min="3450" max="3450" width="0" style="161" hidden="1" customWidth="1"/>
    <col min="3451" max="3588" width="0.85546875" style="161"/>
    <col min="3589" max="3591" width="1.28515625" style="161" customWidth="1"/>
    <col min="3592" max="3592" width="1.140625" style="161" customWidth="1"/>
    <col min="3593" max="3662" width="0.85546875" style="161"/>
    <col min="3663" max="3663" width="0.85546875" style="161" customWidth="1"/>
    <col min="3664" max="3665" width="0.85546875" style="161"/>
    <col min="3666" max="3668" width="0.85546875" style="161" customWidth="1"/>
    <col min="3669" max="3675" width="0.85546875" style="161"/>
    <col min="3676" max="3676" width="0.7109375" style="161" customWidth="1"/>
    <col min="3677" max="3705" width="0.85546875" style="161"/>
    <col min="3706" max="3706" width="0" style="161" hidden="1" customWidth="1"/>
    <col min="3707" max="3844" width="0.85546875" style="161"/>
    <col min="3845" max="3847" width="1.28515625" style="161" customWidth="1"/>
    <col min="3848" max="3848" width="1.140625" style="161" customWidth="1"/>
    <col min="3849" max="3918" width="0.85546875" style="161"/>
    <col min="3919" max="3919" width="0.85546875" style="161" customWidth="1"/>
    <col min="3920" max="3921" width="0.85546875" style="161"/>
    <col min="3922" max="3924" width="0.85546875" style="161" customWidth="1"/>
    <col min="3925" max="3931" width="0.85546875" style="161"/>
    <col min="3932" max="3932" width="0.7109375" style="161" customWidth="1"/>
    <col min="3933" max="3961" width="0.85546875" style="161"/>
    <col min="3962" max="3962" width="0" style="161" hidden="1" customWidth="1"/>
    <col min="3963" max="4100" width="0.85546875" style="161"/>
    <col min="4101" max="4103" width="1.28515625" style="161" customWidth="1"/>
    <col min="4104" max="4104" width="1.140625" style="161" customWidth="1"/>
    <col min="4105" max="4174" width="0.85546875" style="161"/>
    <col min="4175" max="4175" width="0.85546875" style="161" customWidth="1"/>
    <col min="4176" max="4177" width="0.85546875" style="161"/>
    <col min="4178" max="4180" width="0.85546875" style="161" customWidth="1"/>
    <col min="4181" max="4187" width="0.85546875" style="161"/>
    <col min="4188" max="4188" width="0.7109375" style="161" customWidth="1"/>
    <col min="4189" max="4217" width="0.85546875" style="161"/>
    <col min="4218" max="4218" width="0" style="161" hidden="1" customWidth="1"/>
    <col min="4219" max="4356" width="0.85546875" style="161"/>
    <col min="4357" max="4359" width="1.28515625" style="161" customWidth="1"/>
    <col min="4360" max="4360" width="1.140625" style="161" customWidth="1"/>
    <col min="4361" max="4430" width="0.85546875" style="161"/>
    <col min="4431" max="4431" width="0.85546875" style="161" customWidth="1"/>
    <col min="4432" max="4433" width="0.85546875" style="161"/>
    <col min="4434" max="4436" width="0.85546875" style="161" customWidth="1"/>
    <col min="4437" max="4443" width="0.85546875" style="161"/>
    <col min="4444" max="4444" width="0.7109375" style="161" customWidth="1"/>
    <col min="4445" max="4473" width="0.85546875" style="161"/>
    <col min="4474" max="4474" width="0" style="161" hidden="1" customWidth="1"/>
    <col min="4475" max="4612" width="0.85546875" style="161"/>
    <col min="4613" max="4615" width="1.28515625" style="161" customWidth="1"/>
    <col min="4616" max="4616" width="1.140625" style="161" customWidth="1"/>
    <col min="4617" max="4686" width="0.85546875" style="161"/>
    <col min="4687" max="4687" width="0.85546875" style="161" customWidth="1"/>
    <col min="4688" max="4689" width="0.85546875" style="161"/>
    <col min="4690" max="4692" width="0.85546875" style="161" customWidth="1"/>
    <col min="4693" max="4699" width="0.85546875" style="161"/>
    <col min="4700" max="4700" width="0.7109375" style="161" customWidth="1"/>
    <col min="4701" max="4729" width="0.85546875" style="161"/>
    <col min="4730" max="4730" width="0" style="161" hidden="1" customWidth="1"/>
    <col min="4731" max="4868" width="0.85546875" style="161"/>
    <col min="4869" max="4871" width="1.28515625" style="161" customWidth="1"/>
    <col min="4872" max="4872" width="1.140625" style="161" customWidth="1"/>
    <col min="4873" max="4942" width="0.85546875" style="161"/>
    <col min="4943" max="4943" width="0.85546875" style="161" customWidth="1"/>
    <col min="4944" max="4945" width="0.85546875" style="161"/>
    <col min="4946" max="4948" width="0.85546875" style="161" customWidth="1"/>
    <col min="4949" max="4955" width="0.85546875" style="161"/>
    <col min="4956" max="4956" width="0.7109375" style="161" customWidth="1"/>
    <col min="4957" max="4985" width="0.85546875" style="161"/>
    <col min="4986" max="4986" width="0" style="161" hidden="1" customWidth="1"/>
    <col min="4987" max="5124" width="0.85546875" style="161"/>
    <col min="5125" max="5127" width="1.28515625" style="161" customWidth="1"/>
    <col min="5128" max="5128" width="1.140625" style="161" customWidth="1"/>
    <col min="5129" max="5198" width="0.85546875" style="161"/>
    <col min="5199" max="5199" width="0.85546875" style="161" customWidth="1"/>
    <col min="5200" max="5201" width="0.85546875" style="161"/>
    <col min="5202" max="5204" width="0.85546875" style="161" customWidth="1"/>
    <col min="5205" max="5211" width="0.85546875" style="161"/>
    <col min="5212" max="5212" width="0.7109375" style="161" customWidth="1"/>
    <col min="5213" max="5241" width="0.85546875" style="161"/>
    <col min="5242" max="5242" width="0" style="161" hidden="1" customWidth="1"/>
    <col min="5243" max="5380" width="0.85546875" style="161"/>
    <col min="5381" max="5383" width="1.28515625" style="161" customWidth="1"/>
    <col min="5384" max="5384" width="1.140625" style="161" customWidth="1"/>
    <col min="5385" max="5454" width="0.85546875" style="161"/>
    <col min="5455" max="5455" width="0.85546875" style="161" customWidth="1"/>
    <col min="5456" max="5457" width="0.85546875" style="161"/>
    <col min="5458" max="5460" width="0.85546875" style="161" customWidth="1"/>
    <col min="5461" max="5467" width="0.85546875" style="161"/>
    <col min="5468" max="5468" width="0.7109375" style="161" customWidth="1"/>
    <col min="5469" max="5497" width="0.85546875" style="161"/>
    <col min="5498" max="5498" width="0" style="161" hidden="1" customWidth="1"/>
    <col min="5499" max="5636" width="0.85546875" style="161"/>
    <col min="5637" max="5639" width="1.28515625" style="161" customWidth="1"/>
    <col min="5640" max="5640" width="1.140625" style="161" customWidth="1"/>
    <col min="5641" max="5710" width="0.85546875" style="161"/>
    <col min="5711" max="5711" width="0.85546875" style="161" customWidth="1"/>
    <col min="5712" max="5713" width="0.85546875" style="161"/>
    <col min="5714" max="5716" width="0.85546875" style="161" customWidth="1"/>
    <col min="5717" max="5723" width="0.85546875" style="161"/>
    <col min="5724" max="5724" width="0.7109375" style="161" customWidth="1"/>
    <col min="5725" max="5753" width="0.85546875" style="161"/>
    <col min="5754" max="5754" width="0" style="161" hidden="1" customWidth="1"/>
    <col min="5755" max="5892" width="0.85546875" style="161"/>
    <col min="5893" max="5895" width="1.28515625" style="161" customWidth="1"/>
    <col min="5896" max="5896" width="1.140625" style="161" customWidth="1"/>
    <col min="5897" max="5966" width="0.85546875" style="161"/>
    <col min="5967" max="5967" width="0.85546875" style="161" customWidth="1"/>
    <col min="5968" max="5969" width="0.85546875" style="161"/>
    <col min="5970" max="5972" width="0.85546875" style="161" customWidth="1"/>
    <col min="5973" max="5979" width="0.85546875" style="161"/>
    <col min="5980" max="5980" width="0.7109375" style="161" customWidth="1"/>
    <col min="5981" max="6009" width="0.85546875" style="161"/>
    <col min="6010" max="6010" width="0" style="161" hidden="1" customWidth="1"/>
    <col min="6011" max="6148" width="0.85546875" style="161"/>
    <col min="6149" max="6151" width="1.28515625" style="161" customWidth="1"/>
    <col min="6152" max="6152" width="1.140625" style="161" customWidth="1"/>
    <col min="6153" max="6222" width="0.85546875" style="161"/>
    <col min="6223" max="6223" width="0.85546875" style="161" customWidth="1"/>
    <col min="6224" max="6225" width="0.85546875" style="161"/>
    <col min="6226" max="6228" width="0.85546875" style="161" customWidth="1"/>
    <col min="6229" max="6235" width="0.85546875" style="161"/>
    <col min="6236" max="6236" width="0.7109375" style="161" customWidth="1"/>
    <col min="6237" max="6265" width="0.85546875" style="161"/>
    <col min="6266" max="6266" width="0" style="161" hidden="1" customWidth="1"/>
    <col min="6267" max="6404" width="0.85546875" style="161"/>
    <col min="6405" max="6407" width="1.28515625" style="161" customWidth="1"/>
    <col min="6408" max="6408" width="1.140625" style="161" customWidth="1"/>
    <col min="6409" max="6478" width="0.85546875" style="161"/>
    <col min="6479" max="6479" width="0.85546875" style="161" customWidth="1"/>
    <col min="6480" max="6481" width="0.85546875" style="161"/>
    <col min="6482" max="6484" width="0.85546875" style="161" customWidth="1"/>
    <col min="6485" max="6491" width="0.85546875" style="161"/>
    <col min="6492" max="6492" width="0.7109375" style="161" customWidth="1"/>
    <col min="6493" max="6521" width="0.85546875" style="161"/>
    <col min="6522" max="6522" width="0" style="161" hidden="1" customWidth="1"/>
    <col min="6523" max="6660" width="0.85546875" style="161"/>
    <col min="6661" max="6663" width="1.28515625" style="161" customWidth="1"/>
    <col min="6664" max="6664" width="1.140625" style="161" customWidth="1"/>
    <col min="6665" max="6734" width="0.85546875" style="161"/>
    <col min="6735" max="6735" width="0.85546875" style="161" customWidth="1"/>
    <col min="6736" max="6737" width="0.85546875" style="161"/>
    <col min="6738" max="6740" width="0.85546875" style="161" customWidth="1"/>
    <col min="6741" max="6747" width="0.85546875" style="161"/>
    <col min="6748" max="6748" width="0.7109375" style="161" customWidth="1"/>
    <col min="6749" max="6777" width="0.85546875" style="161"/>
    <col min="6778" max="6778" width="0" style="161" hidden="1" customWidth="1"/>
    <col min="6779" max="6916" width="0.85546875" style="161"/>
    <col min="6917" max="6919" width="1.28515625" style="161" customWidth="1"/>
    <col min="6920" max="6920" width="1.140625" style="161" customWidth="1"/>
    <col min="6921" max="6990" width="0.85546875" style="161"/>
    <col min="6991" max="6991" width="0.85546875" style="161" customWidth="1"/>
    <col min="6992" max="6993" width="0.85546875" style="161"/>
    <col min="6994" max="6996" width="0.85546875" style="161" customWidth="1"/>
    <col min="6997" max="7003" width="0.85546875" style="161"/>
    <col min="7004" max="7004" width="0.7109375" style="161" customWidth="1"/>
    <col min="7005" max="7033" width="0.85546875" style="161"/>
    <col min="7034" max="7034" width="0" style="161" hidden="1" customWidth="1"/>
    <col min="7035" max="7172" width="0.85546875" style="161"/>
    <col min="7173" max="7175" width="1.28515625" style="161" customWidth="1"/>
    <col min="7176" max="7176" width="1.140625" style="161" customWidth="1"/>
    <col min="7177" max="7246" width="0.85546875" style="161"/>
    <col min="7247" max="7247" width="0.85546875" style="161" customWidth="1"/>
    <col min="7248" max="7249" width="0.85546875" style="161"/>
    <col min="7250" max="7252" width="0.85546875" style="161" customWidth="1"/>
    <col min="7253" max="7259" width="0.85546875" style="161"/>
    <col min="7260" max="7260" width="0.7109375" style="161" customWidth="1"/>
    <col min="7261" max="7289" width="0.85546875" style="161"/>
    <col min="7290" max="7290" width="0" style="161" hidden="1" customWidth="1"/>
    <col min="7291" max="7428" width="0.85546875" style="161"/>
    <col min="7429" max="7431" width="1.28515625" style="161" customWidth="1"/>
    <col min="7432" max="7432" width="1.140625" style="161" customWidth="1"/>
    <col min="7433" max="7502" width="0.85546875" style="161"/>
    <col min="7503" max="7503" width="0.85546875" style="161" customWidth="1"/>
    <col min="7504" max="7505" width="0.85546875" style="161"/>
    <col min="7506" max="7508" width="0.85546875" style="161" customWidth="1"/>
    <col min="7509" max="7515" width="0.85546875" style="161"/>
    <col min="7516" max="7516" width="0.7109375" style="161" customWidth="1"/>
    <col min="7517" max="7545" width="0.85546875" style="161"/>
    <col min="7546" max="7546" width="0" style="161" hidden="1" customWidth="1"/>
    <col min="7547" max="7684" width="0.85546875" style="161"/>
    <col min="7685" max="7687" width="1.28515625" style="161" customWidth="1"/>
    <col min="7688" max="7688" width="1.140625" style="161" customWidth="1"/>
    <col min="7689" max="7758" width="0.85546875" style="161"/>
    <col min="7759" max="7759" width="0.85546875" style="161" customWidth="1"/>
    <col min="7760" max="7761" width="0.85546875" style="161"/>
    <col min="7762" max="7764" width="0.85546875" style="161" customWidth="1"/>
    <col min="7765" max="7771" width="0.85546875" style="161"/>
    <col min="7772" max="7772" width="0.7109375" style="161" customWidth="1"/>
    <col min="7773" max="7801" width="0.85546875" style="161"/>
    <col min="7802" max="7802" width="0" style="161" hidden="1" customWidth="1"/>
    <col min="7803" max="7940" width="0.85546875" style="161"/>
    <col min="7941" max="7943" width="1.28515625" style="161" customWidth="1"/>
    <col min="7944" max="7944" width="1.140625" style="161" customWidth="1"/>
    <col min="7945" max="8014" width="0.85546875" style="161"/>
    <col min="8015" max="8015" width="0.85546875" style="161" customWidth="1"/>
    <col min="8016" max="8017" width="0.85546875" style="161"/>
    <col min="8018" max="8020" width="0.85546875" style="161" customWidth="1"/>
    <col min="8021" max="8027" width="0.85546875" style="161"/>
    <col min="8028" max="8028" width="0.7109375" style="161" customWidth="1"/>
    <col min="8029" max="8057" width="0.85546875" style="161"/>
    <col min="8058" max="8058" width="0" style="161" hidden="1" customWidth="1"/>
    <col min="8059" max="8196" width="0.85546875" style="161"/>
    <col min="8197" max="8199" width="1.28515625" style="161" customWidth="1"/>
    <col min="8200" max="8200" width="1.140625" style="161" customWidth="1"/>
    <col min="8201" max="8270" width="0.85546875" style="161"/>
    <col min="8271" max="8271" width="0.85546875" style="161" customWidth="1"/>
    <col min="8272" max="8273" width="0.85546875" style="161"/>
    <col min="8274" max="8276" width="0.85546875" style="161" customWidth="1"/>
    <col min="8277" max="8283" width="0.85546875" style="161"/>
    <col min="8284" max="8284" width="0.7109375" style="161" customWidth="1"/>
    <col min="8285" max="8313" width="0.85546875" style="161"/>
    <col min="8314" max="8314" width="0" style="161" hidden="1" customWidth="1"/>
    <col min="8315" max="8452" width="0.85546875" style="161"/>
    <col min="8453" max="8455" width="1.28515625" style="161" customWidth="1"/>
    <col min="8456" max="8456" width="1.140625" style="161" customWidth="1"/>
    <col min="8457" max="8526" width="0.85546875" style="161"/>
    <col min="8527" max="8527" width="0.85546875" style="161" customWidth="1"/>
    <col min="8528" max="8529" width="0.85546875" style="161"/>
    <col min="8530" max="8532" width="0.85546875" style="161" customWidth="1"/>
    <col min="8533" max="8539" width="0.85546875" style="161"/>
    <col min="8540" max="8540" width="0.7109375" style="161" customWidth="1"/>
    <col min="8541" max="8569" width="0.85546875" style="161"/>
    <col min="8570" max="8570" width="0" style="161" hidden="1" customWidth="1"/>
    <col min="8571" max="8708" width="0.85546875" style="161"/>
    <col min="8709" max="8711" width="1.28515625" style="161" customWidth="1"/>
    <col min="8712" max="8712" width="1.140625" style="161" customWidth="1"/>
    <col min="8713" max="8782" width="0.85546875" style="161"/>
    <col min="8783" max="8783" width="0.85546875" style="161" customWidth="1"/>
    <col min="8784" max="8785" width="0.85546875" style="161"/>
    <col min="8786" max="8788" width="0.85546875" style="161" customWidth="1"/>
    <col min="8789" max="8795" width="0.85546875" style="161"/>
    <col min="8796" max="8796" width="0.7109375" style="161" customWidth="1"/>
    <col min="8797" max="8825" width="0.85546875" style="161"/>
    <col min="8826" max="8826" width="0" style="161" hidden="1" customWidth="1"/>
    <col min="8827" max="8964" width="0.85546875" style="161"/>
    <col min="8965" max="8967" width="1.28515625" style="161" customWidth="1"/>
    <col min="8968" max="8968" width="1.140625" style="161" customWidth="1"/>
    <col min="8969" max="9038" width="0.85546875" style="161"/>
    <col min="9039" max="9039" width="0.85546875" style="161" customWidth="1"/>
    <col min="9040" max="9041" width="0.85546875" style="161"/>
    <col min="9042" max="9044" width="0.85546875" style="161" customWidth="1"/>
    <col min="9045" max="9051" width="0.85546875" style="161"/>
    <col min="9052" max="9052" width="0.7109375" style="161" customWidth="1"/>
    <col min="9053" max="9081" width="0.85546875" style="161"/>
    <col min="9082" max="9082" width="0" style="161" hidden="1" customWidth="1"/>
    <col min="9083" max="9220" width="0.85546875" style="161"/>
    <col min="9221" max="9223" width="1.28515625" style="161" customWidth="1"/>
    <col min="9224" max="9224" width="1.140625" style="161" customWidth="1"/>
    <col min="9225" max="9294" width="0.85546875" style="161"/>
    <col min="9295" max="9295" width="0.85546875" style="161" customWidth="1"/>
    <col min="9296" max="9297" width="0.85546875" style="161"/>
    <col min="9298" max="9300" width="0.85546875" style="161" customWidth="1"/>
    <col min="9301" max="9307" width="0.85546875" style="161"/>
    <col min="9308" max="9308" width="0.7109375" style="161" customWidth="1"/>
    <col min="9309" max="9337" width="0.85546875" style="161"/>
    <col min="9338" max="9338" width="0" style="161" hidden="1" customWidth="1"/>
    <col min="9339" max="9476" width="0.85546875" style="161"/>
    <col min="9477" max="9479" width="1.28515625" style="161" customWidth="1"/>
    <col min="9480" max="9480" width="1.140625" style="161" customWidth="1"/>
    <col min="9481" max="9550" width="0.85546875" style="161"/>
    <col min="9551" max="9551" width="0.85546875" style="161" customWidth="1"/>
    <col min="9552" max="9553" width="0.85546875" style="161"/>
    <col min="9554" max="9556" width="0.85546875" style="161" customWidth="1"/>
    <col min="9557" max="9563" width="0.85546875" style="161"/>
    <col min="9564" max="9564" width="0.7109375" style="161" customWidth="1"/>
    <col min="9565" max="9593" width="0.85546875" style="161"/>
    <col min="9594" max="9594" width="0" style="161" hidden="1" customWidth="1"/>
    <col min="9595" max="9732" width="0.85546875" style="161"/>
    <col min="9733" max="9735" width="1.28515625" style="161" customWidth="1"/>
    <col min="9736" max="9736" width="1.140625" style="161" customWidth="1"/>
    <col min="9737" max="9806" width="0.85546875" style="161"/>
    <col min="9807" max="9807" width="0.85546875" style="161" customWidth="1"/>
    <col min="9808" max="9809" width="0.85546875" style="161"/>
    <col min="9810" max="9812" width="0.85546875" style="161" customWidth="1"/>
    <col min="9813" max="9819" width="0.85546875" style="161"/>
    <col min="9820" max="9820" width="0.7109375" style="161" customWidth="1"/>
    <col min="9821" max="9849" width="0.85546875" style="161"/>
    <col min="9850" max="9850" width="0" style="161" hidden="1" customWidth="1"/>
    <col min="9851" max="9988" width="0.85546875" style="161"/>
    <col min="9989" max="9991" width="1.28515625" style="161" customWidth="1"/>
    <col min="9992" max="9992" width="1.140625" style="161" customWidth="1"/>
    <col min="9993" max="10062" width="0.85546875" style="161"/>
    <col min="10063" max="10063" width="0.85546875" style="161" customWidth="1"/>
    <col min="10064" max="10065" width="0.85546875" style="161"/>
    <col min="10066" max="10068" width="0.85546875" style="161" customWidth="1"/>
    <col min="10069" max="10075" width="0.85546875" style="161"/>
    <col min="10076" max="10076" width="0.7109375" style="161" customWidth="1"/>
    <col min="10077" max="10105" width="0.85546875" style="161"/>
    <col min="10106" max="10106" width="0" style="161" hidden="1" customWidth="1"/>
    <col min="10107" max="10244" width="0.85546875" style="161"/>
    <col min="10245" max="10247" width="1.28515625" style="161" customWidth="1"/>
    <col min="10248" max="10248" width="1.140625" style="161" customWidth="1"/>
    <col min="10249" max="10318" width="0.85546875" style="161"/>
    <col min="10319" max="10319" width="0.85546875" style="161" customWidth="1"/>
    <col min="10320" max="10321" width="0.85546875" style="161"/>
    <col min="10322" max="10324" width="0.85546875" style="161" customWidth="1"/>
    <col min="10325" max="10331" width="0.85546875" style="161"/>
    <col min="10332" max="10332" width="0.7109375" style="161" customWidth="1"/>
    <col min="10333" max="10361" width="0.85546875" style="161"/>
    <col min="10362" max="10362" width="0" style="161" hidden="1" customWidth="1"/>
    <col min="10363" max="10500" width="0.85546875" style="161"/>
    <col min="10501" max="10503" width="1.28515625" style="161" customWidth="1"/>
    <col min="10504" max="10504" width="1.140625" style="161" customWidth="1"/>
    <col min="10505" max="10574" width="0.85546875" style="161"/>
    <col min="10575" max="10575" width="0.85546875" style="161" customWidth="1"/>
    <col min="10576" max="10577" width="0.85546875" style="161"/>
    <col min="10578" max="10580" width="0.85546875" style="161" customWidth="1"/>
    <col min="10581" max="10587" width="0.85546875" style="161"/>
    <col min="10588" max="10588" width="0.7109375" style="161" customWidth="1"/>
    <col min="10589" max="10617" width="0.85546875" style="161"/>
    <col min="10618" max="10618" width="0" style="161" hidden="1" customWidth="1"/>
    <col min="10619" max="10756" width="0.85546875" style="161"/>
    <col min="10757" max="10759" width="1.28515625" style="161" customWidth="1"/>
    <col min="10760" max="10760" width="1.140625" style="161" customWidth="1"/>
    <col min="10761" max="10830" width="0.85546875" style="161"/>
    <col min="10831" max="10831" width="0.85546875" style="161" customWidth="1"/>
    <col min="10832" max="10833" width="0.85546875" style="161"/>
    <col min="10834" max="10836" width="0.85546875" style="161" customWidth="1"/>
    <col min="10837" max="10843" width="0.85546875" style="161"/>
    <col min="10844" max="10844" width="0.7109375" style="161" customWidth="1"/>
    <col min="10845" max="10873" width="0.85546875" style="161"/>
    <col min="10874" max="10874" width="0" style="161" hidden="1" customWidth="1"/>
    <col min="10875" max="11012" width="0.85546875" style="161"/>
    <col min="11013" max="11015" width="1.28515625" style="161" customWidth="1"/>
    <col min="11016" max="11016" width="1.140625" style="161" customWidth="1"/>
    <col min="11017" max="11086" width="0.85546875" style="161"/>
    <col min="11087" max="11087" width="0.85546875" style="161" customWidth="1"/>
    <col min="11088" max="11089" width="0.85546875" style="161"/>
    <col min="11090" max="11092" width="0.85546875" style="161" customWidth="1"/>
    <col min="11093" max="11099" width="0.85546875" style="161"/>
    <col min="11100" max="11100" width="0.7109375" style="161" customWidth="1"/>
    <col min="11101" max="11129" width="0.85546875" style="161"/>
    <col min="11130" max="11130" width="0" style="161" hidden="1" customWidth="1"/>
    <col min="11131" max="11268" width="0.85546875" style="161"/>
    <col min="11269" max="11271" width="1.28515625" style="161" customWidth="1"/>
    <col min="11272" max="11272" width="1.140625" style="161" customWidth="1"/>
    <col min="11273" max="11342" width="0.85546875" style="161"/>
    <col min="11343" max="11343" width="0.85546875" style="161" customWidth="1"/>
    <col min="11344" max="11345" width="0.85546875" style="161"/>
    <col min="11346" max="11348" width="0.85546875" style="161" customWidth="1"/>
    <col min="11349" max="11355" width="0.85546875" style="161"/>
    <col min="11356" max="11356" width="0.7109375" style="161" customWidth="1"/>
    <col min="11357" max="11385" width="0.85546875" style="161"/>
    <col min="11386" max="11386" width="0" style="161" hidden="1" customWidth="1"/>
    <col min="11387" max="11524" width="0.85546875" style="161"/>
    <col min="11525" max="11527" width="1.28515625" style="161" customWidth="1"/>
    <col min="11528" max="11528" width="1.140625" style="161" customWidth="1"/>
    <col min="11529" max="11598" width="0.85546875" style="161"/>
    <col min="11599" max="11599" width="0.85546875" style="161" customWidth="1"/>
    <col min="11600" max="11601" width="0.85546875" style="161"/>
    <col min="11602" max="11604" width="0.85546875" style="161" customWidth="1"/>
    <col min="11605" max="11611" width="0.85546875" style="161"/>
    <col min="11612" max="11612" width="0.7109375" style="161" customWidth="1"/>
    <col min="11613" max="11641" width="0.85546875" style="161"/>
    <col min="11642" max="11642" width="0" style="161" hidden="1" customWidth="1"/>
    <col min="11643" max="11780" width="0.85546875" style="161"/>
    <col min="11781" max="11783" width="1.28515625" style="161" customWidth="1"/>
    <col min="11784" max="11784" width="1.140625" style="161" customWidth="1"/>
    <col min="11785" max="11854" width="0.85546875" style="161"/>
    <col min="11855" max="11855" width="0.85546875" style="161" customWidth="1"/>
    <col min="11856" max="11857" width="0.85546875" style="161"/>
    <col min="11858" max="11860" width="0.85546875" style="161" customWidth="1"/>
    <col min="11861" max="11867" width="0.85546875" style="161"/>
    <col min="11868" max="11868" width="0.7109375" style="161" customWidth="1"/>
    <col min="11869" max="11897" width="0.85546875" style="161"/>
    <col min="11898" max="11898" width="0" style="161" hidden="1" customWidth="1"/>
    <col min="11899" max="12036" width="0.85546875" style="161"/>
    <col min="12037" max="12039" width="1.28515625" style="161" customWidth="1"/>
    <col min="12040" max="12040" width="1.140625" style="161" customWidth="1"/>
    <col min="12041" max="12110" width="0.85546875" style="161"/>
    <col min="12111" max="12111" width="0.85546875" style="161" customWidth="1"/>
    <col min="12112" max="12113" width="0.85546875" style="161"/>
    <col min="12114" max="12116" width="0.85546875" style="161" customWidth="1"/>
    <col min="12117" max="12123" width="0.85546875" style="161"/>
    <col min="12124" max="12124" width="0.7109375" style="161" customWidth="1"/>
    <col min="12125" max="12153" width="0.85546875" style="161"/>
    <col min="12154" max="12154" width="0" style="161" hidden="1" customWidth="1"/>
    <col min="12155" max="12292" width="0.85546875" style="161"/>
    <col min="12293" max="12295" width="1.28515625" style="161" customWidth="1"/>
    <col min="12296" max="12296" width="1.140625" style="161" customWidth="1"/>
    <col min="12297" max="12366" width="0.85546875" style="161"/>
    <col min="12367" max="12367" width="0.85546875" style="161" customWidth="1"/>
    <col min="12368" max="12369" width="0.85546875" style="161"/>
    <col min="12370" max="12372" width="0.85546875" style="161" customWidth="1"/>
    <col min="12373" max="12379" width="0.85546875" style="161"/>
    <col min="12380" max="12380" width="0.7109375" style="161" customWidth="1"/>
    <col min="12381" max="12409" width="0.85546875" style="161"/>
    <col min="12410" max="12410" width="0" style="161" hidden="1" customWidth="1"/>
    <col min="12411" max="12548" width="0.85546875" style="161"/>
    <col min="12549" max="12551" width="1.28515625" style="161" customWidth="1"/>
    <col min="12552" max="12552" width="1.140625" style="161" customWidth="1"/>
    <col min="12553" max="12622" width="0.85546875" style="161"/>
    <col min="12623" max="12623" width="0.85546875" style="161" customWidth="1"/>
    <col min="12624" max="12625" width="0.85546875" style="161"/>
    <col min="12626" max="12628" width="0.85546875" style="161" customWidth="1"/>
    <col min="12629" max="12635" width="0.85546875" style="161"/>
    <col min="12636" max="12636" width="0.7109375" style="161" customWidth="1"/>
    <col min="12637" max="12665" width="0.85546875" style="161"/>
    <col min="12666" max="12666" width="0" style="161" hidden="1" customWidth="1"/>
    <col min="12667" max="12804" width="0.85546875" style="161"/>
    <col min="12805" max="12807" width="1.28515625" style="161" customWidth="1"/>
    <col min="12808" max="12808" width="1.140625" style="161" customWidth="1"/>
    <col min="12809" max="12878" width="0.85546875" style="161"/>
    <col min="12879" max="12879" width="0.85546875" style="161" customWidth="1"/>
    <col min="12880" max="12881" width="0.85546875" style="161"/>
    <col min="12882" max="12884" width="0.85546875" style="161" customWidth="1"/>
    <col min="12885" max="12891" width="0.85546875" style="161"/>
    <col min="12892" max="12892" width="0.7109375" style="161" customWidth="1"/>
    <col min="12893" max="12921" width="0.85546875" style="161"/>
    <col min="12922" max="12922" width="0" style="161" hidden="1" customWidth="1"/>
    <col min="12923" max="13060" width="0.85546875" style="161"/>
    <col min="13061" max="13063" width="1.28515625" style="161" customWidth="1"/>
    <col min="13064" max="13064" width="1.140625" style="161" customWidth="1"/>
    <col min="13065" max="13134" width="0.85546875" style="161"/>
    <col min="13135" max="13135" width="0.85546875" style="161" customWidth="1"/>
    <col min="13136" max="13137" width="0.85546875" style="161"/>
    <col min="13138" max="13140" width="0.85546875" style="161" customWidth="1"/>
    <col min="13141" max="13147" width="0.85546875" style="161"/>
    <col min="13148" max="13148" width="0.7109375" style="161" customWidth="1"/>
    <col min="13149" max="13177" width="0.85546875" style="161"/>
    <col min="13178" max="13178" width="0" style="161" hidden="1" customWidth="1"/>
    <col min="13179" max="13316" width="0.85546875" style="161"/>
    <col min="13317" max="13319" width="1.28515625" style="161" customWidth="1"/>
    <col min="13320" max="13320" width="1.140625" style="161" customWidth="1"/>
    <col min="13321" max="13390" width="0.85546875" style="161"/>
    <col min="13391" max="13391" width="0.85546875" style="161" customWidth="1"/>
    <col min="13392" max="13393" width="0.85546875" style="161"/>
    <col min="13394" max="13396" width="0.85546875" style="161" customWidth="1"/>
    <col min="13397" max="13403" width="0.85546875" style="161"/>
    <col min="13404" max="13404" width="0.7109375" style="161" customWidth="1"/>
    <col min="13405" max="13433" width="0.85546875" style="161"/>
    <col min="13434" max="13434" width="0" style="161" hidden="1" customWidth="1"/>
    <col min="13435" max="13572" width="0.85546875" style="161"/>
    <col min="13573" max="13575" width="1.28515625" style="161" customWidth="1"/>
    <col min="13576" max="13576" width="1.140625" style="161" customWidth="1"/>
    <col min="13577" max="13646" width="0.85546875" style="161"/>
    <col min="13647" max="13647" width="0.85546875" style="161" customWidth="1"/>
    <col min="13648" max="13649" width="0.85546875" style="161"/>
    <col min="13650" max="13652" width="0.85546875" style="161" customWidth="1"/>
    <col min="13653" max="13659" width="0.85546875" style="161"/>
    <col min="13660" max="13660" width="0.7109375" style="161" customWidth="1"/>
    <col min="13661" max="13689" width="0.85546875" style="161"/>
    <col min="13690" max="13690" width="0" style="161" hidden="1" customWidth="1"/>
    <col min="13691" max="13828" width="0.85546875" style="161"/>
    <col min="13829" max="13831" width="1.28515625" style="161" customWidth="1"/>
    <col min="13832" max="13832" width="1.140625" style="161" customWidth="1"/>
    <col min="13833" max="13902" width="0.85546875" style="161"/>
    <col min="13903" max="13903" width="0.85546875" style="161" customWidth="1"/>
    <col min="13904" max="13905" width="0.85546875" style="161"/>
    <col min="13906" max="13908" width="0.85546875" style="161" customWidth="1"/>
    <col min="13909" max="13915" width="0.85546875" style="161"/>
    <col min="13916" max="13916" width="0.7109375" style="161" customWidth="1"/>
    <col min="13917" max="13945" width="0.85546875" style="161"/>
    <col min="13946" max="13946" width="0" style="161" hidden="1" customWidth="1"/>
    <col min="13947" max="14084" width="0.85546875" style="161"/>
    <col min="14085" max="14087" width="1.28515625" style="161" customWidth="1"/>
    <col min="14088" max="14088" width="1.140625" style="161" customWidth="1"/>
    <col min="14089" max="14158" width="0.85546875" style="161"/>
    <col min="14159" max="14159" width="0.85546875" style="161" customWidth="1"/>
    <col min="14160" max="14161" width="0.85546875" style="161"/>
    <col min="14162" max="14164" width="0.85546875" style="161" customWidth="1"/>
    <col min="14165" max="14171" width="0.85546875" style="161"/>
    <col min="14172" max="14172" width="0.7109375" style="161" customWidth="1"/>
    <col min="14173" max="14201" width="0.85546875" style="161"/>
    <col min="14202" max="14202" width="0" style="161" hidden="1" customWidth="1"/>
    <col min="14203" max="14340" width="0.85546875" style="161"/>
    <col min="14341" max="14343" width="1.28515625" style="161" customWidth="1"/>
    <col min="14344" max="14344" width="1.140625" style="161" customWidth="1"/>
    <col min="14345" max="14414" width="0.85546875" style="161"/>
    <col min="14415" max="14415" width="0.85546875" style="161" customWidth="1"/>
    <col min="14416" max="14417" width="0.85546875" style="161"/>
    <col min="14418" max="14420" width="0.85546875" style="161" customWidth="1"/>
    <col min="14421" max="14427" width="0.85546875" style="161"/>
    <col min="14428" max="14428" width="0.7109375" style="161" customWidth="1"/>
    <col min="14429" max="14457" width="0.85546875" style="161"/>
    <col min="14458" max="14458" width="0" style="161" hidden="1" customWidth="1"/>
    <col min="14459" max="14596" width="0.85546875" style="161"/>
    <col min="14597" max="14599" width="1.28515625" style="161" customWidth="1"/>
    <col min="14600" max="14600" width="1.140625" style="161" customWidth="1"/>
    <col min="14601" max="14670" width="0.85546875" style="161"/>
    <col min="14671" max="14671" width="0.85546875" style="161" customWidth="1"/>
    <col min="14672" max="14673" width="0.85546875" style="161"/>
    <col min="14674" max="14676" width="0.85546875" style="161" customWidth="1"/>
    <col min="14677" max="14683" width="0.85546875" style="161"/>
    <col min="14684" max="14684" width="0.7109375" style="161" customWidth="1"/>
    <col min="14685" max="14713" width="0.85546875" style="161"/>
    <col min="14714" max="14714" width="0" style="161" hidden="1" customWidth="1"/>
    <col min="14715" max="14852" width="0.85546875" style="161"/>
    <col min="14853" max="14855" width="1.28515625" style="161" customWidth="1"/>
    <col min="14856" max="14856" width="1.140625" style="161" customWidth="1"/>
    <col min="14857" max="14926" width="0.85546875" style="161"/>
    <col min="14927" max="14927" width="0.85546875" style="161" customWidth="1"/>
    <col min="14928" max="14929" width="0.85546875" style="161"/>
    <col min="14930" max="14932" width="0.85546875" style="161" customWidth="1"/>
    <col min="14933" max="14939" width="0.85546875" style="161"/>
    <col min="14940" max="14940" width="0.7109375" style="161" customWidth="1"/>
    <col min="14941" max="14969" width="0.85546875" style="161"/>
    <col min="14970" max="14970" width="0" style="161" hidden="1" customWidth="1"/>
    <col min="14971" max="15108" width="0.85546875" style="161"/>
    <col min="15109" max="15111" width="1.28515625" style="161" customWidth="1"/>
    <col min="15112" max="15112" width="1.140625" style="161" customWidth="1"/>
    <col min="15113" max="15182" width="0.85546875" style="161"/>
    <col min="15183" max="15183" width="0.85546875" style="161" customWidth="1"/>
    <col min="15184" max="15185" width="0.85546875" style="161"/>
    <col min="15186" max="15188" width="0.85546875" style="161" customWidth="1"/>
    <col min="15189" max="15195" width="0.85546875" style="161"/>
    <col min="15196" max="15196" width="0.7109375" style="161" customWidth="1"/>
    <col min="15197" max="15225" width="0.85546875" style="161"/>
    <col min="15226" max="15226" width="0" style="161" hidden="1" customWidth="1"/>
    <col min="15227" max="15364" width="0.85546875" style="161"/>
    <col min="15365" max="15367" width="1.28515625" style="161" customWidth="1"/>
    <col min="15368" max="15368" width="1.140625" style="161" customWidth="1"/>
    <col min="15369" max="15438" width="0.85546875" style="161"/>
    <col min="15439" max="15439" width="0.85546875" style="161" customWidth="1"/>
    <col min="15440" max="15441" width="0.85546875" style="161"/>
    <col min="15442" max="15444" width="0.85546875" style="161" customWidth="1"/>
    <col min="15445" max="15451" width="0.85546875" style="161"/>
    <col min="15452" max="15452" width="0.7109375" style="161" customWidth="1"/>
    <col min="15453" max="15481" width="0.85546875" style="161"/>
    <col min="15482" max="15482" width="0" style="161" hidden="1" customWidth="1"/>
    <col min="15483" max="15620" width="0.85546875" style="161"/>
    <col min="15621" max="15623" width="1.28515625" style="161" customWidth="1"/>
    <col min="15624" max="15624" width="1.140625" style="161" customWidth="1"/>
    <col min="15625" max="15694" width="0.85546875" style="161"/>
    <col min="15695" max="15695" width="0.85546875" style="161" customWidth="1"/>
    <col min="15696" max="15697" width="0.85546875" style="161"/>
    <col min="15698" max="15700" width="0.85546875" style="161" customWidth="1"/>
    <col min="15701" max="15707" width="0.85546875" style="161"/>
    <col min="15708" max="15708" width="0.7109375" style="161" customWidth="1"/>
    <col min="15709" max="15737" width="0.85546875" style="161"/>
    <col min="15738" max="15738" width="0" style="161" hidden="1" customWidth="1"/>
    <col min="15739" max="15876" width="0.85546875" style="161"/>
    <col min="15877" max="15879" width="1.28515625" style="161" customWidth="1"/>
    <col min="15880" max="15880" width="1.140625" style="161" customWidth="1"/>
    <col min="15881" max="15950" width="0.85546875" style="161"/>
    <col min="15951" max="15951" width="0.85546875" style="161" customWidth="1"/>
    <col min="15952" max="15953" width="0.85546875" style="161"/>
    <col min="15954" max="15956" width="0.85546875" style="161" customWidth="1"/>
    <col min="15957" max="15963" width="0.85546875" style="161"/>
    <col min="15964" max="15964" width="0.7109375" style="161" customWidth="1"/>
    <col min="15965" max="15993" width="0.85546875" style="161"/>
    <col min="15994" max="15994" width="0" style="161" hidden="1" customWidth="1"/>
    <col min="15995" max="16132" width="0.85546875" style="161"/>
    <col min="16133" max="16135" width="1.28515625" style="161" customWidth="1"/>
    <col min="16136" max="16136" width="1.140625" style="161" customWidth="1"/>
    <col min="16137" max="16206" width="0.85546875" style="161"/>
    <col min="16207" max="16207" width="0.85546875" style="161" customWidth="1"/>
    <col min="16208" max="16209" width="0.85546875" style="161"/>
    <col min="16210" max="16212" width="0.85546875" style="161" customWidth="1"/>
    <col min="16213" max="16219" width="0.85546875" style="161"/>
    <col min="16220" max="16220" width="0.7109375" style="161" customWidth="1"/>
    <col min="16221" max="16249" width="0.85546875" style="161"/>
    <col min="16250" max="16250" width="0" style="161" hidden="1" customWidth="1"/>
    <col min="16251" max="16384" width="0.85546875" style="161"/>
  </cols>
  <sheetData>
    <row r="1" spans="1:228" ht="6" customHeight="1" x14ac:dyDescent="0.2">
      <c r="A1" s="159"/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60"/>
      <c r="S1" s="160"/>
      <c r="T1" s="160"/>
      <c r="U1" s="160"/>
      <c r="V1" s="160"/>
      <c r="W1" s="160"/>
      <c r="X1" s="160"/>
      <c r="Y1" s="160"/>
      <c r="Z1" s="160"/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0"/>
      <c r="AN1" s="160"/>
      <c r="AO1" s="160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</row>
    <row r="2" spans="1:228" ht="12.75" customHeight="1" x14ac:dyDescent="0.15">
      <c r="A2" s="163"/>
      <c r="B2" s="522" t="s">
        <v>250</v>
      </c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4"/>
      <c r="Y2" s="522" t="s">
        <v>421</v>
      </c>
      <c r="Z2" s="523"/>
      <c r="AA2" s="523"/>
      <c r="AB2" s="523"/>
      <c r="AC2" s="523"/>
      <c r="AD2" s="523"/>
      <c r="AE2" s="523"/>
      <c r="AF2" s="523"/>
      <c r="AG2" s="523"/>
      <c r="AH2" s="523"/>
      <c r="AI2" s="523"/>
      <c r="AJ2" s="523"/>
      <c r="AK2" s="523"/>
      <c r="AL2" s="523"/>
      <c r="AM2" s="523"/>
      <c r="AN2" s="523"/>
      <c r="AO2" s="523"/>
      <c r="AP2" s="523"/>
      <c r="AQ2" s="523"/>
      <c r="AR2" s="523"/>
      <c r="AS2" s="524"/>
      <c r="AU2" s="528" t="s">
        <v>422</v>
      </c>
      <c r="AV2" s="529"/>
      <c r="AW2" s="529"/>
      <c r="AX2" s="529"/>
      <c r="AY2" s="529"/>
      <c r="AZ2" s="529"/>
      <c r="BA2" s="529"/>
      <c r="BB2" s="529"/>
      <c r="BC2" s="529"/>
      <c r="BD2" s="529"/>
      <c r="BE2" s="529"/>
      <c r="BF2" s="529"/>
      <c r="BG2" s="529"/>
      <c r="BH2" s="529"/>
      <c r="BI2" s="529"/>
      <c r="BJ2" s="529"/>
      <c r="BK2" s="529"/>
      <c r="BL2" s="529"/>
      <c r="BM2" s="529"/>
      <c r="BN2" s="529"/>
      <c r="BO2" s="530"/>
      <c r="BQ2" s="507" t="s">
        <v>423</v>
      </c>
      <c r="BR2" s="508"/>
      <c r="BS2" s="508"/>
      <c r="BT2" s="508"/>
      <c r="BU2" s="508"/>
      <c r="BV2" s="508"/>
      <c r="BW2" s="508"/>
      <c r="BX2" s="508"/>
      <c r="BY2" s="508"/>
      <c r="BZ2" s="508"/>
      <c r="CA2" s="508"/>
      <c r="CB2" s="508"/>
      <c r="CC2" s="508"/>
      <c r="CD2" s="508"/>
      <c r="CE2" s="508"/>
      <c r="CF2" s="508"/>
      <c r="CG2" s="508"/>
      <c r="CH2" s="508"/>
      <c r="CI2" s="508"/>
      <c r="CJ2" s="508"/>
      <c r="CK2" s="509"/>
      <c r="CM2" s="507" t="s">
        <v>429</v>
      </c>
      <c r="CN2" s="508"/>
      <c r="CO2" s="508"/>
      <c r="CP2" s="508"/>
      <c r="CQ2" s="508"/>
      <c r="CR2" s="508"/>
      <c r="CS2" s="508"/>
      <c r="CT2" s="508"/>
      <c r="CU2" s="508"/>
      <c r="CV2" s="508"/>
      <c r="CW2" s="508"/>
      <c r="CX2" s="508"/>
      <c r="CY2" s="508"/>
      <c r="CZ2" s="508"/>
      <c r="DA2" s="508"/>
      <c r="DB2" s="508"/>
      <c r="DC2" s="508"/>
      <c r="DD2" s="508"/>
      <c r="DE2" s="508"/>
      <c r="DF2" s="508"/>
      <c r="DG2" s="508"/>
      <c r="DH2" s="509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J2" s="323"/>
      <c r="EK2" s="323"/>
      <c r="EL2" s="323"/>
      <c r="EM2" s="323"/>
      <c r="EN2" s="323"/>
      <c r="EO2" s="166"/>
      <c r="EP2" s="166"/>
      <c r="EQ2" s="166"/>
      <c r="ER2" s="166"/>
      <c r="ES2" s="166"/>
      <c r="ET2" s="166"/>
      <c r="EU2" s="166"/>
      <c r="EV2" s="166"/>
      <c r="EW2" s="166"/>
      <c r="EX2" s="166"/>
      <c r="EZ2" s="165"/>
      <c r="FA2" s="165"/>
      <c r="FB2" s="165"/>
      <c r="FC2" s="165"/>
      <c r="FD2" s="165"/>
      <c r="FE2" s="165"/>
      <c r="FF2" s="165"/>
      <c r="FG2" s="165"/>
      <c r="FH2" s="165"/>
      <c r="FI2" s="165"/>
      <c r="FJ2" s="165"/>
      <c r="FK2" s="165"/>
      <c r="FL2" s="165"/>
      <c r="FM2" s="165"/>
      <c r="FN2" s="165"/>
      <c r="FP2" s="284"/>
      <c r="FQ2" s="284"/>
      <c r="FR2" s="284"/>
      <c r="FS2" s="284"/>
      <c r="FT2" s="284"/>
      <c r="FU2" s="284"/>
      <c r="FV2" s="284"/>
      <c r="FW2" s="284"/>
      <c r="FX2" s="284"/>
      <c r="FY2" s="284"/>
      <c r="FZ2" s="284"/>
      <c r="GA2" s="284"/>
      <c r="GB2" s="284"/>
      <c r="GC2" s="284"/>
      <c r="GD2" s="284"/>
      <c r="GE2" s="284"/>
      <c r="GF2" s="284"/>
      <c r="GG2" s="284"/>
      <c r="GH2" s="284"/>
      <c r="GJ2" s="284"/>
      <c r="GK2" s="284"/>
      <c r="GL2" s="284"/>
      <c r="GM2" s="284"/>
      <c r="GN2" s="284"/>
      <c r="GO2" s="284"/>
      <c r="GP2" s="284"/>
      <c r="GQ2" s="284"/>
      <c r="GR2" s="284"/>
      <c r="GS2" s="284"/>
      <c r="GT2" s="284"/>
      <c r="GU2" s="284"/>
      <c r="GV2" s="284"/>
      <c r="GX2" s="284"/>
      <c r="GY2" s="284"/>
      <c r="GZ2" s="284"/>
      <c r="HA2" s="284"/>
      <c r="HB2" s="284"/>
      <c r="HC2" s="284"/>
      <c r="HD2" s="284"/>
      <c r="HE2" s="284"/>
      <c r="HF2" s="284"/>
      <c r="HG2" s="284"/>
      <c r="HH2" s="284"/>
      <c r="HI2" s="284"/>
      <c r="HJ2" s="284"/>
      <c r="HK2" s="284"/>
    </row>
    <row r="3" spans="1:228" ht="12.75" customHeight="1" x14ac:dyDescent="0.15">
      <c r="A3" s="160"/>
      <c r="B3" s="525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  <c r="P3" s="526"/>
      <c r="Q3" s="526"/>
      <c r="R3" s="526"/>
      <c r="S3" s="526"/>
      <c r="T3" s="526"/>
      <c r="U3" s="526"/>
      <c r="V3" s="526"/>
      <c r="W3" s="527"/>
      <c r="Y3" s="525"/>
      <c r="Z3" s="526"/>
      <c r="AA3" s="526"/>
      <c r="AB3" s="526"/>
      <c r="AC3" s="526"/>
      <c r="AD3" s="526"/>
      <c r="AE3" s="526"/>
      <c r="AF3" s="526"/>
      <c r="AG3" s="526"/>
      <c r="AH3" s="526"/>
      <c r="AI3" s="526"/>
      <c r="AJ3" s="526"/>
      <c r="AK3" s="526"/>
      <c r="AL3" s="526"/>
      <c r="AM3" s="526"/>
      <c r="AN3" s="526"/>
      <c r="AO3" s="526"/>
      <c r="AP3" s="526"/>
      <c r="AQ3" s="526"/>
      <c r="AR3" s="526"/>
      <c r="AS3" s="527"/>
      <c r="AU3" s="531"/>
      <c r="AV3" s="532"/>
      <c r="AW3" s="532"/>
      <c r="AX3" s="532"/>
      <c r="AY3" s="532"/>
      <c r="AZ3" s="532"/>
      <c r="BA3" s="532"/>
      <c r="BB3" s="532"/>
      <c r="BC3" s="532"/>
      <c r="BD3" s="532"/>
      <c r="BE3" s="532"/>
      <c r="BF3" s="532"/>
      <c r="BG3" s="532"/>
      <c r="BH3" s="532"/>
      <c r="BI3" s="532"/>
      <c r="BJ3" s="532"/>
      <c r="BK3" s="532"/>
      <c r="BL3" s="532"/>
      <c r="BM3" s="532"/>
      <c r="BN3" s="532"/>
      <c r="BO3" s="533"/>
      <c r="BQ3" s="510"/>
      <c r="BR3" s="511"/>
      <c r="BS3" s="511"/>
      <c r="BT3" s="511"/>
      <c r="BU3" s="511"/>
      <c r="BV3" s="511"/>
      <c r="BW3" s="511"/>
      <c r="BX3" s="511"/>
      <c r="BY3" s="511"/>
      <c r="BZ3" s="511"/>
      <c r="CA3" s="511"/>
      <c r="CB3" s="511"/>
      <c r="CC3" s="511"/>
      <c r="CD3" s="511"/>
      <c r="CE3" s="511"/>
      <c r="CF3" s="511"/>
      <c r="CG3" s="511"/>
      <c r="CH3" s="511"/>
      <c r="CI3" s="511"/>
      <c r="CJ3" s="511"/>
      <c r="CK3" s="512"/>
      <c r="CM3" s="510"/>
      <c r="CN3" s="511"/>
      <c r="CO3" s="511"/>
      <c r="CP3" s="511"/>
      <c r="CQ3" s="511"/>
      <c r="CR3" s="511"/>
      <c r="CS3" s="511"/>
      <c r="CT3" s="511"/>
      <c r="CU3" s="511"/>
      <c r="CV3" s="511"/>
      <c r="CW3" s="511"/>
      <c r="CX3" s="511"/>
      <c r="CY3" s="511"/>
      <c r="CZ3" s="511"/>
      <c r="DA3" s="511"/>
      <c r="DB3" s="511"/>
      <c r="DC3" s="511"/>
      <c r="DD3" s="511"/>
      <c r="DE3" s="511"/>
      <c r="DF3" s="511"/>
      <c r="DG3" s="511"/>
      <c r="DH3" s="512"/>
      <c r="DT3" s="323"/>
      <c r="DU3" s="323"/>
      <c r="DV3" s="323"/>
      <c r="DW3" s="323"/>
      <c r="DX3" s="323"/>
      <c r="DY3" s="323"/>
      <c r="DZ3" s="323"/>
      <c r="EA3" s="323"/>
      <c r="EB3" s="323"/>
      <c r="EC3" s="323"/>
      <c r="ED3" s="323"/>
      <c r="EE3" s="323"/>
      <c r="EF3" s="323"/>
      <c r="EG3" s="323"/>
      <c r="EH3" s="323"/>
      <c r="EJ3" s="323"/>
      <c r="EK3" s="323"/>
      <c r="EL3" s="323"/>
      <c r="EM3" s="323"/>
      <c r="EN3" s="323"/>
      <c r="EO3" s="166"/>
      <c r="EP3" s="166"/>
      <c r="EQ3" s="166"/>
      <c r="ER3" s="166"/>
      <c r="ES3" s="166"/>
      <c r="ET3" s="166"/>
      <c r="EU3" s="166"/>
      <c r="EV3" s="166"/>
      <c r="EW3" s="166"/>
      <c r="EX3" s="166"/>
      <c r="EZ3" s="165"/>
      <c r="FA3" s="165"/>
      <c r="FB3" s="165"/>
      <c r="FC3" s="165"/>
      <c r="FD3" s="165"/>
      <c r="FE3" s="165"/>
      <c r="FF3" s="165"/>
      <c r="FG3" s="165"/>
      <c r="FH3" s="165"/>
      <c r="FI3" s="165"/>
      <c r="FJ3" s="165"/>
      <c r="FK3" s="165"/>
      <c r="FL3" s="165"/>
      <c r="FM3" s="165"/>
      <c r="FN3" s="165"/>
      <c r="FP3" s="284"/>
      <c r="FQ3" s="284"/>
      <c r="FR3" s="284"/>
      <c r="FS3" s="284"/>
      <c r="FT3" s="284"/>
      <c r="FU3" s="284"/>
      <c r="FV3" s="284"/>
      <c r="FW3" s="284"/>
      <c r="FX3" s="284"/>
      <c r="FY3" s="284"/>
      <c r="FZ3" s="284"/>
      <c r="GA3" s="284"/>
      <c r="GB3" s="284"/>
      <c r="GC3" s="284"/>
      <c r="GD3" s="284"/>
      <c r="GE3" s="284"/>
      <c r="GF3" s="284"/>
      <c r="GG3" s="284"/>
      <c r="GH3" s="284"/>
      <c r="GJ3" s="284"/>
      <c r="GK3" s="284"/>
      <c r="GL3" s="284"/>
      <c r="GM3" s="284"/>
      <c r="GN3" s="284"/>
      <c r="GO3" s="284"/>
      <c r="GP3" s="284"/>
      <c r="GQ3" s="284"/>
      <c r="GR3" s="284"/>
      <c r="GS3" s="284"/>
      <c r="GT3" s="284"/>
      <c r="GU3" s="284"/>
      <c r="GV3" s="284"/>
      <c r="GX3" s="284"/>
      <c r="GY3" s="284"/>
      <c r="GZ3" s="284"/>
      <c r="HA3" s="284"/>
      <c r="HB3" s="284"/>
      <c r="HC3" s="284"/>
      <c r="HD3" s="284"/>
      <c r="HE3" s="284"/>
      <c r="HF3" s="284"/>
      <c r="HG3" s="284"/>
      <c r="HH3" s="284"/>
      <c r="HI3" s="284"/>
      <c r="HJ3" s="284"/>
      <c r="HK3" s="284"/>
    </row>
    <row r="4" spans="1:228" ht="2.25" customHeight="1" x14ac:dyDescent="0.2">
      <c r="A4" s="160"/>
      <c r="B4" s="164"/>
      <c r="C4" s="164"/>
      <c r="D4" s="164"/>
      <c r="E4" s="164"/>
      <c r="F4" s="164"/>
      <c r="G4" s="164"/>
      <c r="H4" s="164"/>
      <c r="I4" s="164"/>
      <c r="J4" s="164"/>
      <c r="K4" s="160"/>
      <c r="L4" s="160"/>
      <c r="M4" s="160"/>
      <c r="N4" s="160"/>
      <c r="O4" s="160"/>
      <c r="P4" s="160"/>
      <c r="Q4" s="160"/>
      <c r="R4" s="164"/>
      <c r="S4" s="164"/>
      <c r="T4" s="164"/>
      <c r="U4" s="164"/>
      <c r="V4" s="164"/>
      <c r="W4" s="164"/>
      <c r="X4" s="164"/>
      <c r="Y4" s="164"/>
      <c r="Z4" s="160"/>
      <c r="AA4" s="160"/>
      <c r="AB4" s="160"/>
      <c r="AC4" s="160"/>
      <c r="AD4" s="160"/>
      <c r="AE4" s="160"/>
      <c r="AF4" s="160"/>
      <c r="AG4" s="164"/>
    </row>
    <row r="5" spans="1:228" ht="12.75" customHeight="1" x14ac:dyDescent="0.15">
      <c r="A5" s="160"/>
      <c r="B5" s="522" t="s">
        <v>424</v>
      </c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  <c r="N5" s="523"/>
      <c r="O5" s="523"/>
      <c r="P5" s="523"/>
      <c r="Q5" s="523"/>
      <c r="R5" s="523"/>
      <c r="S5" s="523"/>
      <c r="T5" s="523"/>
      <c r="U5" s="523"/>
      <c r="V5" s="523"/>
      <c r="W5" s="524"/>
      <c r="Y5" s="522" t="s">
        <v>425</v>
      </c>
      <c r="Z5" s="523"/>
      <c r="AA5" s="523"/>
      <c r="AB5" s="523"/>
      <c r="AC5" s="523"/>
      <c r="AD5" s="523"/>
      <c r="AE5" s="523"/>
      <c r="AF5" s="523"/>
      <c r="AG5" s="523"/>
      <c r="AH5" s="523"/>
      <c r="AI5" s="523"/>
      <c r="AJ5" s="523"/>
      <c r="AK5" s="523"/>
      <c r="AL5" s="523"/>
      <c r="AM5" s="523"/>
      <c r="AN5" s="523"/>
      <c r="AO5" s="523"/>
      <c r="AP5" s="523"/>
      <c r="AQ5" s="523"/>
      <c r="AR5" s="523"/>
      <c r="AS5" s="524"/>
      <c r="AU5" s="522" t="s">
        <v>426</v>
      </c>
      <c r="AV5" s="523"/>
      <c r="AW5" s="523"/>
      <c r="AX5" s="523"/>
      <c r="AY5" s="523"/>
      <c r="AZ5" s="523"/>
      <c r="BA5" s="523"/>
      <c r="BB5" s="523"/>
      <c r="BC5" s="523"/>
      <c r="BD5" s="523"/>
      <c r="BE5" s="523"/>
      <c r="BF5" s="523"/>
      <c r="BG5" s="523"/>
      <c r="BH5" s="523"/>
      <c r="BI5" s="523"/>
      <c r="BJ5" s="523"/>
      <c r="BK5" s="523"/>
      <c r="BL5" s="523"/>
      <c r="BM5" s="523"/>
      <c r="BN5" s="523"/>
      <c r="BO5" s="524"/>
      <c r="BQ5" s="522" t="s">
        <v>427</v>
      </c>
      <c r="BR5" s="523"/>
      <c r="BS5" s="523"/>
      <c r="BT5" s="523"/>
      <c r="BU5" s="523"/>
      <c r="BV5" s="523"/>
      <c r="BW5" s="523"/>
      <c r="BX5" s="523"/>
      <c r="BY5" s="523"/>
      <c r="BZ5" s="523"/>
      <c r="CA5" s="523"/>
      <c r="CB5" s="523"/>
      <c r="CC5" s="523"/>
      <c r="CD5" s="523"/>
      <c r="CE5" s="523"/>
      <c r="CF5" s="523"/>
      <c r="CG5" s="523"/>
      <c r="CH5" s="523"/>
      <c r="CI5" s="523"/>
      <c r="CJ5" s="523"/>
      <c r="CK5" s="524"/>
      <c r="CM5" s="528" t="s">
        <v>428</v>
      </c>
      <c r="CN5" s="529"/>
      <c r="CO5" s="529"/>
      <c r="CP5" s="529"/>
      <c r="CQ5" s="529"/>
      <c r="CR5" s="529"/>
      <c r="CS5" s="529"/>
      <c r="CT5" s="529"/>
      <c r="CU5" s="529"/>
      <c r="CV5" s="529"/>
      <c r="CW5" s="529"/>
      <c r="CX5" s="529"/>
      <c r="CY5" s="529"/>
      <c r="CZ5" s="529"/>
      <c r="DA5" s="529"/>
      <c r="DB5" s="529"/>
      <c r="DC5" s="529"/>
      <c r="DD5" s="529"/>
      <c r="DE5" s="529"/>
      <c r="DF5" s="529"/>
      <c r="DG5" s="529"/>
      <c r="DH5" s="530"/>
      <c r="GI5" s="165"/>
      <c r="GJ5" s="165"/>
      <c r="GK5" s="165"/>
      <c r="GL5" s="165"/>
      <c r="GM5" s="165"/>
      <c r="GN5" s="165"/>
      <c r="GQ5" s="166"/>
      <c r="GR5" s="166"/>
      <c r="GS5" s="166"/>
      <c r="GT5" s="166"/>
      <c r="GU5" s="166"/>
      <c r="GV5" s="166"/>
      <c r="GW5" s="166"/>
      <c r="GX5" s="166"/>
      <c r="GY5" s="166"/>
      <c r="GZ5" s="166"/>
      <c r="HA5" s="166"/>
      <c r="HB5" s="166"/>
      <c r="HC5" s="166"/>
      <c r="HD5" s="166"/>
      <c r="HG5" s="165"/>
      <c r="HH5" s="165"/>
      <c r="HI5" s="165"/>
      <c r="HJ5" s="165"/>
      <c r="HK5" s="165"/>
      <c r="HL5" s="165"/>
      <c r="HM5" s="165"/>
      <c r="HN5" s="165"/>
      <c r="HO5" s="165"/>
      <c r="HP5" s="165"/>
      <c r="HQ5" s="165"/>
      <c r="HR5" s="165"/>
      <c r="HS5" s="165"/>
      <c r="HT5" s="165"/>
    </row>
    <row r="6" spans="1:228" ht="12" customHeight="1" x14ac:dyDescent="0.15">
      <c r="A6" s="160"/>
      <c r="B6" s="525"/>
      <c r="C6" s="526"/>
      <c r="D6" s="526"/>
      <c r="E6" s="526"/>
      <c r="F6" s="526"/>
      <c r="G6" s="526"/>
      <c r="H6" s="526"/>
      <c r="I6" s="526"/>
      <c r="J6" s="526"/>
      <c r="K6" s="526"/>
      <c r="L6" s="526"/>
      <c r="M6" s="526"/>
      <c r="N6" s="526"/>
      <c r="O6" s="526"/>
      <c r="P6" s="526"/>
      <c r="Q6" s="526"/>
      <c r="R6" s="526"/>
      <c r="S6" s="526"/>
      <c r="T6" s="526"/>
      <c r="U6" s="526"/>
      <c r="V6" s="526"/>
      <c r="W6" s="527"/>
      <c r="Y6" s="525"/>
      <c r="Z6" s="526"/>
      <c r="AA6" s="526"/>
      <c r="AB6" s="526"/>
      <c r="AC6" s="526"/>
      <c r="AD6" s="526"/>
      <c r="AE6" s="526"/>
      <c r="AF6" s="526"/>
      <c r="AG6" s="526"/>
      <c r="AH6" s="526"/>
      <c r="AI6" s="526"/>
      <c r="AJ6" s="526"/>
      <c r="AK6" s="526"/>
      <c r="AL6" s="526"/>
      <c r="AM6" s="526"/>
      <c r="AN6" s="526"/>
      <c r="AO6" s="526"/>
      <c r="AP6" s="526"/>
      <c r="AQ6" s="526"/>
      <c r="AR6" s="526"/>
      <c r="AS6" s="527"/>
      <c r="AU6" s="525"/>
      <c r="AV6" s="526"/>
      <c r="AW6" s="526"/>
      <c r="AX6" s="526"/>
      <c r="AY6" s="526"/>
      <c r="AZ6" s="526"/>
      <c r="BA6" s="526"/>
      <c r="BB6" s="526"/>
      <c r="BC6" s="526"/>
      <c r="BD6" s="526"/>
      <c r="BE6" s="526"/>
      <c r="BF6" s="526"/>
      <c r="BG6" s="526"/>
      <c r="BH6" s="526"/>
      <c r="BI6" s="526"/>
      <c r="BJ6" s="526"/>
      <c r="BK6" s="526"/>
      <c r="BL6" s="526"/>
      <c r="BM6" s="526"/>
      <c r="BN6" s="526"/>
      <c r="BO6" s="527"/>
      <c r="BQ6" s="525"/>
      <c r="BR6" s="526"/>
      <c r="BS6" s="526"/>
      <c r="BT6" s="526"/>
      <c r="BU6" s="526"/>
      <c r="BV6" s="526"/>
      <c r="BW6" s="526"/>
      <c r="BX6" s="526"/>
      <c r="BY6" s="526"/>
      <c r="BZ6" s="526"/>
      <c r="CA6" s="526"/>
      <c r="CB6" s="526"/>
      <c r="CC6" s="526"/>
      <c r="CD6" s="526"/>
      <c r="CE6" s="526"/>
      <c r="CF6" s="526"/>
      <c r="CG6" s="526"/>
      <c r="CH6" s="526"/>
      <c r="CI6" s="526"/>
      <c r="CJ6" s="526"/>
      <c r="CK6" s="527"/>
      <c r="CM6" s="531"/>
      <c r="CN6" s="532"/>
      <c r="CO6" s="532"/>
      <c r="CP6" s="532"/>
      <c r="CQ6" s="532"/>
      <c r="CR6" s="532"/>
      <c r="CS6" s="532"/>
      <c r="CT6" s="532"/>
      <c r="CU6" s="532"/>
      <c r="CV6" s="532"/>
      <c r="CW6" s="532"/>
      <c r="CX6" s="532"/>
      <c r="CY6" s="532"/>
      <c r="CZ6" s="532"/>
      <c r="DA6" s="532"/>
      <c r="DB6" s="532"/>
      <c r="DC6" s="532"/>
      <c r="DD6" s="532"/>
      <c r="DE6" s="532"/>
      <c r="DF6" s="532"/>
      <c r="DG6" s="532"/>
      <c r="DH6" s="533"/>
      <c r="DL6" s="324"/>
      <c r="DM6" s="324"/>
      <c r="DN6" s="324"/>
      <c r="DO6" s="324"/>
      <c r="DP6" s="324"/>
      <c r="GI6" s="165"/>
      <c r="GJ6" s="165"/>
      <c r="GK6" s="165"/>
      <c r="GL6" s="165"/>
      <c r="GM6" s="165"/>
      <c r="GN6" s="165"/>
      <c r="GP6" s="166"/>
      <c r="GQ6" s="166"/>
      <c r="GR6" s="166"/>
      <c r="GS6" s="166"/>
      <c r="GT6" s="166"/>
      <c r="GU6" s="166"/>
      <c r="GV6" s="166"/>
      <c r="GW6" s="166"/>
      <c r="GX6" s="166"/>
      <c r="GY6" s="166"/>
      <c r="GZ6" s="166"/>
      <c r="HA6" s="166"/>
      <c r="HB6" s="166"/>
      <c r="HC6" s="166"/>
      <c r="HD6" s="166"/>
      <c r="HF6" s="165"/>
      <c r="HG6" s="165"/>
      <c r="HH6" s="165"/>
      <c r="HI6" s="165"/>
      <c r="HJ6" s="165"/>
      <c r="HK6" s="165"/>
      <c r="HL6" s="165"/>
      <c r="HM6" s="165"/>
      <c r="HN6" s="165"/>
      <c r="HO6" s="165"/>
      <c r="HP6" s="165"/>
      <c r="HQ6" s="165"/>
      <c r="HR6" s="165"/>
      <c r="HS6" s="165"/>
      <c r="HT6" s="165"/>
    </row>
    <row r="7" spans="1:228" ht="4.5" customHeight="1" x14ac:dyDescent="0.15">
      <c r="A7" s="160" t="s">
        <v>547</v>
      </c>
    </row>
    <row r="8" spans="1:228" s="167" customFormat="1" ht="15" x14ac:dyDescent="0.25">
      <c r="B8" s="536" t="s">
        <v>251</v>
      </c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  <c r="Q8" s="537"/>
      <c r="R8" s="537"/>
      <c r="S8" s="537"/>
      <c r="T8" s="537"/>
      <c r="U8" s="537"/>
      <c r="V8" s="537"/>
      <c r="W8" s="537"/>
      <c r="X8" s="537"/>
      <c r="Y8" s="537"/>
      <c r="Z8" s="537"/>
      <c r="AA8" s="537"/>
      <c r="AB8" s="537"/>
      <c r="AC8" s="537"/>
      <c r="AD8" s="537"/>
      <c r="AE8" s="537"/>
      <c r="AF8" s="537"/>
      <c r="AG8" s="537"/>
      <c r="AH8" s="537"/>
      <c r="AI8" s="537"/>
      <c r="AJ8" s="537"/>
      <c r="AK8" s="537"/>
      <c r="AL8" s="537"/>
      <c r="AM8" s="537"/>
      <c r="AN8" s="537"/>
      <c r="AO8" s="537"/>
      <c r="AP8" s="537"/>
      <c r="AQ8" s="537"/>
      <c r="AR8" s="537"/>
      <c r="AS8" s="537"/>
      <c r="AT8" s="537"/>
      <c r="AU8" s="537"/>
      <c r="AV8" s="537"/>
      <c r="AW8" s="537"/>
      <c r="AX8" s="537"/>
      <c r="AY8" s="537"/>
      <c r="AZ8" s="537"/>
      <c r="BA8" s="537"/>
      <c r="BB8" s="537"/>
      <c r="BC8" s="537"/>
      <c r="BD8" s="537"/>
      <c r="BE8" s="537"/>
      <c r="BF8" s="537"/>
      <c r="BG8" s="537"/>
      <c r="BH8" s="537"/>
      <c r="BI8" s="537"/>
      <c r="BJ8" s="537"/>
      <c r="BK8" s="537"/>
      <c r="BL8" s="537"/>
      <c r="BM8" s="537"/>
      <c r="BN8" s="537"/>
      <c r="BO8" s="537"/>
      <c r="BP8" s="537"/>
      <c r="BQ8" s="537"/>
      <c r="BR8" s="537"/>
      <c r="BS8" s="537"/>
      <c r="BT8" s="537"/>
      <c r="BU8" s="537"/>
      <c r="BV8" s="537"/>
      <c r="BW8" s="537"/>
      <c r="BX8" s="537"/>
      <c r="BY8" s="537"/>
      <c r="BZ8" s="537"/>
      <c r="CA8" s="537"/>
      <c r="CB8" s="537"/>
      <c r="CC8" s="537"/>
      <c r="CD8" s="537"/>
      <c r="CE8" s="537"/>
      <c r="CF8" s="537"/>
      <c r="CG8" s="537"/>
      <c r="CH8" s="537"/>
      <c r="CI8" s="537"/>
      <c r="CJ8" s="537"/>
      <c r="CK8" s="537"/>
      <c r="CL8" s="537"/>
      <c r="CM8" s="537"/>
      <c r="CN8" s="537"/>
      <c r="CO8" s="537"/>
      <c r="CP8" s="537"/>
      <c r="CQ8" s="537"/>
      <c r="CR8" s="537"/>
      <c r="CS8" s="537"/>
      <c r="CT8" s="537"/>
      <c r="CU8" s="537"/>
      <c r="CV8" s="537"/>
      <c r="CW8" s="537"/>
      <c r="CX8" s="537"/>
      <c r="CY8" s="537"/>
      <c r="CZ8" s="537"/>
      <c r="DA8" s="537"/>
      <c r="DB8" s="537"/>
      <c r="DC8" s="537"/>
      <c r="DD8" s="537"/>
      <c r="DE8" s="537"/>
      <c r="DF8" s="537"/>
      <c r="DG8" s="538"/>
      <c r="DH8" s="168"/>
      <c r="DK8" s="325"/>
      <c r="DL8" s="325"/>
      <c r="DM8" s="325"/>
      <c r="DN8" s="325"/>
      <c r="DO8" s="325"/>
      <c r="DP8" s="325"/>
      <c r="DQ8" s="325"/>
      <c r="DR8" s="325"/>
      <c r="DS8" s="325"/>
      <c r="DT8" s="325"/>
      <c r="DU8" s="325"/>
      <c r="DV8" s="325"/>
      <c r="DW8" s="325"/>
      <c r="DX8" s="325"/>
      <c r="DY8" s="325"/>
      <c r="DZ8" s="325"/>
      <c r="EA8" s="325"/>
      <c r="EB8" s="325"/>
      <c r="EC8" s="325"/>
      <c r="ED8" s="325"/>
      <c r="EE8" s="325"/>
      <c r="EF8" s="325"/>
      <c r="EG8" s="325"/>
      <c r="EH8" s="325"/>
      <c r="EI8" s="325"/>
      <c r="EJ8" s="325"/>
      <c r="EK8" s="325"/>
      <c r="EL8" s="325"/>
      <c r="EM8" s="325"/>
      <c r="EN8" s="325"/>
      <c r="EO8" s="169"/>
      <c r="EP8" s="169"/>
      <c r="EQ8" s="169"/>
      <c r="ER8" s="169"/>
      <c r="ES8" s="169"/>
      <c r="ET8" s="169"/>
      <c r="EU8" s="169"/>
      <c r="EV8" s="169"/>
      <c r="EW8" s="169"/>
      <c r="EX8" s="169"/>
      <c r="EY8" s="169"/>
      <c r="EZ8" s="169"/>
      <c r="FA8" s="169"/>
      <c r="FB8" s="169"/>
      <c r="FC8" s="169"/>
      <c r="FD8" s="169"/>
      <c r="FE8" s="169"/>
      <c r="FF8" s="169"/>
      <c r="FG8" s="169"/>
      <c r="FH8" s="169"/>
      <c r="FI8" s="169"/>
      <c r="FJ8" s="169"/>
      <c r="FK8" s="169"/>
      <c r="FL8" s="169"/>
      <c r="FM8" s="169"/>
      <c r="FN8" s="169"/>
      <c r="FO8" s="169"/>
      <c r="FP8" s="169"/>
      <c r="FQ8" s="169"/>
      <c r="FR8" s="169"/>
      <c r="FS8" s="169"/>
      <c r="FT8" s="169"/>
      <c r="FU8" s="169"/>
      <c r="FV8" s="169"/>
      <c r="FW8" s="169"/>
      <c r="FX8" s="169"/>
      <c r="FY8" s="169"/>
      <c r="FZ8" s="169"/>
      <c r="GA8" s="169"/>
      <c r="GB8" s="169"/>
      <c r="GC8" s="169"/>
      <c r="GD8" s="169"/>
      <c r="GE8" s="169"/>
      <c r="GF8" s="169"/>
      <c r="GG8" s="169"/>
      <c r="GH8" s="169"/>
      <c r="GI8" s="169"/>
      <c r="GJ8" s="169"/>
      <c r="GK8" s="169"/>
      <c r="GL8" s="169"/>
      <c r="GM8" s="169"/>
      <c r="GN8" s="169"/>
      <c r="GO8" s="169"/>
      <c r="GP8" s="169"/>
      <c r="GQ8" s="169"/>
      <c r="GR8" s="169"/>
      <c r="GS8" s="169"/>
      <c r="GT8" s="169"/>
      <c r="GU8" s="169"/>
      <c r="GV8" s="169"/>
      <c r="GW8" s="169"/>
      <c r="GX8" s="169"/>
      <c r="GY8" s="169"/>
      <c r="GZ8" s="169"/>
      <c r="HA8" s="169"/>
      <c r="HB8" s="169"/>
      <c r="HC8" s="169"/>
      <c r="HD8" s="169"/>
      <c r="HE8" s="169"/>
      <c r="HF8" s="169"/>
      <c r="HG8" s="169"/>
      <c r="HH8" s="169"/>
      <c r="HI8" s="169"/>
      <c r="HJ8" s="169"/>
      <c r="HK8" s="169"/>
      <c r="HL8" s="169"/>
      <c r="HM8" s="169"/>
      <c r="HN8" s="169"/>
      <c r="HO8" s="169"/>
      <c r="HP8" s="169"/>
      <c r="HQ8" s="169"/>
      <c r="HR8" s="169"/>
      <c r="HS8" s="169"/>
    </row>
    <row r="9" spans="1:228" ht="2.25" customHeight="1" x14ac:dyDescent="0.15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</row>
    <row r="10" spans="1:228" ht="12" customHeight="1" x14ac:dyDescent="0.25">
      <c r="A10" s="170"/>
      <c r="B10" s="170" t="s">
        <v>431</v>
      </c>
      <c r="C10" s="172"/>
      <c r="D10" s="172"/>
      <c r="E10" s="172"/>
      <c r="F10" s="172"/>
      <c r="G10" s="172"/>
      <c r="H10" s="172"/>
      <c r="I10" s="173"/>
      <c r="J10" s="173"/>
      <c r="K10" s="173"/>
      <c r="Y10" s="535"/>
      <c r="Z10" s="535"/>
      <c r="AA10" s="535"/>
      <c r="AB10" s="535"/>
      <c r="AC10" s="535"/>
      <c r="AD10" s="535"/>
      <c r="AE10" s="535"/>
      <c r="AF10" s="535"/>
      <c r="AG10" s="535"/>
      <c r="AH10" s="535"/>
      <c r="AI10" s="535"/>
      <c r="AJ10" s="535"/>
      <c r="AK10" s="535"/>
      <c r="AL10" s="535"/>
      <c r="AM10" s="535"/>
      <c r="AN10" s="535"/>
      <c r="AO10" s="535"/>
      <c r="AP10" s="535"/>
      <c r="AQ10" s="535"/>
      <c r="AR10" s="535"/>
      <c r="AS10" s="535"/>
      <c r="AT10" s="535"/>
      <c r="AU10" s="535"/>
      <c r="AV10" s="535"/>
      <c r="AW10" s="535"/>
      <c r="AX10" s="535"/>
      <c r="AY10" s="535"/>
      <c r="AZ10" s="535"/>
      <c r="BA10" s="535"/>
      <c r="BB10" s="535"/>
      <c r="BC10" s="535"/>
      <c r="BD10" s="535"/>
      <c r="BE10" s="535"/>
      <c r="BF10" s="535"/>
      <c r="BG10" s="535"/>
      <c r="BH10" s="535"/>
      <c r="BI10" s="535"/>
      <c r="BJ10" s="535"/>
      <c r="BK10" s="535"/>
      <c r="BL10" s="535"/>
      <c r="BM10" s="535"/>
      <c r="BN10" s="535"/>
      <c r="BO10" s="535"/>
      <c r="BP10" s="535"/>
      <c r="BQ10" s="535"/>
      <c r="BR10" s="535"/>
      <c r="BS10" s="535"/>
      <c r="BT10" s="535"/>
      <c r="BU10" s="535"/>
      <c r="BV10" s="535"/>
      <c r="BW10" s="535"/>
      <c r="BX10" s="535"/>
      <c r="BY10" s="535"/>
      <c r="BZ10" s="535"/>
      <c r="CA10" s="535"/>
      <c r="CB10" s="535"/>
      <c r="CE10" s="174" t="s">
        <v>252</v>
      </c>
      <c r="CT10" s="535"/>
      <c r="CU10" s="535"/>
      <c r="CV10" s="535"/>
      <c r="CW10" s="535"/>
      <c r="CX10" s="535"/>
      <c r="CY10" s="535"/>
      <c r="CZ10" s="535"/>
      <c r="DA10" s="535"/>
      <c r="DB10" s="535"/>
      <c r="DC10" s="535"/>
      <c r="DD10" s="535"/>
      <c r="DE10" s="535"/>
      <c r="DF10" s="535"/>
      <c r="DG10" s="535"/>
      <c r="DH10" s="295"/>
    </row>
    <row r="11" spans="1:228" ht="12" customHeight="1" x14ac:dyDescent="0.25">
      <c r="A11" s="172"/>
      <c r="B11" s="172" t="s">
        <v>432</v>
      </c>
      <c r="C11" s="172"/>
      <c r="D11" s="172"/>
      <c r="E11" s="172"/>
      <c r="F11" s="172"/>
      <c r="G11" s="172"/>
      <c r="H11" s="172"/>
      <c r="I11" s="173"/>
      <c r="J11" s="173"/>
      <c r="K11" s="173"/>
      <c r="Y11" s="535"/>
      <c r="Z11" s="535"/>
      <c r="AA11" s="535"/>
      <c r="AB11" s="535"/>
      <c r="AC11" s="535"/>
      <c r="AD11" s="535"/>
      <c r="AE11" s="535"/>
      <c r="AF11" s="535"/>
      <c r="AG11" s="535"/>
      <c r="AH11" s="535"/>
      <c r="AI11" s="535"/>
      <c r="AJ11" s="535"/>
      <c r="AK11" s="535"/>
      <c r="AL11" s="535"/>
      <c r="AM11" s="535"/>
      <c r="AN11" s="535"/>
      <c r="AO11" s="535"/>
      <c r="AP11" s="535"/>
      <c r="AQ11" s="535"/>
      <c r="AR11" s="535"/>
      <c r="AS11" s="535"/>
      <c r="AT11" s="535"/>
      <c r="AU11" s="535"/>
      <c r="AV11" s="535"/>
      <c r="AW11" s="535"/>
      <c r="AX11" s="535"/>
      <c r="AY11" s="535"/>
      <c r="AZ11" s="535"/>
      <c r="BA11" s="535"/>
      <c r="BB11" s="535"/>
      <c r="BC11" s="535"/>
      <c r="BD11" s="535"/>
      <c r="BE11" s="535"/>
      <c r="BF11" s="535"/>
      <c r="BG11" s="535"/>
      <c r="BH11" s="535"/>
      <c r="BI11" s="535"/>
      <c r="BJ11" s="535"/>
      <c r="BK11" s="535"/>
      <c r="BL11" s="535"/>
      <c r="BM11" s="535"/>
      <c r="BN11" s="535"/>
      <c r="BO11" s="535"/>
      <c r="BP11" s="535"/>
      <c r="BQ11" s="535"/>
      <c r="BR11" s="535"/>
      <c r="BS11" s="535"/>
      <c r="BT11" s="535"/>
      <c r="BU11" s="535"/>
      <c r="BV11" s="535"/>
      <c r="BW11" s="535"/>
      <c r="BX11" s="535"/>
      <c r="BY11" s="535"/>
      <c r="BZ11" s="535"/>
      <c r="CA11" s="535"/>
      <c r="CB11" s="535"/>
      <c r="CE11" s="172" t="s">
        <v>435</v>
      </c>
      <c r="CT11" s="535"/>
      <c r="CU11" s="535"/>
      <c r="CV11" s="535"/>
      <c r="CW11" s="535"/>
      <c r="CX11" s="535"/>
      <c r="CY11" s="535"/>
      <c r="CZ11" s="535"/>
      <c r="DA11" s="535"/>
      <c r="DB11" s="535"/>
      <c r="DC11" s="535"/>
      <c r="DD11" s="535"/>
      <c r="DE11" s="535"/>
      <c r="DF11" s="535"/>
      <c r="DG11" s="535"/>
      <c r="DH11" s="295"/>
    </row>
    <row r="12" spans="1:228" ht="12" customHeight="1" x14ac:dyDescent="0.25">
      <c r="A12" s="172"/>
      <c r="B12" s="172" t="s">
        <v>434</v>
      </c>
      <c r="C12" s="172"/>
      <c r="D12" s="172"/>
      <c r="E12" s="172"/>
      <c r="F12" s="172"/>
      <c r="G12" s="172"/>
      <c r="H12" s="172"/>
      <c r="I12" s="175"/>
      <c r="J12" s="175"/>
      <c r="K12" s="175"/>
      <c r="Y12" s="535"/>
      <c r="Z12" s="535"/>
      <c r="AA12" s="535"/>
      <c r="AB12" s="535"/>
      <c r="AC12" s="535"/>
      <c r="AD12" s="535"/>
      <c r="AE12" s="535"/>
      <c r="AF12" s="535"/>
      <c r="AG12" s="535"/>
      <c r="AH12" s="535"/>
      <c r="AI12" s="535"/>
      <c r="AJ12" s="535"/>
      <c r="AK12" s="535"/>
      <c r="AL12" s="535"/>
      <c r="AM12" s="535"/>
      <c r="AN12" s="535"/>
      <c r="AO12" s="535"/>
      <c r="AP12" s="535"/>
      <c r="AQ12" s="535"/>
      <c r="AR12" s="535"/>
      <c r="AS12" s="535"/>
      <c r="AT12" s="535"/>
      <c r="AU12" s="535"/>
      <c r="AV12" s="535"/>
      <c r="AW12" s="535"/>
      <c r="AX12" s="535"/>
      <c r="AY12" s="535"/>
      <c r="AZ12" s="535"/>
      <c r="BA12" s="535"/>
      <c r="BB12" s="535"/>
      <c r="BC12" s="535"/>
      <c r="BD12" s="535"/>
      <c r="BE12" s="535"/>
      <c r="BF12" s="535"/>
      <c r="BG12" s="535"/>
      <c r="BH12" s="535"/>
      <c r="BI12" s="535"/>
      <c r="BJ12" s="535"/>
      <c r="BK12" s="535"/>
      <c r="BL12" s="535"/>
      <c r="BM12" s="535"/>
      <c r="BN12" s="535"/>
      <c r="BO12" s="535"/>
      <c r="BP12" s="535"/>
      <c r="BQ12" s="535"/>
      <c r="BR12" s="535"/>
      <c r="BS12" s="535"/>
      <c r="BT12" s="535"/>
      <c r="BU12" s="535"/>
      <c r="BV12" s="535"/>
      <c r="BW12" s="535"/>
      <c r="BX12" s="535"/>
      <c r="BY12" s="535"/>
      <c r="BZ12" s="535"/>
      <c r="CA12" s="535"/>
      <c r="CB12" s="535"/>
      <c r="CE12" s="176" t="s">
        <v>436</v>
      </c>
      <c r="CT12" s="535"/>
      <c r="CU12" s="535"/>
      <c r="CV12" s="535"/>
      <c r="CW12" s="535"/>
      <c r="CX12" s="535"/>
      <c r="CY12" s="535"/>
      <c r="CZ12" s="535"/>
      <c r="DA12" s="535"/>
      <c r="DB12" s="535"/>
      <c r="DC12" s="535"/>
      <c r="DD12" s="535"/>
      <c r="DE12" s="535"/>
      <c r="DF12" s="535"/>
      <c r="DG12" s="535"/>
      <c r="DH12" s="295"/>
    </row>
    <row r="13" spans="1:228" ht="12" customHeight="1" x14ac:dyDescent="0.2">
      <c r="A13" s="172"/>
      <c r="B13" s="172" t="s">
        <v>433</v>
      </c>
      <c r="C13" s="172"/>
      <c r="D13" s="172"/>
      <c r="E13" s="172"/>
      <c r="F13" s="172"/>
      <c r="G13" s="172"/>
      <c r="H13" s="172"/>
      <c r="I13" s="172"/>
      <c r="J13" s="172"/>
      <c r="K13" s="172"/>
      <c r="Y13" s="515"/>
      <c r="Z13" s="515"/>
      <c r="AA13" s="515"/>
      <c r="AB13" s="515"/>
      <c r="AC13" s="515"/>
      <c r="AD13" s="515"/>
      <c r="AE13" s="515"/>
      <c r="AF13" s="515"/>
      <c r="AG13" s="515"/>
      <c r="AH13" s="515"/>
      <c r="AI13" s="515"/>
      <c r="AJ13" s="515"/>
      <c r="AK13" s="515"/>
      <c r="AL13" s="515"/>
      <c r="AM13" s="515"/>
      <c r="AN13" s="515"/>
      <c r="AO13" s="515"/>
      <c r="AP13" s="515"/>
      <c r="AQ13" s="515"/>
      <c r="AR13" s="515"/>
      <c r="AS13" s="515"/>
      <c r="AT13" s="515"/>
      <c r="AU13" s="515"/>
      <c r="AV13" s="515"/>
      <c r="AW13" s="515"/>
      <c r="AX13" s="515"/>
      <c r="AY13" s="515"/>
      <c r="AZ13" s="515"/>
      <c r="BA13" s="515"/>
      <c r="BB13" s="515"/>
      <c r="BC13" s="515"/>
      <c r="BD13" s="515"/>
      <c r="BE13" s="515"/>
      <c r="BF13" s="515"/>
      <c r="BG13" s="515"/>
      <c r="BH13" s="515"/>
      <c r="BI13" s="515"/>
      <c r="BJ13" s="515"/>
      <c r="BK13" s="515"/>
      <c r="BL13" s="515"/>
      <c r="BM13" s="515"/>
      <c r="BN13" s="515"/>
      <c r="BO13" s="515"/>
      <c r="BP13" s="515"/>
      <c r="BQ13" s="515"/>
      <c r="BR13" s="515"/>
      <c r="BS13" s="515"/>
      <c r="BT13" s="515"/>
      <c r="BU13" s="515"/>
      <c r="BV13" s="515"/>
      <c r="BW13" s="515"/>
      <c r="BX13" s="515"/>
      <c r="BY13" s="515"/>
      <c r="BZ13" s="515"/>
      <c r="CA13" s="515"/>
      <c r="CB13" s="515"/>
      <c r="CE13" s="172" t="s">
        <v>253</v>
      </c>
      <c r="CT13" s="535"/>
      <c r="CU13" s="535"/>
      <c r="CV13" s="535"/>
      <c r="CW13" s="535"/>
      <c r="CX13" s="535"/>
      <c r="CY13" s="535"/>
      <c r="CZ13" s="535"/>
      <c r="DA13" s="535"/>
      <c r="DB13" s="535"/>
      <c r="DC13" s="535"/>
      <c r="DD13" s="535"/>
      <c r="DE13" s="535"/>
      <c r="DF13" s="535"/>
      <c r="DG13" s="535"/>
      <c r="DH13" s="295"/>
    </row>
    <row r="14" spans="1:228" ht="6" customHeight="1" x14ac:dyDescent="0.3">
      <c r="A14" s="177"/>
      <c r="B14" s="172"/>
      <c r="C14" s="172"/>
      <c r="D14" s="172"/>
      <c r="E14" s="172"/>
      <c r="F14" s="172"/>
      <c r="G14" s="172"/>
      <c r="H14" s="172"/>
      <c r="I14" s="174"/>
      <c r="J14" s="174"/>
      <c r="K14" s="174"/>
      <c r="L14" s="178"/>
      <c r="M14" s="178"/>
      <c r="N14" s="178"/>
      <c r="O14" s="178"/>
      <c r="P14" s="178"/>
      <c r="Q14" s="178"/>
      <c r="R14" s="172"/>
      <c r="S14" s="172"/>
      <c r="T14" s="172"/>
      <c r="U14" s="178"/>
      <c r="V14" s="178"/>
      <c r="W14" s="178"/>
      <c r="X14" s="178"/>
      <c r="AM14" s="178"/>
      <c r="AN14" s="178"/>
      <c r="AO14" s="178"/>
      <c r="AP14" s="178"/>
      <c r="AQ14" s="178"/>
      <c r="AR14" s="178"/>
      <c r="AS14" s="172"/>
      <c r="AT14" s="172"/>
      <c r="AU14" s="172"/>
      <c r="AV14" s="172"/>
      <c r="AW14" s="172"/>
      <c r="AX14" s="172"/>
      <c r="AY14" s="172"/>
      <c r="AZ14" s="172"/>
      <c r="BA14" s="172"/>
    </row>
    <row r="15" spans="1:228" ht="15" x14ac:dyDescent="0.25">
      <c r="A15" s="174"/>
      <c r="B15" s="516" t="s">
        <v>439</v>
      </c>
      <c r="C15" s="517"/>
      <c r="D15" s="517"/>
      <c r="E15" s="517"/>
      <c r="F15" s="517"/>
      <c r="G15" s="517"/>
      <c r="H15" s="517"/>
      <c r="I15" s="517"/>
      <c r="J15" s="517"/>
      <c r="K15" s="517"/>
      <c r="L15" s="517"/>
      <c r="M15" s="517"/>
      <c r="N15" s="517"/>
      <c r="O15" s="517"/>
      <c r="P15" s="517"/>
      <c r="Q15" s="517"/>
      <c r="R15" s="517"/>
      <c r="S15" s="517"/>
      <c r="T15" s="517"/>
      <c r="U15" s="517"/>
      <c r="V15" s="517"/>
      <c r="W15" s="517"/>
      <c r="X15" s="517"/>
      <c r="Y15" s="517"/>
      <c r="Z15" s="517"/>
      <c r="AA15" s="517"/>
      <c r="AB15" s="517"/>
      <c r="AC15" s="517"/>
      <c r="AD15" s="517"/>
      <c r="AE15" s="517"/>
      <c r="AF15" s="517"/>
      <c r="AG15" s="517"/>
      <c r="AH15" s="517"/>
      <c r="AI15" s="517"/>
      <c r="AJ15" s="517"/>
      <c r="AK15" s="517"/>
      <c r="AL15" s="517"/>
      <c r="AM15" s="517"/>
      <c r="AN15" s="517"/>
      <c r="AO15" s="517"/>
      <c r="AP15" s="517"/>
      <c r="AQ15" s="517"/>
      <c r="AR15" s="517"/>
      <c r="AS15" s="517"/>
      <c r="AT15" s="517"/>
      <c r="AU15" s="517"/>
      <c r="AV15" s="517"/>
      <c r="AW15" s="517"/>
      <c r="AX15" s="517"/>
      <c r="AY15" s="517"/>
      <c r="AZ15" s="517"/>
      <c r="BA15" s="517"/>
      <c r="BB15" s="517"/>
      <c r="BC15" s="517"/>
      <c r="BD15" s="517"/>
      <c r="BE15" s="517"/>
      <c r="BF15" s="517"/>
      <c r="BG15" s="517"/>
      <c r="BH15" s="517"/>
      <c r="BI15" s="517"/>
      <c r="BJ15" s="517"/>
      <c r="BK15" s="517"/>
      <c r="BL15" s="517"/>
      <c r="BM15" s="517"/>
      <c r="BN15" s="517"/>
      <c r="BO15" s="517"/>
      <c r="BP15" s="517"/>
      <c r="BQ15" s="517"/>
      <c r="BR15" s="517"/>
      <c r="BS15" s="517"/>
      <c r="BT15" s="517"/>
      <c r="BU15" s="517"/>
      <c r="BV15" s="517"/>
      <c r="BW15" s="517"/>
      <c r="BX15" s="517"/>
      <c r="BY15" s="517"/>
      <c r="BZ15" s="517"/>
      <c r="CA15" s="517"/>
      <c r="CB15" s="517"/>
      <c r="CC15" s="517"/>
      <c r="CD15" s="517"/>
      <c r="CE15" s="517"/>
      <c r="CF15" s="517"/>
      <c r="CG15" s="517"/>
      <c r="CH15" s="517"/>
      <c r="CI15" s="517"/>
      <c r="CJ15" s="517"/>
      <c r="CK15" s="517"/>
      <c r="CL15" s="517"/>
      <c r="CM15" s="517"/>
      <c r="CN15" s="517"/>
      <c r="CO15" s="517"/>
      <c r="CP15" s="517"/>
      <c r="CQ15" s="517"/>
      <c r="CR15" s="517"/>
      <c r="CS15" s="517"/>
      <c r="CT15" s="517"/>
      <c r="CU15" s="517"/>
      <c r="CV15" s="517"/>
      <c r="CW15" s="517"/>
      <c r="CX15" s="517"/>
      <c r="CY15" s="517"/>
      <c r="CZ15" s="517"/>
      <c r="DA15" s="517"/>
      <c r="DB15" s="517"/>
      <c r="DC15" s="517"/>
      <c r="DD15" s="517"/>
      <c r="DE15" s="517"/>
      <c r="DF15" s="517"/>
      <c r="DG15" s="518"/>
      <c r="DH15" s="179"/>
    </row>
    <row r="16" spans="1:228" ht="12" customHeight="1" x14ac:dyDescent="0.2">
      <c r="A16" s="171"/>
      <c r="B16" s="519" t="s">
        <v>553</v>
      </c>
      <c r="C16" s="520"/>
      <c r="D16" s="520"/>
      <c r="E16" s="520"/>
      <c r="F16" s="520"/>
      <c r="G16" s="520"/>
      <c r="H16" s="520"/>
      <c r="I16" s="520"/>
      <c r="J16" s="520"/>
      <c r="K16" s="520"/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  <c r="AU16" s="520"/>
      <c r="AV16" s="520"/>
      <c r="AW16" s="520"/>
      <c r="AX16" s="520"/>
      <c r="AY16" s="520"/>
      <c r="AZ16" s="520"/>
      <c r="BA16" s="520"/>
      <c r="BB16" s="520"/>
      <c r="BC16" s="520"/>
      <c r="BD16" s="520"/>
      <c r="BE16" s="520"/>
      <c r="BF16" s="520"/>
      <c r="BG16" s="520"/>
      <c r="BH16" s="520"/>
      <c r="BI16" s="520"/>
      <c r="BJ16" s="520"/>
      <c r="BK16" s="520"/>
      <c r="BL16" s="520"/>
      <c r="BM16" s="520"/>
      <c r="BN16" s="520"/>
      <c r="BO16" s="520"/>
      <c r="BP16" s="520"/>
      <c r="BQ16" s="520"/>
      <c r="BR16" s="520"/>
      <c r="BS16" s="520"/>
      <c r="BT16" s="520"/>
      <c r="BU16" s="520"/>
      <c r="BV16" s="520"/>
      <c r="BW16" s="520"/>
      <c r="BX16" s="520"/>
      <c r="BY16" s="520"/>
      <c r="BZ16" s="520"/>
      <c r="CA16" s="520"/>
      <c r="CB16" s="520"/>
      <c r="CC16" s="520"/>
      <c r="CD16" s="520"/>
      <c r="CE16" s="520"/>
      <c r="CF16" s="520"/>
      <c r="CG16" s="520"/>
      <c r="CH16" s="520"/>
      <c r="CI16" s="520"/>
      <c r="CJ16" s="520"/>
      <c r="CK16" s="520"/>
      <c r="CL16" s="520"/>
      <c r="CM16" s="520"/>
      <c r="CN16" s="520"/>
      <c r="CO16" s="520"/>
      <c r="CP16" s="520"/>
      <c r="CQ16" s="520"/>
      <c r="CR16" s="520"/>
      <c r="CS16" s="520"/>
      <c r="CT16" s="520"/>
      <c r="CU16" s="520"/>
      <c r="CV16" s="520"/>
      <c r="CW16" s="520"/>
      <c r="CX16" s="520"/>
      <c r="CY16" s="520"/>
      <c r="CZ16" s="520"/>
      <c r="DA16" s="520"/>
      <c r="DB16" s="520"/>
      <c r="DC16" s="520"/>
      <c r="DD16" s="520"/>
      <c r="DE16" s="520"/>
      <c r="DF16" s="520"/>
      <c r="DG16" s="521"/>
      <c r="DH16" s="180"/>
    </row>
    <row r="17" spans="1:116" ht="6" customHeight="1" x14ac:dyDescent="0.2">
      <c r="A17" s="160"/>
      <c r="B17" s="181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71"/>
      <c r="AJ17" s="171"/>
      <c r="AK17" s="171"/>
      <c r="AL17" s="171"/>
      <c r="AM17" s="171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</row>
    <row r="18" spans="1:116" ht="12.75" x14ac:dyDescent="0.2">
      <c r="B18" s="182" t="s">
        <v>254</v>
      </c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60"/>
      <c r="Q18" s="160"/>
      <c r="AA18" s="160"/>
      <c r="AB18" s="160"/>
      <c r="AC18" s="160"/>
      <c r="AD18" s="160"/>
      <c r="AE18" s="160"/>
      <c r="AF18" s="171"/>
      <c r="AW18" s="183" t="s">
        <v>255</v>
      </c>
      <c r="AX18" s="171"/>
      <c r="AY18" s="171"/>
      <c r="AZ18" s="171"/>
      <c r="BA18" s="513"/>
      <c r="BB18" s="513"/>
      <c r="BC18" s="513"/>
      <c r="BD18" s="513"/>
      <c r="BE18" s="513"/>
      <c r="BF18" s="513"/>
      <c r="BG18" s="513"/>
      <c r="BH18" s="513"/>
      <c r="BI18" s="513"/>
      <c r="BJ18" s="513"/>
      <c r="BK18" s="513"/>
      <c r="BL18" s="513"/>
      <c r="BM18" s="513"/>
      <c r="BN18" s="513"/>
      <c r="BO18" s="513"/>
      <c r="BP18" s="513"/>
      <c r="BQ18" s="513"/>
      <c r="BS18" s="182" t="s">
        <v>438</v>
      </c>
      <c r="CO18" s="160"/>
      <c r="CP18" s="184" t="s">
        <v>255</v>
      </c>
      <c r="CT18" s="513"/>
      <c r="CU18" s="513"/>
      <c r="CV18" s="513"/>
      <c r="CW18" s="513"/>
      <c r="CX18" s="513"/>
      <c r="CY18" s="513"/>
      <c r="CZ18" s="513"/>
      <c r="DA18" s="513"/>
      <c r="DB18" s="513"/>
      <c r="DC18" s="513"/>
      <c r="DD18" s="513"/>
      <c r="DE18" s="513"/>
      <c r="DF18" s="513"/>
      <c r="DG18" s="513"/>
      <c r="DL18" s="393"/>
    </row>
    <row r="19" spans="1:116" ht="12.75" x14ac:dyDescent="0.2">
      <c r="B19" s="182" t="s">
        <v>256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60"/>
      <c r="Q19" s="185" t="s">
        <v>437</v>
      </c>
      <c r="AA19" s="160"/>
      <c r="AB19" s="160"/>
      <c r="AC19" s="160"/>
      <c r="AD19" s="160"/>
      <c r="AE19" s="160"/>
      <c r="AF19" s="171"/>
      <c r="AW19" s="183" t="s">
        <v>255</v>
      </c>
      <c r="AX19" s="171"/>
      <c r="AY19" s="171"/>
      <c r="AZ19" s="171"/>
      <c r="BA19" s="513"/>
      <c r="BB19" s="513"/>
      <c r="BC19" s="513"/>
      <c r="BD19" s="513"/>
      <c r="BE19" s="513"/>
      <c r="BF19" s="513"/>
      <c r="BG19" s="513"/>
      <c r="BH19" s="513"/>
      <c r="BI19" s="513"/>
      <c r="BJ19" s="513"/>
      <c r="BK19" s="513"/>
      <c r="BL19" s="513"/>
      <c r="BM19" s="513"/>
      <c r="BN19" s="513"/>
      <c r="BO19" s="513"/>
      <c r="BP19" s="513"/>
      <c r="BQ19" s="513"/>
      <c r="BS19" s="182"/>
      <c r="BU19" s="292" t="s">
        <v>441</v>
      </c>
      <c r="CO19" s="160"/>
      <c r="CP19" s="184"/>
      <c r="DL19" s="394"/>
    </row>
    <row r="20" spans="1:116" ht="12.75" x14ac:dyDescent="0.2">
      <c r="B20" s="182" t="s">
        <v>257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60"/>
      <c r="Q20" s="292" t="s">
        <v>440</v>
      </c>
      <c r="AA20" s="160"/>
      <c r="AB20" s="160"/>
      <c r="AC20" s="160"/>
      <c r="AD20" s="160"/>
      <c r="AE20" s="160"/>
      <c r="AF20" s="171"/>
      <c r="AW20" s="183" t="s">
        <v>255</v>
      </c>
      <c r="AX20" s="171"/>
      <c r="AY20" s="171"/>
      <c r="AZ20" s="171"/>
      <c r="BA20" s="514">
        <f>+CT32-(BA18+BA19+BA21+BA22+BA23+BA24+BA25+BA26+BA27+BA28+BA29+BA30)</f>
        <v>0</v>
      </c>
      <c r="BB20" s="514"/>
      <c r="BC20" s="514"/>
      <c r="BD20" s="514"/>
      <c r="BE20" s="514"/>
      <c r="BF20" s="514"/>
      <c r="BG20" s="514"/>
      <c r="BH20" s="514"/>
      <c r="BI20" s="514"/>
      <c r="BJ20" s="514"/>
      <c r="BK20" s="514"/>
      <c r="BL20" s="514"/>
      <c r="BM20" s="514"/>
      <c r="BN20" s="514"/>
      <c r="BO20" s="514"/>
      <c r="BP20" s="514"/>
      <c r="BQ20" s="514"/>
      <c r="BU20" s="292" t="s">
        <v>442</v>
      </c>
      <c r="DL20" s="395"/>
    </row>
    <row r="21" spans="1:116" ht="12.75" x14ac:dyDescent="0.2">
      <c r="B21" s="182" t="s">
        <v>258</v>
      </c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O21" s="160"/>
      <c r="Q21" s="186"/>
      <c r="AA21" s="160"/>
      <c r="AB21" s="160"/>
      <c r="AC21" s="160"/>
      <c r="AD21" s="160"/>
      <c r="AE21" s="160"/>
      <c r="AF21" s="171"/>
      <c r="AW21" s="183" t="s">
        <v>255</v>
      </c>
      <c r="AX21" s="171"/>
      <c r="AY21" s="171"/>
      <c r="AZ21" s="171"/>
      <c r="BA21" s="513"/>
      <c r="BB21" s="513"/>
      <c r="BC21" s="513"/>
      <c r="BD21" s="513"/>
      <c r="BE21" s="513"/>
      <c r="BF21" s="513"/>
      <c r="BG21" s="513"/>
      <c r="BH21" s="513"/>
      <c r="BI21" s="513"/>
      <c r="BJ21" s="513"/>
      <c r="BK21" s="513"/>
      <c r="BL21" s="513"/>
      <c r="BM21" s="513"/>
      <c r="BN21" s="513"/>
      <c r="BO21" s="513"/>
      <c r="BP21" s="513"/>
      <c r="BQ21" s="513"/>
      <c r="BS21" s="182"/>
      <c r="CO21" s="160"/>
      <c r="CP21" s="182"/>
      <c r="CQ21" s="182"/>
      <c r="CR21" s="182"/>
      <c r="CS21" s="182"/>
      <c r="CT21" s="182"/>
      <c r="CU21" s="182"/>
      <c r="CV21" s="182"/>
      <c r="CW21" s="182"/>
      <c r="CX21" s="182"/>
      <c r="DL21" s="396"/>
    </row>
    <row r="22" spans="1:116" ht="12.75" x14ac:dyDescent="0.2">
      <c r="B22" s="182" t="s">
        <v>259</v>
      </c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  <c r="N22" s="171"/>
      <c r="O22" s="160"/>
      <c r="Q22" s="186"/>
      <c r="AA22" s="160"/>
      <c r="AB22" s="160"/>
      <c r="AC22" s="160"/>
      <c r="AD22" s="160"/>
      <c r="AE22" s="160"/>
      <c r="AF22" s="171"/>
      <c r="AW22" s="183" t="s">
        <v>255</v>
      </c>
      <c r="AX22" s="171"/>
      <c r="AY22" s="171"/>
      <c r="AZ22" s="171"/>
      <c r="BA22" s="513"/>
      <c r="BB22" s="513"/>
      <c r="BC22" s="513"/>
      <c r="BD22" s="513"/>
      <c r="BE22" s="513"/>
      <c r="BF22" s="513"/>
      <c r="BG22" s="513"/>
      <c r="BH22" s="513"/>
      <c r="BI22" s="513"/>
      <c r="BJ22" s="513"/>
      <c r="BK22" s="513"/>
      <c r="BL22" s="513"/>
      <c r="BM22" s="513"/>
      <c r="BN22" s="513"/>
      <c r="BO22" s="513"/>
      <c r="BP22" s="513"/>
      <c r="BQ22" s="513"/>
      <c r="CO22" s="160"/>
      <c r="CP22" s="182"/>
      <c r="CQ22" s="182"/>
      <c r="CR22" s="182"/>
      <c r="CS22" s="182"/>
      <c r="CT22" s="182"/>
      <c r="CU22" s="182"/>
      <c r="CV22" s="182"/>
      <c r="CW22" s="182"/>
      <c r="CX22" s="182"/>
      <c r="DL22" s="397"/>
    </row>
    <row r="23" spans="1:116" ht="12.75" x14ac:dyDescent="0.2">
      <c r="B23" s="182" t="s">
        <v>260</v>
      </c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60"/>
      <c r="Q23" s="186"/>
      <c r="AW23" s="183" t="s">
        <v>255</v>
      </c>
      <c r="AX23" s="171"/>
      <c r="AY23" s="171"/>
      <c r="AZ23" s="171"/>
      <c r="BA23" s="513"/>
      <c r="BB23" s="513"/>
      <c r="BC23" s="513"/>
      <c r="BD23" s="513"/>
      <c r="BE23" s="513"/>
      <c r="BF23" s="513"/>
      <c r="BG23" s="513"/>
      <c r="BH23" s="513"/>
      <c r="BI23" s="513"/>
      <c r="BJ23" s="513"/>
      <c r="BK23" s="513"/>
      <c r="BL23" s="513"/>
      <c r="BM23" s="513"/>
      <c r="BN23" s="513"/>
      <c r="BO23" s="513"/>
      <c r="BP23" s="513"/>
      <c r="BQ23" s="513"/>
      <c r="CO23" s="160"/>
      <c r="CP23" s="182"/>
      <c r="CQ23" s="182"/>
      <c r="CR23" s="182"/>
      <c r="CS23" s="182"/>
      <c r="CT23" s="182"/>
      <c r="CU23" s="182"/>
      <c r="CV23" s="182"/>
      <c r="CW23" s="182"/>
      <c r="CX23" s="182"/>
      <c r="DL23" s="397"/>
    </row>
    <row r="24" spans="1:116" ht="12.75" x14ac:dyDescent="0.2">
      <c r="B24" s="182" t="s">
        <v>111</v>
      </c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60"/>
      <c r="Q24" s="186"/>
      <c r="AW24" s="183" t="s">
        <v>255</v>
      </c>
      <c r="AX24" s="171"/>
      <c r="AY24" s="171"/>
      <c r="AZ24" s="171"/>
      <c r="BA24" s="513"/>
      <c r="BB24" s="513"/>
      <c r="BC24" s="513"/>
      <c r="BD24" s="513"/>
      <c r="BE24" s="513"/>
      <c r="BF24" s="513"/>
      <c r="BG24" s="513"/>
      <c r="BH24" s="513"/>
      <c r="BI24" s="513"/>
      <c r="BJ24" s="513"/>
      <c r="BK24" s="513"/>
      <c r="BL24" s="513"/>
      <c r="BM24" s="513"/>
      <c r="BN24" s="513"/>
      <c r="BO24" s="513"/>
      <c r="BP24" s="513"/>
      <c r="BQ24" s="513"/>
      <c r="CO24" s="160"/>
      <c r="CP24" s="182"/>
      <c r="CQ24" s="182"/>
      <c r="CR24" s="182"/>
      <c r="CS24" s="182"/>
      <c r="CT24" s="182"/>
      <c r="CU24" s="182"/>
      <c r="CV24" s="182"/>
      <c r="CW24" s="182"/>
      <c r="CX24" s="182"/>
      <c r="DL24" s="397"/>
    </row>
    <row r="25" spans="1:116" ht="12.75" x14ac:dyDescent="0.2">
      <c r="B25" s="182" t="s">
        <v>261</v>
      </c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  <c r="N25" s="171"/>
      <c r="O25" s="160"/>
      <c r="Q25" s="186"/>
      <c r="AA25" s="160"/>
      <c r="AB25" s="160"/>
      <c r="AC25" s="160"/>
      <c r="AD25" s="160"/>
      <c r="AE25" s="160"/>
      <c r="AF25" s="171"/>
      <c r="AW25" s="183" t="s">
        <v>255</v>
      </c>
      <c r="AX25" s="171"/>
      <c r="AY25" s="171"/>
      <c r="AZ25" s="171"/>
      <c r="BA25" s="513"/>
      <c r="BB25" s="513"/>
      <c r="BC25" s="513"/>
      <c r="BD25" s="513"/>
      <c r="BE25" s="513"/>
      <c r="BF25" s="513"/>
      <c r="BG25" s="513"/>
      <c r="BH25" s="513"/>
      <c r="BI25" s="513"/>
      <c r="BJ25" s="513"/>
      <c r="BK25" s="513"/>
      <c r="BL25" s="513"/>
      <c r="BM25" s="513"/>
      <c r="BN25" s="513"/>
      <c r="BO25" s="513"/>
      <c r="BP25" s="513"/>
      <c r="BQ25" s="513"/>
      <c r="CO25" s="160"/>
      <c r="CP25" s="182"/>
      <c r="CQ25" s="182"/>
      <c r="CR25" s="182"/>
      <c r="CS25" s="182"/>
      <c r="CT25" s="182"/>
      <c r="CU25" s="182"/>
      <c r="CV25" s="182"/>
      <c r="CW25" s="182"/>
      <c r="CX25" s="182"/>
      <c r="DL25" s="397"/>
    </row>
    <row r="26" spans="1:116" ht="12.75" x14ac:dyDescent="0.2">
      <c r="B26" s="182" t="s">
        <v>262</v>
      </c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60"/>
      <c r="Q26" s="186"/>
      <c r="AA26" s="160"/>
      <c r="AB26" s="160"/>
      <c r="AC26" s="160"/>
      <c r="AD26" s="160"/>
      <c r="AE26" s="160"/>
      <c r="AF26" s="171"/>
      <c r="AW26" s="183" t="s">
        <v>255</v>
      </c>
      <c r="AX26" s="171"/>
      <c r="AY26" s="171"/>
      <c r="AZ26" s="171"/>
      <c r="BA26" s="513"/>
      <c r="BB26" s="513"/>
      <c r="BC26" s="513"/>
      <c r="BD26" s="513"/>
      <c r="BE26" s="513"/>
      <c r="BF26" s="513"/>
      <c r="BG26" s="513"/>
      <c r="BH26" s="513"/>
      <c r="BI26" s="513"/>
      <c r="BJ26" s="513"/>
      <c r="BK26" s="513"/>
      <c r="BL26" s="513"/>
      <c r="BM26" s="513"/>
      <c r="BN26" s="513"/>
      <c r="BO26" s="513"/>
      <c r="BP26" s="513"/>
      <c r="BQ26" s="513"/>
      <c r="CO26" s="160"/>
      <c r="CP26" s="182"/>
      <c r="CQ26" s="182"/>
      <c r="CR26" s="182"/>
      <c r="CS26" s="182"/>
      <c r="CT26" s="182"/>
      <c r="CU26" s="182"/>
      <c r="CV26" s="182"/>
      <c r="CW26" s="182"/>
      <c r="CX26" s="182"/>
      <c r="DL26" s="397"/>
    </row>
    <row r="27" spans="1:116" ht="12.75" x14ac:dyDescent="0.2">
      <c r="B27" s="182" t="s">
        <v>263</v>
      </c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60"/>
      <c r="Q27" s="160"/>
      <c r="AA27" s="160"/>
      <c r="AB27" s="160"/>
      <c r="AC27" s="160"/>
      <c r="AD27" s="160"/>
      <c r="AE27" s="160"/>
      <c r="AF27" s="171"/>
      <c r="AW27" s="183" t="s">
        <v>255</v>
      </c>
      <c r="AX27" s="171"/>
      <c r="AY27" s="171"/>
      <c r="AZ27" s="171"/>
      <c r="BA27" s="513"/>
      <c r="BB27" s="513"/>
      <c r="BC27" s="513"/>
      <c r="BD27" s="513"/>
      <c r="BE27" s="513"/>
      <c r="BF27" s="513"/>
      <c r="BG27" s="513"/>
      <c r="BH27" s="513"/>
      <c r="BI27" s="513"/>
      <c r="BJ27" s="513"/>
      <c r="BK27" s="513"/>
      <c r="BL27" s="513"/>
      <c r="BM27" s="513"/>
      <c r="BN27" s="513"/>
      <c r="BO27" s="513"/>
      <c r="BP27" s="513"/>
      <c r="BQ27" s="513"/>
      <c r="CO27" s="160"/>
      <c r="CP27" s="182"/>
      <c r="CQ27" s="182"/>
      <c r="CR27" s="182"/>
      <c r="CS27" s="182"/>
      <c r="CT27" s="182"/>
      <c r="CU27" s="182"/>
      <c r="CV27" s="182"/>
      <c r="CW27" s="182"/>
      <c r="CX27" s="182"/>
      <c r="DL27" s="397"/>
    </row>
    <row r="28" spans="1:116" ht="12.75" x14ac:dyDescent="0.2">
      <c r="B28" s="182" t="s">
        <v>264</v>
      </c>
      <c r="C28" s="171"/>
      <c r="D28" s="171"/>
      <c r="E28" s="171"/>
      <c r="F28" s="171"/>
      <c r="G28" s="171"/>
      <c r="H28" s="171"/>
      <c r="I28" s="171"/>
      <c r="J28" s="171"/>
      <c r="K28" s="171"/>
      <c r="L28" s="171"/>
      <c r="M28" s="171"/>
      <c r="N28" s="171"/>
      <c r="O28" s="160"/>
      <c r="Q28" s="160"/>
      <c r="AA28" s="160"/>
      <c r="AB28" s="293"/>
      <c r="AC28" s="293"/>
      <c r="AD28" s="293"/>
      <c r="AE28" s="293"/>
      <c r="AF28" s="293"/>
      <c r="AG28" s="293"/>
      <c r="AH28" s="293"/>
      <c r="AI28" s="293"/>
      <c r="AJ28" s="293"/>
      <c r="AK28" s="293"/>
      <c r="AL28" s="293"/>
      <c r="AM28" s="293"/>
      <c r="AW28" s="183" t="s">
        <v>255</v>
      </c>
      <c r="AX28" s="171"/>
      <c r="AY28" s="171"/>
      <c r="AZ28" s="171"/>
      <c r="BA28" s="513"/>
      <c r="BB28" s="513"/>
      <c r="BC28" s="513"/>
      <c r="BD28" s="513"/>
      <c r="BE28" s="513"/>
      <c r="BF28" s="513"/>
      <c r="BG28" s="513"/>
      <c r="BH28" s="513"/>
      <c r="BI28" s="513"/>
      <c r="BJ28" s="513"/>
      <c r="BK28" s="513"/>
      <c r="BL28" s="513"/>
      <c r="BM28" s="513"/>
      <c r="BN28" s="513"/>
      <c r="BO28" s="513"/>
      <c r="BP28" s="513"/>
      <c r="BQ28" s="513"/>
      <c r="CO28" s="160"/>
      <c r="CP28" s="182"/>
      <c r="CQ28" s="182"/>
      <c r="CR28" s="182"/>
      <c r="CS28" s="182"/>
      <c r="CT28" s="182"/>
      <c r="CU28" s="182"/>
      <c r="CV28" s="182"/>
      <c r="CW28" s="182"/>
      <c r="CX28" s="182"/>
      <c r="DL28" s="397"/>
    </row>
    <row r="29" spans="1:116" ht="12.75" x14ac:dyDescent="0.2">
      <c r="B29" s="182" t="s">
        <v>266</v>
      </c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60"/>
      <c r="Q29" s="160"/>
      <c r="AA29" s="160"/>
      <c r="AB29" s="293"/>
      <c r="AC29" s="293"/>
      <c r="AD29" s="293"/>
      <c r="AE29" s="293"/>
      <c r="AF29" s="293"/>
      <c r="AG29" s="293"/>
      <c r="AH29" s="293"/>
      <c r="AI29" s="293"/>
      <c r="AJ29" s="293"/>
      <c r="AK29" s="293"/>
      <c r="AL29" s="293"/>
      <c r="AM29" s="293"/>
      <c r="AW29" s="183" t="s">
        <v>255</v>
      </c>
      <c r="AX29" s="171"/>
      <c r="AY29" s="171"/>
      <c r="AZ29" s="171"/>
      <c r="BA29" s="513"/>
      <c r="BB29" s="513"/>
      <c r="BC29" s="513"/>
      <c r="BD29" s="513"/>
      <c r="BE29" s="513"/>
      <c r="BF29" s="513"/>
      <c r="BG29" s="513"/>
      <c r="BH29" s="513"/>
      <c r="BI29" s="513"/>
      <c r="BJ29" s="513"/>
      <c r="BK29" s="513"/>
      <c r="BL29" s="513"/>
      <c r="BM29" s="513"/>
      <c r="BN29" s="513"/>
      <c r="BO29" s="513"/>
      <c r="BP29" s="513"/>
      <c r="BQ29" s="513"/>
      <c r="CO29" s="160"/>
      <c r="CP29" s="182"/>
      <c r="CQ29" s="182"/>
      <c r="CR29" s="182"/>
      <c r="CS29" s="182"/>
      <c r="CT29" s="182"/>
      <c r="CU29" s="182"/>
      <c r="CV29" s="182"/>
      <c r="CW29" s="182"/>
      <c r="CX29" s="182"/>
      <c r="DL29" s="397"/>
    </row>
    <row r="30" spans="1:116" ht="12.75" x14ac:dyDescent="0.2">
      <c r="B30" s="182" t="s">
        <v>267</v>
      </c>
      <c r="C30" s="171"/>
      <c r="D30" s="171"/>
      <c r="E30" s="171"/>
      <c r="F30" s="171"/>
      <c r="G30" s="160"/>
      <c r="H30" s="160"/>
      <c r="N30" s="171"/>
      <c r="O30" s="160"/>
      <c r="Q30" s="547">
        <v>0.15</v>
      </c>
      <c r="R30" s="548"/>
      <c r="S30" s="548"/>
      <c r="T30" s="548"/>
      <c r="U30" s="548"/>
      <c r="V30" s="548"/>
      <c r="W30" s="548"/>
      <c r="X30" s="549"/>
      <c r="AD30" s="160"/>
      <c r="AE30" s="160"/>
      <c r="AF30" s="171"/>
      <c r="AW30" s="183" t="s">
        <v>255</v>
      </c>
      <c r="AX30" s="171"/>
      <c r="AY30" s="171"/>
      <c r="AZ30" s="171"/>
      <c r="BA30" s="514">
        <f>+CT18*Q30</f>
        <v>0</v>
      </c>
      <c r="BB30" s="514"/>
      <c r="BC30" s="514"/>
      <c r="BD30" s="514"/>
      <c r="BE30" s="514"/>
      <c r="BF30" s="514"/>
      <c r="BG30" s="514"/>
      <c r="BH30" s="514"/>
      <c r="BI30" s="514"/>
      <c r="BJ30" s="514"/>
      <c r="BK30" s="514"/>
      <c r="BL30" s="514"/>
      <c r="BM30" s="514"/>
      <c r="BN30" s="514"/>
      <c r="BO30" s="514"/>
      <c r="BP30" s="514"/>
      <c r="BQ30" s="514"/>
      <c r="BS30" s="182" t="s">
        <v>268</v>
      </c>
      <c r="CO30" s="160"/>
      <c r="CP30" s="184" t="s">
        <v>255</v>
      </c>
      <c r="CT30" s="513"/>
      <c r="CU30" s="513"/>
      <c r="CV30" s="513"/>
      <c r="CW30" s="513"/>
      <c r="CX30" s="513"/>
      <c r="CY30" s="513"/>
      <c r="CZ30" s="513"/>
      <c r="DA30" s="513"/>
      <c r="DB30" s="513"/>
      <c r="DC30" s="513"/>
      <c r="DD30" s="513"/>
      <c r="DE30" s="513"/>
      <c r="DF30" s="513"/>
      <c r="DG30" s="513"/>
      <c r="DL30" s="397"/>
    </row>
    <row r="31" spans="1:116" ht="4.5" customHeight="1" thickBot="1" x14ac:dyDescent="0.25">
      <c r="A31" s="171"/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60"/>
      <c r="P31" s="164"/>
      <c r="AA31" s="160"/>
      <c r="AB31" s="160"/>
      <c r="AC31" s="160"/>
      <c r="AD31" s="160"/>
      <c r="AE31" s="160"/>
      <c r="AF31" s="171"/>
      <c r="AW31" s="187"/>
      <c r="AX31" s="188"/>
      <c r="AY31" s="188"/>
      <c r="AZ31" s="188"/>
      <c r="BA31" s="187"/>
      <c r="BB31" s="187"/>
      <c r="BC31" s="187"/>
      <c r="BD31" s="187"/>
      <c r="BE31" s="187"/>
      <c r="BF31" s="187"/>
      <c r="BG31" s="187"/>
      <c r="BH31" s="187"/>
      <c r="BI31" s="187"/>
      <c r="BJ31" s="189"/>
      <c r="BK31" s="189"/>
      <c r="BL31" s="189"/>
      <c r="BM31" s="189"/>
      <c r="BN31" s="189"/>
      <c r="BO31" s="189"/>
      <c r="BP31" s="189"/>
      <c r="BQ31" s="190"/>
      <c r="CO31" s="160"/>
      <c r="CP31" s="189"/>
      <c r="CQ31" s="189"/>
      <c r="CR31" s="189"/>
      <c r="CS31" s="189"/>
      <c r="CT31" s="187"/>
      <c r="CU31" s="187"/>
      <c r="CV31" s="187"/>
      <c r="CW31" s="187"/>
      <c r="CX31" s="187"/>
      <c r="CY31" s="187"/>
      <c r="CZ31" s="187"/>
      <c r="DA31" s="187"/>
      <c r="DB31" s="189"/>
      <c r="DC31" s="189"/>
      <c r="DD31" s="189"/>
      <c r="DE31" s="189"/>
      <c r="DF31" s="189"/>
      <c r="DG31" s="189"/>
      <c r="DL31" s="397"/>
    </row>
    <row r="32" spans="1:116" ht="15" x14ac:dyDescent="0.25">
      <c r="A32" s="171"/>
      <c r="B32" s="171"/>
      <c r="C32" s="171"/>
      <c r="D32" s="171"/>
      <c r="E32" s="171"/>
      <c r="F32" s="171"/>
      <c r="G32" s="171"/>
      <c r="H32" s="160"/>
      <c r="I32" s="160"/>
      <c r="J32" s="160"/>
      <c r="K32" s="160"/>
      <c r="L32" s="160"/>
      <c r="M32" s="171"/>
      <c r="N32" s="171"/>
      <c r="O32" s="160"/>
      <c r="Q32" s="160"/>
      <c r="AA32" s="160"/>
      <c r="AB32" s="160"/>
      <c r="AC32" s="160"/>
      <c r="AD32" s="160"/>
      <c r="AE32" s="160"/>
      <c r="AF32" s="171"/>
      <c r="AW32" s="191" t="s">
        <v>255</v>
      </c>
      <c r="AX32" s="171"/>
      <c r="AY32" s="171"/>
      <c r="AZ32" s="171"/>
      <c r="BA32" s="550">
        <f>SUM(BA18:BQ30)</f>
        <v>0</v>
      </c>
      <c r="BB32" s="550"/>
      <c r="BC32" s="550"/>
      <c r="BD32" s="550"/>
      <c r="BE32" s="550"/>
      <c r="BF32" s="550"/>
      <c r="BG32" s="550"/>
      <c r="BH32" s="550"/>
      <c r="BI32" s="550"/>
      <c r="BJ32" s="550"/>
      <c r="BK32" s="550"/>
      <c r="BL32" s="550"/>
      <c r="BM32" s="550"/>
      <c r="BN32" s="550"/>
      <c r="BO32" s="550"/>
      <c r="BP32" s="550"/>
      <c r="BQ32" s="550"/>
      <c r="CO32" s="160"/>
      <c r="CP32" s="191" t="s">
        <v>255</v>
      </c>
      <c r="CT32" s="551">
        <f>+CT18+CT30</f>
        <v>0</v>
      </c>
      <c r="CU32" s="551"/>
      <c r="CV32" s="551"/>
      <c r="CW32" s="551"/>
      <c r="CX32" s="551"/>
      <c r="CY32" s="551"/>
      <c r="CZ32" s="551"/>
      <c r="DA32" s="551"/>
      <c r="DB32" s="551"/>
      <c r="DC32" s="551"/>
      <c r="DD32" s="551"/>
      <c r="DE32" s="551"/>
      <c r="DF32" s="551"/>
      <c r="DG32" s="551"/>
      <c r="DL32" s="397"/>
    </row>
    <row r="33" spans="1:169" ht="3.95" customHeight="1" thickBot="1" x14ac:dyDescent="0.2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60"/>
      <c r="P33" s="164"/>
      <c r="Q33" s="160"/>
      <c r="AA33" s="160"/>
      <c r="AB33" s="160"/>
      <c r="AC33" s="160"/>
      <c r="AD33" s="160"/>
      <c r="AE33" s="160"/>
      <c r="AF33" s="171"/>
      <c r="AW33" s="188"/>
      <c r="AX33" s="188"/>
      <c r="AY33" s="188"/>
      <c r="AZ33" s="188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0"/>
      <c r="CO33" s="160"/>
      <c r="CP33" s="188"/>
      <c r="CQ33" s="189"/>
      <c r="CR33" s="189"/>
      <c r="CS33" s="189"/>
      <c r="CT33" s="193"/>
      <c r="CU33" s="193"/>
      <c r="CV33" s="193"/>
      <c r="CW33" s="193"/>
      <c r="CX33" s="193"/>
      <c r="CY33" s="193"/>
      <c r="CZ33" s="193"/>
      <c r="DA33" s="193"/>
      <c r="DB33" s="190"/>
      <c r="DC33" s="190"/>
      <c r="DD33" s="190"/>
      <c r="DE33" s="190"/>
      <c r="DF33" s="190"/>
      <c r="DG33" s="190"/>
      <c r="DL33" s="397"/>
    </row>
    <row r="34" spans="1:169" ht="12.75" x14ac:dyDescent="0.2">
      <c r="A34" s="183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60"/>
      <c r="Q34" s="171"/>
      <c r="R34" s="171"/>
      <c r="S34" s="171"/>
      <c r="T34" s="171"/>
      <c r="U34" s="171"/>
      <c r="V34" s="171"/>
      <c r="W34" s="171"/>
      <c r="X34" s="160"/>
      <c r="Y34" s="160"/>
      <c r="Z34" s="160"/>
      <c r="AA34" s="160"/>
      <c r="AB34" s="160"/>
      <c r="AC34" s="160"/>
      <c r="AD34" s="160"/>
      <c r="AE34" s="160"/>
      <c r="AF34" s="171"/>
      <c r="AH34" s="171"/>
      <c r="AI34" s="171"/>
      <c r="AJ34" s="171"/>
      <c r="AK34" s="171"/>
      <c r="AL34" s="183"/>
      <c r="AM34" s="160"/>
      <c r="AN34" s="160"/>
      <c r="AO34" s="160"/>
      <c r="AP34" s="160"/>
      <c r="AQ34" s="160"/>
      <c r="AR34" s="160"/>
      <c r="AS34" s="160"/>
      <c r="BE34" s="160"/>
      <c r="BR34" s="194" t="s">
        <v>267</v>
      </c>
      <c r="CO34" s="160"/>
      <c r="CP34" s="184" t="s">
        <v>255</v>
      </c>
      <c r="CT34" s="539">
        <f>+BA30</f>
        <v>0</v>
      </c>
      <c r="CU34" s="539"/>
      <c r="CV34" s="539"/>
      <c r="CW34" s="539"/>
      <c r="CX34" s="539"/>
      <c r="CY34" s="539"/>
      <c r="CZ34" s="539"/>
      <c r="DA34" s="539"/>
      <c r="DB34" s="539"/>
      <c r="DC34" s="539"/>
      <c r="DD34" s="539"/>
      <c r="DE34" s="539"/>
      <c r="DF34" s="539"/>
      <c r="DG34" s="539"/>
      <c r="DL34" s="396"/>
    </row>
    <row r="35" spans="1:169" ht="14.25" x14ac:dyDescent="0.2">
      <c r="A35" s="195" t="s">
        <v>269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60"/>
      <c r="Q35" s="171"/>
      <c r="R35" s="171"/>
      <c r="S35" s="171"/>
      <c r="T35" s="171"/>
      <c r="U35" s="171"/>
      <c r="V35" s="171"/>
      <c r="W35" s="294"/>
      <c r="X35" s="294"/>
      <c r="Y35" s="294"/>
      <c r="Z35" s="294"/>
      <c r="AA35" s="294"/>
      <c r="AB35" s="294"/>
      <c r="AC35" s="294"/>
      <c r="AD35" s="294"/>
      <c r="AE35" s="294"/>
      <c r="AF35" s="294"/>
      <c r="AG35" s="294"/>
      <c r="AH35" s="171"/>
      <c r="AI35" s="171"/>
      <c r="AJ35" s="171"/>
      <c r="AK35" s="171"/>
      <c r="AL35" s="183"/>
      <c r="AM35" s="160"/>
      <c r="AN35" s="160"/>
      <c r="AO35" s="160"/>
      <c r="AP35" s="160"/>
      <c r="AQ35" s="160"/>
      <c r="AR35" s="160"/>
      <c r="AS35" s="160"/>
      <c r="BE35" s="160"/>
      <c r="BR35" s="194" t="s">
        <v>270</v>
      </c>
      <c r="CO35" s="160"/>
      <c r="CP35" s="184" t="s">
        <v>255</v>
      </c>
      <c r="CT35" s="546"/>
      <c r="CU35" s="546"/>
      <c r="CV35" s="546"/>
      <c r="CW35" s="546"/>
      <c r="CX35" s="546"/>
      <c r="CY35" s="546"/>
      <c r="CZ35" s="546"/>
      <c r="DA35" s="546"/>
      <c r="DB35" s="546"/>
      <c r="DC35" s="546"/>
      <c r="DD35" s="546"/>
      <c r="DE35" s="546"/>
      <c r="DF35" s="546"/>
      <c r="DG35" s="546"/>
      <c r="DL35" s="398"/>
    </row>
    <row r="36" spans="1:169" ht="6" customHeight="1" x14ac:dyDescent="0.2">
      <c r="A36" s="195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60"/>
      <c r="Q36" s="171"/>
      <c r="R36" s="171"/>
      <c r="S36" s="171"/>
      <c r="T36" s="171"/>
      <c r="U36" s="171"/>
      <c r="V36" s="171"/>
      <c r="W36" s="171"/>
      <c r="X36" s="160"/>
      <c r="Y36" s="160"/>
      <c r="Z36" s="160"/>
      <c r="AA36" s="160"/>
      <c r="AB36" s="160"/>
      <c r="AC36" s="160"/>
      <c r="AD36" s="160"/>
      <c r="AE36" s="160"/>
      <c r="AF36" s="171"/>
      <c r="AG36" s="194"/>
      <c r="AH36" s="171"/>
      <c r="AI36" s="171"/>
      <c r="AJ36" s="171"/>
      <c r="AK36" s="171"/>
      <c r="AL36" s="183"/>
      <c r="AM36" s="160"/>
      <c r="AN36" s="160"/>
      <c r="AO36" s="160"/>
      <c r="AP36" s="160"/>
      <c r="AQ36" s="160"/>
      <c r="AR36" s="160"/>
      <c r="AS36" s="160"/>
      <c r="AT36" s="184"/>
      <c r="AU36" s="160"/>
      <c r="AV36" s="160"/>
      <c r="AW36" s="171"/>
      <c r="AX36" s="194"/>
      <c r="AY36" s="171"/>
      <c r="AZ36" s="171"/>
      <c r="BA36" s="171"/>
      <c r="BB36" s="171"/>
      <c r="BC36" s="183"/>
      <c r="BD36" s="160"/>
      <c r="BE36" s="160"/>
      <c r="DL36" s="397"/>
    </row>
    <row r="37" spans="1:169" ht="12" customHeight="1" x14ac:dyDescent="0.2">
      <c r="A37" s="183"/>
      <c r="C37" s="196" t="str">
        <f t="shared" ref="C37:C56" si="0">DL37</f>
        <v>Rent</v>
      </c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60"/>
      <c r="P37" s="160"/>
      <c r="Q37" s="160"/>
      <c r="R37" s="160"/>
      <c r="S37" s="160"/>
      <c r="T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4"/>
      <c r="AU37" s="160"/>
      <c r="AV37" s="171"/>
      <c r="AW37" s="183" t="s">
        <v>255</v>
      </c>
      <c r="AZ37" s="160"/>
      <c r="BA37" s="459"/>
      <c r="BB37" s="459"/>
      <c r="BC37" s="459"/>
      <c r="BD37" s="459"/>
      <c r="BE37" s="459"/>
      <c r="BF37" s="459"/>
      <c r="BG37" s="459"/>
      <c r="BH37" s="459"/>
      <c r="BI37" s="459"/>
      <c r="BJ37" s="459"/>
      <c r="BK37" s="459"/>
      <c r="BL37" s="459"/>
      <c r="BM37" s="459"/>
      <c r="BN37" s="459"/>
      <c r="BO37" s="459"/>
      <c r="BP37" s="459"/>
      <c r="BQ37" s="459"/>
      <c r="BR37" s="459"/>
      <c r="DC37" s="197"/>
      <c r="DD37" s="197"/>
      <c r="DE37" s="197"/>
      <c r="DF37" s="197"/>
      <c r="DG37" s="197"/>
      <c r="DH37" s="197"/>
      <c r="DI37" s="197"/>
      <c r="DJ37" s="197"/>
      <c r="DK37" s="326"/>
      <c r="DL37" s="399" t="s">
        <v>105</v>
      </c>
      <c r="DM37" s="326"/>
      <c r="DN37" s="326"/>
      <c r="DO37" s="326"/>
      <c r="DP37" s="326"/>
      <c r="DQ37" s="326"/>
      <c r="DR37" s="326"/>
      <c r="DS37" s="326"/>
      <c r="DT37" s="326"/>
      <c r="DU37" s="326"/>
      <c r="DV37" s="326"/>
      <c r="DW37" s="326"/>
      <c r="DX37" s="326"/>
      <c r="DY37" s="326"/>
      <c r="DZ37" s="326"/>
      <c r="EA37" s="326"/>
      <c r="EB37" s="326"/>
      <c r="EC37" s="326"/>
      <c r="ED37" s="326"/>
      <c r="EE37" s="326"/>
      <c r="EF37" s="326"/>
      <c r="EG37" s="326"/>
      <c r="EH37" s="326"/>
      <c r="EI37" s="326"/>
      <c r="EJ37" s="326"/>
      <c r="EK37" s="326"/>
      <c r="EL37" s="326"/>
      <c r="EM37" s="326"/>
      <c r="EN37" s="326"/>
      <c r="EO37" s="197"/>
      <c r="EP37" s="197"/>
      <c r="EQ37" s="197"/>
      <c r="ER37" s="197"/>
      <c r="ES37" s="197"/>
      <c r="ET37" s="197"/>
      <c r="EU37" s="197"/>
      <c r="EV37" s="197"/>
      <c r="EW37" s="197"/>
      <c r="EX37" s="197"/>
      <c r="EY37" s="197"/>
      <c r="EZ37" s="197"/>
      <c r="FA37" s="197"/>
      <c r="FB37" s="197"/>
      <c r="FC37" s="197"/>
      <c r="FD37" s="197"/>
      <c r="FE37" s="197"/>
      <c r="FF37" s="197"/>
      <c r="FG37" s="197"/>
      <c r="FH37" s="197"/>
      <c r="FI37" s="197"/>
      <c r="FJ37" s="197"/>
      <c r="FK37" s="197"/>
      <c r="FL37" s="197"/>
      <c r="FM37" s="197"/>
    </row>
    <row r="38" spans="1:169" ht="12" customHeight="1" x14ac:dyDescent="0.2">
      <c r="A38" s="183"/>
      <c r="C38" s="196" t="str">
        <f t="shared" si="0"/>
        <v>Rates / Taxes / Cess</v>
      </c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  <c r="O38" s="160"/>
      <c r="P38" s="160"/>
      <c r="Q38" s="160"/>
      <c r="R38" s="160"/>
      <c r="S38" s="160"/>
      <c r="T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4"/>
      <c r="AU38" s="160"/>
      <c r="AV38" s="171"/>
      <c r="AW38" s="183" t="s">
        <v>255</v>
      </c>
      <c r="AZ38" s="160"/>
      <c r="BA38" s="459"/>
      <c r="BB38" s="459"/>
      <c r="BC38" s="459"/>
      <c r="BD38" s="459"/>
      <c r="BE38" s="459"/>
      <c r="BF38" s="459"/>
      <c r="BG38" s="459"/>
      <c r="BH38" s="459"/>
      <c r="BI38" s="459"/>
      <c r="BJ38" s="459"/>
      <c r="BK38" s="459"/>
      <c r="BL38" s="459"/>
      <c r="BM38" s="459"/>
      <c r="BN38" s="459"/>
      <c r="BO38" s="459"/>
      <c r="BP38" s="459"/>
      <c r="BQ38" s="459"/>
      <c r="BR38" s="459"/>
      <c r="DC38" s="197"/>
      <c r="DD38" s="197"/>
      <c r="DE38" s="197"/>
      <c r="DF38" s="197"/>
      <c r="DG38" s="197"/>
      <c r="DH38" s="197"/>
      <c r="DI38" s="197"/>
      <c r="DJ38" s="197"/>
      <c r="DK38" s="326"/>
      <c r="DL38" s="399" t="s">
        <v>271</v>
      </c>
      <c r="DM38" s="326"/>
      <c r="DN38" s="326"/>
      <c r="DO38" s="326"/>
      <c r="DP38" s="326"/>
      <c r="DQ38" s="326"/>
      <c r="DR38" s="326"/>
      <c r="DS38" s="326"/>
      <c r="DT38" s="326"/>
      <c r="DU38" s="326"/>
      <c r="DV38" s="326"/>
      <c r="DW38" s="326"/>
      <c r="DX38" s="326"/>
      <c r="DY38" s="326"/>
      <c r="DZ38" s="326"/>
      <c r="EA38" s="326"/>
      <c r="EB38" s="326"/>
      <c r="EC38" s="326"/>
      <c r="ED38" s="326"/>
      <c r="EE38" s="326"/>
      <c r="EF38" s="326"/>
      <c r="EG38" s="326"/>
      <c r="EH38" s="326"/>
      <c r="EI38" s="326"/>
      <c r="EJ38" s="326"/>
      <c r="EK38" s="326"/>
      <c r="EL38" s="326"/>
      <c r="EM38" s="326"/>
      <c r="EN38" s="326"/>
      <c r="EO38" s="197"/>
      <c r="EP38" s="197"/>
      <c r="EQ38" s="197"/>
      <c r="ER38" s="197"/>
      <c r="ES38" s="197"/>
      <c r="ET38" s="197"/>
      <c r="EU38" s="197"/>
      <c r="EV38" s="197"/>
      <c r="EW38" s="197"/>
      <c r="EX38" s="197"/>
      <c r="EY38" s="197"/>
      <c r="EZ38" s="197"/>
      <c r="FA38" s="197"/>
      <c r="FB38" s="197"/>
      <c r="FC38" s="197"/>
      <c r="FD38" s="197"/>
      <c r="FE38" s="197"/>
      <c r="FF38" s="197"/>
      <c r="FG38" s="197"/>
      <c r="FH38" s="197"/>
      <c r="FI38" s="197"/>
      <c r="FJ38" s="197"/>
      <c r="FK38" s="197"/>
      <c r="FL38" s="197"/>
      <c r="FM38" s="197"/>
    </row>
    <row r="39" spans="1:169" ht="12" customHeight="1" x14ac:dyDescent="0.2">
      <c r="A39" s="171"/>
      <c r="C39" s="196" t="str">
        <f t="shared" si="0"/>
        <v>Salaries / Wages / Perquisites / Benefits</v>
      </c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60"/>
      <c r="P39" s="160"/>
      <c r="Q39" s="160"/>
      <c r="R39" s="160"/>
      <c r="S39" s="160"/>
      <c r="T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4"/>
      <c r="AU39" s="160"/>
      <c r="AV39" s="171"/>
      <c r="AW39" s="183" t="s">
        <v>255</v>
      </c>
      <c r="AZ39" s="160"/>
      <c r="BA39" s="459"/>
      <c r="BB39" s="459"/>
      <c r="BC39" s="459"/>
      <c r="BD39" s="459"/>
      <c r="BE39" s="459"/>
      <c r="BF39" s="459"/>
      <c r="BG39" s="459"/>
      <c r="BH39" s="459"/>
      <c r="BI39" s="459"/>
      <c r="BJ39" s="459"/>
      <c r="BK39" s="459"/>
      <c r="BL39" s="459"/>
      <c r="BM39" s="459"/>
      <c r="BN39" s="459"/>
      <c r="BO39" s="459"/>
      <c r="BP39" s="459"/>
      <c r="BQ39" s="459"/>
      <c r="BR39" s="459"/>
      <c r="DC39" s="197"/>
      <c r="DD39" s="197"/>
      <c r="DE39" s="197"/>
      <c r="DF39" s="197"/>
      <c r="DG39" s="197"/>
      <c r="DH39" s="197"/>
      <c r="DI39" s="197"/>
      <c r="DJ39" s="197"/>
      <c r="DK39" s="326"/>
      <c r="DL39" s="399" t="s">
        <v>272</v>
      </c>
      <c r="DM39" s="326"/>
      <c r="DN39" s="326"/>
      <c r="DO39" s="326"/>
      <c r="DP39" s="326"/>
      <c r="DQ39" s="326"/>
      <c r="DR39" s="326"/>
      <c r="DS39" s="326"/>
      <c r="DT39" s="326"/>
      <c r="DU39" s="326"/>
      <c r="DV39" s="326"/>
      <c r="DW39" s="326"/>
      <c r="DX39" s="326"/>
      <c r="DY39" s="326"/>
      <c r="DZ39" s="326"/>
      <c r="EA39" s="326"/>
      <c r="EB39" s="326"/>
      <c r="EC39" s="326"/>
      <c r="ED39" s="326"/>
      <c r="EE39" s="326"/>
      <c r="EF39" s="326"/>
      <c r="EG39" s="326"/>
      <c r="EH39" s="326"/>
      <c r="EI39" s="326"/>
      <c r="EJ39" s="326"/>
      <c r="EK39" s="326"/>
      <c r="EL39" s="326"/>
      <c r="EM39" s="326"/>
      <c r="EN39" s="326"/>
      <c r="EO39" s="197"/>
      <c r="EP39" s="197"/>
      <c r="EQ39" s="197"/>
      <c r="ER39" s="197"/>
      <c r="ES39" s="197"/>
      <c r="ET39" s="197"/>
      <c r="EU39" s="197"/>
      <c r="EV39" s="197"/>
      <c r="EW39" s="197"/>
      <c r="EX39" s="197"/>
      <c r="EY39" s="197"/>
      <c r="EZ39" s="197"/>
      <c r="FA39" s="197"/>
      <c r="FB39" s="197"/>
      <c r="FC39" s="197"/>
      <c r="FD39" s="197"/>
      <c r="FE39" s="197"/>
      <c r="FF39" s="197"/>
      <c r="FG39" s="197"/>
      <c r="FH39" s="197"/>
      <c r="FI39" s="197"/>
      <c r="FJ39" s="197"/>
      <c r="FK39" s="197"/>
      <c r="FL39" s="197"/>
      <c r="FM39" s="197"/>
    </row>
    <row r="40" spans="1:169" ht="12" customHeight="1" x14ac:dyDescent="0.2">
      <c r="A40" s="171"/>
      <c r="C40" s="196" t="str">
        <f t="shared" si="0"/>
        <v>Traveling / Conveyance / Vehicles Running / Maintenance</v>
      </c>
      <c r="D40" s="392"/>
      <c r="E40" s="392"/>
      <c r="F40" s="392"/>
      <c r="G40" s="392"/>
      <c r="H40" s="392"/>
      <c r="I40" s="392"/>
      <c r="J40" s="392"/>
      <c r="K40" s="392"/>
      <c r="L40" s="392"/>
      <c r="M40" s="392"/>
      <c r="N40" s="392"/>
      <c r="O40" s="392"/>
      <c r="P40" s="392"/>
      <c r="Q40" s="392"/>
      <c r="R40" s="392"/>
      <c r="S40" s="392"/>
      <c r="T40" s="392"/>
      <c r="U40" s="392"/>
      <c r="V40" s="392"/>
      <c r="W40" s="392"/>
      <c r="X40" s="392"/>
      <c r="Y40" s="392"/>
      <c r="Z40" s="392"/>
      <c r="AA40" s="392"/>
      <c r="AB40" s="392"/>
      <c r="AC40" s="392"/>
      <c r="AD40" s="392"/>
      <c r="AE40" s="392"/>
      <c r="AF40" s="392"/>
      <c r="AG40" s="392"/>
      <c r="AH40" s="392"/>
      <c r="AI40" s="392"/>
      <c r="AJ40" s="392"/>
      <c r="AK40" s="392"/>
      <c r="AL40" s="392"/>
      <c r="AM40" s="392"/>
      <c r="AN40" s="392"/>
      <c r="AO40" s="392"/>
      <c r="AP40" s="392"/>
      <c r="AQ40" s="392"/>
      <c r="AR40" s="392"/>
      <c r="AS40" s="392"/>
      <c r="AT40" s="392"/>
      <c r="AU40" s="392"/>
      <c r="AV40" s="171"/>
      <c r="AW40" s="184" t="s">
        <v>255</v>
      </c>
      <c r="AZ40" s="160"/>
      <c r="BA40" s="459"/>
      <c r="BB40" s="459"/>
      <c r="BC40" s="459"/>
      <c r="BD40" s="459"/>
      <c r="BE40" s="459"/>
      <c r="BF40" s="459"/>
      <c r="BG40" s="459"/>
      <c r="BH40" s="459"/>
      <c r="BI40" s="459"/>
      <c r="BJ40" s="459"/>
      <c r="BK40" s="459"/>
      <c r="BL40" s="459"/>
      <c r="BM40" s="459"/>
      <c r="BN40" s="459"/>
      <c r="BO40" s="459"/>
      <c r="BP40" s="459"/>
      <c r="BQ40" s="459"/>
      <c r="BR40" s="459"/>
      <c r="DC40" s="197"/>
      <c r="DD40" s="197"/>
      <c r="DE40" s="197"/>
      <c r="DF40" s="197"/>
      <c r="DG40" s="197"/>
      <c r="DH40" s="197"/>
      <c r="DI40" s="197"/>
      <c r="DJ40" s="197"/>
      <c r="DK40" s="326"/>
      <c r="DL40" s="399" t="s">
        <v>400</v>
      </c>
      <c r="DM40" s="326"/>
      <c r="DN40" s="326"/>
      <c r="DO40" s="326"/>
      <c r="DP40" s="326"/>
      <c r="DQ40" s="326"/>
      <c r="DR40" s="326"/>
      <c r="DS40" s="326"/>
      <c r="DT40" s="326"/>
      <c r="DU40" s="326"/>
      <c r="DV40" s="326"/>
      <c r="DW40" s="326"/>
      <c r="DX40" s="326"/>
      <c r="DY40" s="326"/>
      <c r="DZ40" s="326"/>
      <c r="EA40" s="326"/>
      <c r="EB40" s="326"/>
      <c r="EC40" s="326"/>
      <c r="ED40" s="326"/>
      <c r="EE40" s="326"/>
      <c r="EF40" s="326"/>
      <c r="EG40" s="326"/>
      <c r="EH40" s="326"/>
      <c r="EI40" s="326"/>
      <c r="EJ40" s="326"/>
      <c r="EK40" s="326"/>
      <c r="EL40" s="326"/>
      <c r="EM40" s="326"/>
      <c r="EN40" s="326"/>
      <c r="EO40" s="197"/>
      <c r="EP40" s="197"/>
      <c r="EQ40" s="197"/>
      <c r="ER40" s="197"/>
      <c r="ES40" s="197"/>
      <c r="ET40" s="197"/>
      <c r="EU40" s="197"/>
      <c r="EV40" s="197"/>
      <c r="EW40" s="197"/>
      <c r="EX40" s="197"/>
      <c r="EY40" s="197"/>
      <c r="EZ40" s="197"/>
      <c r="FA40" s="197"/>
      <c r="FB40" s="197"/>
      <c r="FC40" s="197"/>
      <c r="FD40" s="197"/>
      <c r="FE40" s="197"/>
      <c r="FF40" s="197"/>
      <c r="FG40" s="197"/>
      <c r="FH40" s="197"/>
      <c r="FI40" s="197"/>
      <c r="FJ40" s="197"/>
      <c r="FK40" s="197"/>
      <c r="FL40" s="197"/>
      <c r="FM40" s="197"/>
    </row>
    <row r="41" spans="1:169" ht="12" customHeight="1" x14ac:dyDescent="0.2">
      <c r="A41" s="171"/>
      <c r="C41" s="196" t="str">
        <f t="shared" si="0"/>
        <v>Electricity / Water / Gas</v>
      </c>
      <c r="D41" s="392"/>
      <c r="E41" s="392"/>
      <c r="F41" s="392"/>
      <c r="G41" s="392"/>
      <c r="H41" s="392"/>
      <c r="I41" s="392"/>
      <c r="J41" s="392"/>
      <c r="K41" s="392"/>
      <c r="L41" s="392"/>
      <c r="M41" s="392"/>
      <c r="N41" s="392"/>
      <c r="O41" s="392"/>
      <c r="P41" s="392"/>
      <c r="Q41" s="392"/>
      <c r="R41" s="392"/>
      <c r="S41" s="392"/>
      <c r="T41" s="392"/>
      <c r="U41" s="392"/>
      <c r="V41" s="392"/>
      <c r="W41" s="392"/>
      <c r="X41" s="392"/>
      <c r="Y41" s="392"/>
      <c r="Z41" s="392"/>
      <c r="AA41" s="392"/>
      <c r="AB41" s="392"/>
      <c r="AC41" s="392"/>
      <c r="AD41" s="392"/>
      <c r="AE41" s="392"/>
      <c r="AF41" s="392"/>
      <c r="AG41" s="392"/>
      <c r="AH41" s="392"/>
      <c r="AI41" s="392"/>
      <c r="AJ41" s="392"/>
      <c r="AK41" s="392"/>
      <c r="AL41" s="392"/>
      <c r="AM41" s="392"/>
      <c r="AN41" s="392"/>
      <c r="AO41" s="392"/>
      <c r="AP41" s="392"/>
      <c r="AQ41" s="392"/>
      <c r="AR41" s="392"/>
      <c r="AS41" s="392"/>
      <c r="AT41" s="392"/>
      <c r="AU41" s="392"/>
      <c r="AV41" s="171"/>
      <c r="AW41" s="184" t="s">
        <v>255</v>
      </c>
      <c r="AZ41" s="160"/>
      <c r="BA41" s="459"/>
      <c r="BB41" s="459"/>
      <c r="BC41" s="459"/>
      <c r="BD41" s="459"/>
      <c r="BE41" s="459"/>
      <c r="BF41" s="459"/>
      <c r="BG41" s="459"/>
      <c r="BH41" s="459"/>
      <c r="BI41" s="459"/>
      <c r="BJ41" s="459"/>
      <c r="BK41" s="459"/>
      <c r="BL41" s="459"/>
      <c r="BM41" s="459"/>
      <c r="BN41" s="459"/>
      <c r="BO41" s="459"/>
      <c r="BP41" s="459"/>
      <c r="BQ41" s="459"/>
      <c r="BR41" s="459"/>
      <c r="DC41" s="197"/>
      <c r="DD41" s="197"/>
      <c r="DE41" s="197"/>
      <c r="DF41" s="197"/>
      <c r="DG41" s="197"/>
      <c r="DH41" s="197"/>
      <c r="DI41" s="197"/>
      <c r="DJ41" s="197"/>
      <c r="DK41" s="326"/>
      <c r="DL41" s="399" t="s">
        <v>273</v>
      </c>
      <c r="DM41" s="326"/>
      <c r="DN41" s="326"/>
      <c r="DO41" s="326"/>
      <c r="DP41" s="326"/>
      <c r="DQ41" s="326"/>
      <c r="DR41" s="326"/>
      <c r="DS41" s="326"/>
      <c r="DT41" s="326"/>
      <c r="DU41" s="326"/>
      <c r="DV41" s="326"/>
      <c r="DW41" s="326"/>
      <c r="DX41" s="326"/>
      <c r="DY41" s="326"/>
      <c r="DZ41" s="326"/>
      <c r="EA41" s="326"/>
      <c r="EB41" s="326"/>
      <c r="EC41" s="326"/>
      <c r="ED41" s="326"/>
      <c r="EE41" s="326"/>
      <c r="EF41" s="326"/>
      <c r="EG41" s="326"/>
      <c r="EH41" s="326"/>
      <c r="EI41" s="326"/>
      <c r="EJ41" s="326"/>
      <c r="EK41" s="326"/>
      <c r="EL41" s="326"/>
      <c r="EM41" s="326"/>
      <c r="EN41" s="326"/>
      <c r="EO41" s="197"/>
      <c r="EP41" s="197"/>
      <c r="EQ41" s="197"/>
      <c r="ER41" s="197"/>
      <c r="ES41" s="197"/>
      <c r="ET41" s="197"/>
      <c r="EU41" s="197"/>
      <c r="EV41" s="197"/>
      <c r="EW41" s="197"/>
      <c r="EX41" s="197"/>
      <c r="EY41" s="197"/>
      <c r="EZ41" s="197"/>
      <c r="FA41" s="197"/>
      <c r="FB41" s="197"/>
      <c r="FC41" s="197"/>
      <c r="FD41" s="197"/>
      <c r="FE41" s="197"/>
      <c r="FF41" s="197"/>
      <c r="FG41" s="197"/>
      <c r="FH41" s="197"/>
      <c r="FI41" s="197"/>
      <c r="FJ41" s="197"/>
      <c r="FK41" s="197"/>
      <c r="FL41" s="197"/>
      <c r="FM41" s="197"/>
    </row>
    <row r="42" spans="1:169" ht="12" customHeight="1" x14ac:dyDescent="0.2">
      <c r="A42" s="171"/>
      <c r="C42" s="196" t="str">
        <f t="shared" si="0"/>
        <v>Communication</v>
      </c>
      <c r="D42" s="392"/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  <c r="S42" s="392"/>
      <c r="T42" s="392"/>
      <c r="U42" s="392"/>
      <c r="V42" s="392"/>
      <c r="W42" s="392"/>
      <c r="X42" s="392"/>
      <c r="Y42" s="392"/>
      <c r="Z42" s="392"/>
      <c r="AA42" s="392"/>
      <c r="AB42" s="392"/>
      <c r="AC42" s="392"/>
      <c r="AD42" s="392"/>
      <c r="AE42" s="392"/>
      <c r="AF42" s="392"/>
      <c r="AG42" s="392"/>
      <c r="AH42" s="392"/>
      <c r="AI42" s="392"/>
      <c r="AJ42" s="392"/>
      <c r="AK42" s="392"/>
      <c r="AL42" s="392"/>
      <c r="AM42" s="392"/>
      <c r="AN42" s="392"/>
      <c r="AO42" s="392"/>
      <c r="AP42" s="392"/>
      <c r="AQ42" s="392"/>
      <c r="AR42" s="392"/>
      <c r="AS42" s="392"/>
      <c r="AT42" s="392"/>
      <c r="AU42" s="392"/>
      <c r="AV42" s="171"/>
      <c r="AW42" s="184" t="s">
        <v>255</v>
      </c>
      <c r="AZ42" s="160"/>
      <c r="BA42" s="459"/>
      <c r="BB42" s="459"/>
      <c r="BC42" s="459"/>
      <c r="BD42" s="459"/>
      <c r="BE42" s="459"/>
      <c r="BF42" s="459"/>
      <c r="BG42" s="459"/>
      <c r="BH42" s="459"/>
      <c r="BI42" s="459"/>
      <c r="BJ42" s="459"/>
      <c r="BK42" s="459"/>
      <c r="BL42" s="459"/>
      <c r="BM42" s="459"/>
      <c r="BN42" s="459"/>
      <c r="BO42" s="459"/>
      <c r="BP42" s="459"/>
      <c r="BQ42" s="459"/>
      <c r="BR42" s="459"/>
      <c r="DC42" s="197"/>
      <c r="DD42" s="197"/>
      <c r="DE42" s="197"/>
      <c r="DF42" s="197"/>
      <c r="DG42" s="197"/>
      <c r="DH42" s="197"/>
      <c r="DI42" s="197"/>
      <c r="DJ42" s="197"/>
      <c r="DK42" s="326"/>
      <c r="DL42" s="399" t="s">
        <v>274</v>
      </c>
      <c r="DM42" s="326"/>
      <c r="DN42" s="326"/>
      <c r="DO42" s="326"/>
      <c r="DP42" s="326"/>
      <c r="DQ42" s="326"/>
      <c r="DR42" s="326"/>
      <c r="DS42" s="326"/>
      <c r="DT42" s="326"/>
      <c r="DU42" s="326"/>
      <c r="DV42" s="326"/>
      <c r="DW42" s="326"/>
      <c r="DX42" s="326"/>
      <c r="DY42" s="326"/>
      <c r="DZ42" s="326"/>
      <c r="EA42" s="326"/>
      <c r="EB42" s="326"/>
      <c r="EC42" s="326"/>
      <c r="ED42" s="326"/>
      <c r="EE42" s="326"/>
      <c r="EF42" s="326"/>
      <c r="EG42" s="326"/>
      <c r="EH42" s="326"/>
      <c r="EI42" s="326"/>
      <c r="EJ42" s="326"/>
      <c r="EK42" s="326"/>
      <c r="EL42" s="326"/>
      <c r="EM42" s="326"/>
      <c r="EN42" s="326"/>
      <c r="EO42" s="197"/>
      <c r="EP42" s="197"/>
      <c r="EQ42" s="197"/>
      <c r="ER42" s="197"/>
      <c r="ES42" s="197"/>
      <c r="ET42" s="197"/>
      <c r="EU42" s="197"/>
      <c r="EV42" s="197"/>
      <c r="EW42" s="197"/>
      <c r="EX42" s="197"/>
      <c r="EY42" s="197"/>
      <c r="EZ42" s="197"/>
      <c r="FA42" s="197"/>
      <c r="FB42" s="197"/>
      <c r="FC42" s="197"/>
      <c r="FD42" s="197"/>
      <c r="FE42" s="197"/>
      <c r="FF42" s="197"/>
      <c r="FG42" s="197"/>
      <c r="FH42" s="197"/>
      <c r="FI42" s="197"/>
      <c r="FJ42" s="197"/>
      <c r="FK42" s="197"/>
      <c r="FL42" s="197"/>
      <c r="FM42" s="197"/>
    </row>
    <row r="43" spans="1:169" ht="12" customHeight="1" x14ac:dyDescent="0.2">
      <c r="A43" s="171"/>
      <c r="C43" s="196" t="str">
        <f t="shared" si="0"/>
        <v>Repair / Maintenance</v>
      </c>
      <c r="D43" s="392"/>
      <c r="E43" s="392"/>
      <c r="F43" s="392"/>
      <c r="G43" s="392"/>
      <c r="H43" s="392"/>
      <c r="I43" s="392"/>
      <c r="J43" s="392"/>
      <c r="K43" s="392"/>
      <c r="L43" s="392"/>
      <c r="M43" s="392"/>
      <c r="N43" s="392"/>
      <c r="O43" s="392"/>
      <c r="P43" s="392"/>
      <c r="Q43" s="392"/>
      <c r="R43" s="392"/>
      <c r="S43" s="392"/>
      <c r="T43" s="392"/>
      <c r="U43" s="392"/>
      <c r="V43" s="392"/>
      <c r="W43" s="392"/>
      <c r="X43" s="392"/>
      <c r="Y43" s="392"/>
      <c r="Z43" s="392"/>
      <c r="AA43" s="392"/>
      <c r="AB43" s="392"/>
      <c r="AC43" s="392"/>
      <c r="AD43" s="392"/>
      <c r="AE43" s="392"/>
      <c r="AF43" s="392"/>
      <c r="AG43" s="392"/>
      <c r="AH43" s="392"/>
      <c r="AI43" s="392"/>
      <c r="AJ43" s="392"/>
      <c r="AK43" s="392"/>
      <c r="AL43" s="392"/>
      <c r="AM43" s="392"/>
      <c r="AN43" s="392"/>
      <c r="AO43" s="392"/>
      <c r="AP43" s="392"/>
      <c r="AQ43" s="392"/>
      <c r="AR43" s="392"/>
      <c r="AS43" s="392"/>
      <c r="AT43" s="392"/>
      <c r="AU43" s="392"/>
      <c r="AV43" s="171"/>
      <c r="AW43" s="184" t="s">
        <v>255</v>
      </c>
      <c r="AZ43" s="160"/>
      <c r="BA43" s="459"/>
      <c r="BB43" s="459"/>
      <c r="BC43" s="459"/>
      <c r="BD43" s="459"/>
      <c r="BE43" s="459"/>
      <c r="BF43" s="459"/>
      <c r="BG43" s="459"/>
      <c r="BH43" s="459"/>
      <c r="BI43" s="459"/>
      <c r="BJ43" s="459"/>
      <c r="BK43" s="459"/>
      <c r="BL43" s="459"/>
      <c r="BM43" s="459"/>
      <c r="BN43" s="459"/>
      <c r="BO43" s="459"/>
      <c r="BP43" s="459"/>
      <c r="BQ43" s="459"/>
      <c r="BR43" s="459"/>
      <c r="DC43" s="197"/>
      <c r="DD43" s="197"/>
      <c r="DE43" s="197"/>
      <c r="DF43" s="197"/>
      <c r="DG43" s="197"/>
      <c r="DH43" s="197"/>
      <c r="DI43" s="197"/>
      <c r="DJ43" s="197"/>
      <c r="DK43" s="326"/>
      <c r="DL43" s="399" t="s">
        <v>394</v>
      </c>
      <c r="DM43" s="326"/>
      <c r="DN43" s="326"/>
      <c r="DO43" s="326"/>
      <c r="DP43" s="326"/>
      <c r="DQ43" s="326"/>
      <c r="DR43" s="326"/>
      <c r="DS43" s="326"/>
      <c r="DT43" s="326"/>
      <c r="DU43" s="326"/>
      <c r="DV43" s="326"/>
      <c r="DW43" s="326"/>
      <c r="DX43" s="326"/>
      <c r="DY43" s="326"/>
      <c r="DZ43" s="326"/>
      <c r="EA43" s="326"/>
      <c r="EB43" s="326"/>
      <c r="EC43" s="326"/>
      <c r="ED43" s="326"/>
      <c r="EE43" s="326"/>
      <c r="EF43" s="326"/>
      <c r="EG43" s="326"/>
      <c r="EH43" s="326"/>
      <c r="EI43" s="326"/>
      <c r="EJ43" s="326"/>
      <c r="EK43" s="326"/>
      <c r="EL43" s="326"/>
      <c r="EM43" s="326"/>
      <c r="EN43" s="326"/>
      <c r="EO43" s="197"/>
      <c r="EP43" s="197"/>
      <c r="EQ43" s="197"/>
      <c r="ER43" s="197"/>
      <c r="ES43" s="197"/>
      <c r="ET43" s="197"/>
      <c r="EU43" s="197"/>
      <c r="EV43" s="197"/>
      <c r="EW43" s="197"/>
      <c r="EX43" s="197"/>
      <c r="EY43" s="197"/>
      <c r="EZ43" s="197"/>
      <c r="FA43" s="197"/>
      <c r="FB43" s="197"/>
      <c r="FC43" s="197"/>
      <c r="FD43" s="197"/>
      <c r="FE43" s="197"/>
      <c r="FF43" s="197"/>
      <c r="FG43" s="197"/>
      <c r="FH43" s="197"/>
      <c r="FI43" s="197"/>
      <c r="FJ43" s="197"/>
      <c r="FK43" s="197"/>
      <c r="FL43" s="197"/>
      <c r="FM43" s="197"/>
    </row>
    <row r="44" spans="1:169" ht="12" customHeight="1" x14ac:dyDescent="0.2">
      <c r="A44" s="171"/>
      <c r="C44" s="196" t="str">
        <f t="shared" si="0"/>
        <v>Stationery / Printing / Photocopies / Office Supplies</v>
      </c>
      <c r="D44" s="392"/>
      <c r="E44" s="392"/>
      <c r="F44" s="392"/>
      <c r="G44" s="392"/>
      <c r="H44" s="392"/>
      <c r="I44" s="392"/>
      <c r="J44" s="392"/>
      <c r="K44" s="392"/>
      <c r="L44" s="392"/>
      <c r="M44" s="392"/>
      <c r="N44" s="392"/>
      <c r="O44" s="392"/>
      <c r="P44" s="392"/>
      <c r="Q44" s="392"/>
      <c r="R44" s="392"/>
      <c r="S44" s="392"/>
      <c r="T44" s="392"/>
      <c r="U44" s="392"/>
      <c r="V44" s="392"/>
      <c r="W44" s="392"/>
      <c r="X44" s="392"/>
      <c r="Y44" s="392"/>
      <c r="Z44" s="392"/>
      <c r="AA44" s="392"/>
      <c r="AB44" s="392"/>
      <c r="AC44" s="392"/>
      <c r="AD44" s="392"/>
      <c r="AE44" s="392"/>
      <c r="AF44" s="392"/>
      <c r="AG44" s="392"/>
      <c r="AH44" s="392"/>
      <c r="AI44" s="392"/>
      <c r="AJ44" s="392"/>
      <c r="AK44" s="392"/>
      <c r="AL44" s="392"/>
      <c r="AM44" s="392"/>
      <c r="AN44" s="392"/>
      <c r="AO44" s="392"/>
      <c r="AP44" s="392"/>
      <c r="AQ44" s="392"/>
      <c r="AR44" s="392"/>
      <c r="AS44" s="392"/>
      <c r="AT44" s="392"/>
      <c r="AU44" s="392"/>
      <c r="AV44" s="171"/>
      <c r="AW44" s="184" t="s">
        <v>255</v>
      </c>
      <c r="AZ44" s="160"/>
      <c r="BA44" s="459"/>
      <c r="BB44" s="459"/>
      <c r="BC44" s="459"/>
      <c r="BD44" s="459"/>
      <c r="BE44" s="459"/>
      <c r="BF44" s="459"/>
      <c r="BG44" s="459"/>
      <c r="BH44" s="459"/>
      <c r="BI44" s="459"/>
      <c r="BJ44" s="459"/>
      <c r="BK44" s="459"/>
      <c r="BL44" s="459"/>
      <c r="BM44" s="459"/>
      <c r="BN44" s="459"/>
      <c r="BO44" s="459"/>
      <c r="BP44" s="459"/>
      <c r="BQ44" s="459"/>
      <c r="BR44" s="459"/>
      <c r="DC44" s="197"/>
      <c r="DD44" s="197"/>
      <c r="DE44" s="197"/>
      <c r="DF44" s="197"/>
      <c r="DG44" s="197"/>
      <c r="DH44" s="197"/>
      <c r="DI44" s="197"/>
      <c r="DJ44" s="197"/>
      <c r="DK44" s="326"/>
      <c r="DL44" s="400" t="s">
        <v>275</v>
      </c>
      <c r="DM44" s="326"/>
      <c r="DN44" s="326"/>
      <c r="DO44" s="326"/>
      <c r="DP44" s="326"/>
      <c r="DQ44" s="326"/>
      <c r="DR44" s="326"/>
      <c r="DS44" s="326"/>
      <c r="DT44" s="326"/>
      <c r="DU44" s="326"/>
      <c r="DV44" s="326"/>
      <c r="DW44" s="326"/>
      <c r="DX44" s="326"/>
      <c r="DY44" s="326"/>
      <c r="DZ44" s="326"/>
      <c r="EA44" s="326"/>
      <c r="EB44" s="326"/>
      <c r="EC44" s="326"/>
      <c r="ED44" s="326"/>
      <c r="EE44" s="326"/>
      <c r="EF44" s="326"/>
      <c r="EG44" s="326"/>
      <c r="EH44" s="326"/>
      <c r="EI44" s="326"/>
      <c r="EJ44" s="326"/>
      <c r="EK44" s="326"/>
      <c r="EL44" s="326"/>
      <c r="EM44" s="326"/>
      <c r="EN44" s="326"/>
      <c r="EO44" s="197"/>
      <c r="EP44" s="197"/>
      <c r="EQ44" s="197"/>
      <c r="ER44" s="197"/>
      <c r="ES44" s="197"/>
      <c r="ET44" s="197"/>
      <c r="EU44" s="197"/>
      <c r="EV44" s="197"/>
      <c r="EW44" s="197"/>
      <c r="EX44" s="197"/>
      <c r="EY44" s="197"/>
      <c r="EZ44" s="197"/>
      <c r="FA44" s="197"/>
      <c r="FB44" s="197"/>
      <c r="FC44" s="197"/>
      <c r="FD44" s="197"/>
      <c r="FE44" s="197"/>
      <c r="FF44" s="197"/>
      <c r="FG44" s="197"/>
      <c r="FH44" s="197"/>
      <c r="FI44" s="197"/>
      <c r="FJ44" s="197"/>
      <c r="FK44" s="197"/>
      <c r="FL44" s="197"/>
      <c r="FM44" s="197"/>
    </row>
    <row r="45" spans="1:169" ht="12" customHeight="1" x14ac:dyDescent="0.2">
      <c r="A45" s="171"/>
      <c r="C45" s="196" t="str">
        <f t="shared" si="0"/>
        <v>Advertisement / Publicity / Promotion</v>
      </c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  <c r="O45" s="160"/>
      <c r="P45" s="160"/>
      <c r="Q45" s="160"/>
      <c r="R45" s="160"/>
      <c r="S45" s="160"/>
      <c r="T45" s="160"/>
      <c r="AF45" s="160"/>
      <c r="AG45" s="160"/>
      <c r="AH45" s="160"/>
      <c r="AI45" s="160"/>
      <c r="AJ45" s="160"/>
      <c r="AK45" s="160"/>
      <c r="AL45" s="160"/>
      <c r="AM45" s="160"/>
      <c r="AN45" s="160"/>
      <c r="AO45" s="160"/>
      <c r="AP45" s="160"/>
      <c r="AQ45" s="160"/>
      <c r="AR45" s="160"/>
      <c r="AS45" s="160"/>
      <c r="AT45" s="164"/>
      <c r="AU45" s="160"/>
      <c r="AV45" s="171"/>
      <c r="AW45" s="184" t="s">
        <v>255</v>
      </c>
      <c r="AZ45" s="160"/>
      <c r="BA45" s="459"/>
      <c r="BB45" s="459"/>
      <c r="BC45" s="459"/>
      <c r="BD45" s="459"/>
      <c r="BE45" s="459"/>
      <c r="BF45" s="459"/>
      <c r="BG45" s="459"/>
      <c r="BH45" s="459"/>
      <c r="BI45" s="459"/>
      <c r="BJ45" s="459"/>
      <c r="BK45" s="459"/>
      <c r="BL45" s="459"/>
      <c r="BM45" s="459"/>
      <c r="BN45" s="459"/>
      <c r="BO45" s="459"/>
      <c r="BP45" s="459"/>
      <c r="BQ45" s="459"/>
      <c r="BR45" s="459"/>
      <c r="DC45" s="197"/>
      <c r="DD45" s="197"/>
      <c r="DE45" s="197"/>
      <c r="DF45" s="197"/>
      <c r="DG45" s="197"/>
      <c r="DH45" s="197"/>
      <c r="DI45" s="197"/>
      <c r="DJ45" s="197"/>
      <c r="DK45" s="326"/>
      <c r="DL45" s="399" t="s">
        <v>401</v>
      </c>
      <c r="DM45" s="326"/>
      <c r="DN45" s="326"/>
      <c r="DO45" s="326"/>
      <c r="DP45" s="326"/>
      <c r="DQ45" s="326"/>
      <c r="DR45" s="326"/>
      <c r="DS45" s="326"/>
      <c r="DT45" s="326"/>
      <c r="DU45" s="326"/>
      <c r="DV45" s="326"/>
      <c r="DW45" s="326"/>
      <c r="DX45" s="326"/>
      <c r="DY45" s="326"/>
      <c r="DZ45" s="326"/>
      <c r="EA45" s="326"/>
      <c r="EB45" s="326"/>
      <c r="EC45" s="326"/>
      <c r="ED45" s="326"/>
      <c r="EE45" s="326"/>
      <c r="EF45" s="326"/>
      <c r="EG45" s="326"/>
      <c r="EH45" s="326"/>
      <c r="EI45" s="326"/>
      <c r="EJ45" s="326"/>
      <c r="EK45" s="326"/>
      <c r="EL45" s="326"/>
      <c r="EM45" s="326"/>
      <c r="EN45" s="326"/>
      <c r="EO45" s="197"/>
      <c r="EP45" s="197"/>
      <c r="EQ45" s="197"/>
      <c r="ER45" s="197"/>
      <c r="ES45" s="197"/>
      <c r="ET45" s="197"/>
      <c r="EU45" s="197"/>
      <c r="EV45" s="197"/>
      <c r="EW45" s="197"/>
      <c r="EX45" s="197"/>
      <c r="EY45" s="197"/>
      <c r="EZ45" s="197"/>
      <c r="FA45" s="197"/>
      <c r="FB45" s="197"/>
      <c r="FC45" s="197"/>
      <c r="FD45" s="197"/>
      <c r="FE45" s="197"/>
      <c r="FF45" s="197"/>
      <c r="FG45" s="197"/>
      <c r="FH45" s="197"/>
      <c r="FI45" s="197"/>
      <c r="FJ45" s="197"/>
      <c r="FK45" s="197"/>
      <c r="FL45" s="197"/>
      <c r="FM45" s="197"/>
    </row>
    <row r="46" spans="1:169" ht="12" customHeight="1" x14ac:dyDescent="0.2">
      <c r="A46" s="171"/>
      <c r="C46" s="196" t="str">
        <f t="shared" si="0"/>
        <v>Insurance</v>
      </c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60"/>
      <c r="O46" s="160"/>
      <c r="P46" s="160"/>
      <c r="Q46" s="160"/>
      <c r="R46" s="160"/>
      <c r="S46" s="160"/>
      <c r="T46" s="160"/>
      <c r="AF46" s="160"/>
      <c r="AG46" s="160"/>
      <c r="AH46" s="160"/>
      <c r="AI46" s="160"/>
      <c r="AJ46" s="160"/>
      <c r="AK46" s="160"/>
      <c r="AL46" s="160"/>
      <c r="AM46" s="160"/>
      <c r="AN46" s="160"/>
      <c r="AO46" s="160"/>
      <c r="AP46" s="160"/>
      <c r="AQ46" s="160"/>
      <c r="AR46" s="160"/>
      <c r="AS46" s="160"/>
      <c r="AT46" s="164"/>
      <c r="AU46" s="160"/>
      <c r="AV46" s="171"/>
      <c r="AW46" s="184" t="s">
        <v>255</v>
      </c>
      <c r="AZ46" s="160"/>
      <c r="BA46" s="459"/>
      <c r="BB46" s="459"/>
      <c r="BC46" s="459"/>
      <c r="BD46" s="459"/>
      <c r="BE46" s="459"/>
      <c r="BF46" s="459"/>
      <c r="BG46" s="459"/>
      <c r="BH46" s="459"/>
      <c r="BI46" s="459"/>
      <c r="BJ46" s="459"/>
      <c r="BK46" s="459"/>
      <c r="BL46" s="459"/>
      <c r="BM46" s="459"/>
      <c r="BN46" s="459"/>
      <c r="BO46" s="459"/>
      <c r="BP46" s="459"/>
      <c r="BQ46" s="459"/>
      <c r="BR46" s="459"/>
      <c r="DC46" s="197"/>
      <c r="DD46" s="197"/>
      <c r="DE46" s="197"/>
      <c r="DF46" s="197"/>
      <c r="DG46" s="197"/>
      <c r="DH46" s="197"/>
      <c r="DI46" s="197"/>
      <c r="DJ46" s="197"/>
      <c r="DK46" s="326"/>
      <c r="DL46" s="399" t="s">
        <v>276</v>
      </c>
      <c r="DM46" s="326"/>
      <c r="DN46" s="326"/>
      <c r="DO46" s="326"/>
      <c r="DP46" s="326"/>
      <c r="DQ46" s="326"/>
      <c r="DR46" s="326"/>
      <c r="DS46" s="326"/>
      <c r="DT46" s="326"/>
      <c r="DU46" s="326"/>
      <c r="DV46" s="326"/>
      <c r="DW46" s="326"/>
      <c r="DX46" s="326"/>
      <c r="DY46" s="326"/>
      <c r="DZ46" s="326"/>
      <c r="EA46" s="326"/>
      <c r="EB46" s="326"/>
      <c r="EC46" s="326"/>
      <c r="ED46" s="326"/>
      <c r="EE46" s="326"/>
      <c r="EF46" s="326"/>
      <c r="EG46" s="326"/>
      <c r="EH46" s="326"/>
      <c r="EI46" s="326"/>
      <c r="EJ46" s="326"/>
      <c r="EK46" s="326"/>
      <c r="EL46" s="326"/>
      <c r="EM46" s="326"/>
      <c r="EN46" s="326"/>
      <c r="EO46" s="197"/>
      <c r="EP46" s="197"/>
      <c r="EQ46" s="197"/>
      <c r="ER46" s="197"/>
      <c r="ES46" s="197"/>
      <c r="ET46" s="197"/>
      <c r="EU46" s="197"/>
      <c r="EV46" s="197"/>
      <c r="EW46" s="197"/>
      <c r="EX46" s="197"/>
      <c r="EY46" s="197"/>
      <c r="EZ46" s="197"/>
      <c r="FA46" s="197"/>
      <c r="FB46" s="197"/>
      <c r="FC46" s="197"/>
      <c r="FD46" s="197"/>
      <c r="FE46" s="197"/>
      <c r="FF46" s="197"/>
      <c r="FG46" s="197"/>
      <c r="FH46" s="197"/>
      <c r="FI46" s="197"/>
      <c r="FJ46" s="197"/>
      <c r="FK46" s="197"/>
      <c r="FL46" s="197"/>
      <c r="FM46" s="197"/>
    </row>
    <row r="47" spans="1:169" ht="12" customHeight="1" x14ac:dyDescent="0.2">
      <c r="A47" s="171"/>
      <c r="C47" s="196" t="str">
        <f t="shared" si="0"/>
        <v>Professional Charges</v>
      </c>
      <c r="D47" s="171"/>
      <c r="E47" s="171"/>
      <c r="F47" s="171"/>
      <c r="G47" s="171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4"/>
      <c r="AU47" s="160"/>
      <c r="AV47" s="171"/>
      <c r="AW47" s="184" t="s">
        <v>255</v>
      </c>
      <c r="AZ47" s="160"/>
      <c r="BA47" s="459"/>
      <c r="BB47" s="459"/>
      <c r="BC47" s="459"/>
      <c r="BD47" s="459"/>
      <c r="BE47" s="459"/>
      <c r="BF47" s="459"/>
      <c r="BG47" s="459"/>
      <c r="BH47" s="459"/>
      <c r="BI47" s="459"/>
      <c r="BJ47" s="459"/>
      <c r="BK47" s="459"/>
      <c r="BL47" s="459"/>
      <c r="BM47" s="459"/>
      <c r="BN47" s="459"/>
      <c r="BO47" s="459"/>
      <c r="BP47" s="459"/>
      <c r="BQ47" s="459"/>
      <c r="BR47" s="459"/>
      <c r="DC47" s="197"/>
      <c r="DD47" s="197"/>
      <c r="DE47" s="197"/>
      <c r="DF47" s="197"/>
      <c r="DG47" s="197"/>
      <c r="DH47" s="197"/>
      <c r="DI47" s="197"/>
      <c r="DJ47" s="197"/>
      <c r="DK47" s="326"/>
      <c r="DL47" s="399" t="s">
        <v>277</v>
      </c>
      <c r="DM47" s="326"/>
      <c r="DN47" s="326"/>
      <c r="DO47" s="326"/>
      <c r="DP47" s="326"/>
      <c r="DQ47" s="326"/>
      <c r="DR47" s="326"/>
      <c r="DS47" s="326"/>
      <c r="DT47" s="326"/>
      <c r="DU47" s="326"/>
      <c r="DV47" s="326"/>
      <c r="DW47" s="326"/>
      <c r="DX47" s="326"/>
      <c r="DY47" s="326"/>
      <c r="DZ47" s="326"/>
      <c r="EA47" s="326"/>
      <c r="EB47" s="326"/>
      <c r="EC47" s="326"/>
      <c r="ED47" s="326"/>
      <c r="EE47" s="326"/>
      <c r="EF47" s="326"/>
      <c r="EG47" s="326"/>
      <c r="EH47" s="326"/>
      <c r="EI47" s="326"/>
      <c r="EJ47" s="326"/>
      <c r="EK47" s="326"/>
      <c r="EL47" s="326"/>
      <c r="EM47" s="326"/>
      <c r="EN47" s="326"/>
      <c r="EO47" s="197"/>
      <c r="EP47" s="197"/>
      <c r="EQ47" s="197"/>
      <c r="ER47" s="197"/>
      <c r="ES47" s="197"/>
      <c r="ET47" s="197"/>
      <c r="EU47" s="197"/>
      <c r="EV47" s="197"/>
      <c r="EW47" s="197"/>
      <c r="EX47" s="197"/>
      <c r="EY47" s="197"/>
      <c r="EZ47" s="197"/>
      <c r="FA47" s="197"/>
      <c r="FB47" s="197"/>
      <c r="FC47" s="197"/>
      <c r="FD47" s="197"/>
      <c r="FE47" s="197"/>
      <c r="FF47" s="197"/>
      <c r="FG47" s="197"/>
      <c r="FH47" s="197"/>
      <c r="FI47" s="197"/>
      <c r="FJ47" s="197"/>
      <c r="FK47" s="197"/>
      <c r="FL47" s="197"/>
      <c r="FM47" s="197"/>
    </row>
    <row r="48" spans="1:169" ht="12" customHeight="1" x14ac:dyDescent="0.2">
      <c r="A48" s="171"/>
      <c r="C48" s="196" t="str">
        <f t="shared" si="0"/>
        <v>Profit on Debt (Financial Charges / Markup / Interest)</v>
      </c>
      <c r="D48" s="392"/>
      <c r="E48" s="392"/>
      <c r="F48" s="392"/>
      <c r="G48" s="392"/>
      <c r="H48" s="392"/>
      <c r="I48" s="392"/>
      <c r="J48" s="392"/>
      <c r="K48" s="392"/>
      <c r="L48" s="392"/>
      <c r="M48" s="392"/>
      <c r="N48" s="392"/>
      <c r="O48" s="392"/>
      <c r="P48" s="392"/>
      <c r="Q48" s="392"/>
      <c r="R48" s="392"/>
      <c r="S48" s="392"/>
      <c r="T48" s="392"/>
      <c r="U48" s="392"/>
      <c r="V48" s="392"/>
      <c r="W48" s="392"/>
      <c r="X48" s="392"/>
      <c r="Y48" s="392"/>
      <c r="Z48" s="392"/>
      <c r="AA48" s="392"/>
      <c r="AB48" s="392"/>
      <c r="AC48" s="392"/>
      <c r="AD48" s="392"/>
      <c r="AE48" s="392"/>
      <c r="AF48" s="392"/>
      <c r="AG48" s="392"/>
      <c r="AH48" s="392"/>
      <c r="AI48" s="392"/>
      <c r="AJ48" s="392"/>
      <c r="AK48" s="392"/>
      <c r="AL48" s="392"/>
      <c r="AM48" s="392"/>
      <c r="AN48" s="392"/>
      <c r="AO48" s="392"/>
      <c r="AP48" s="392"/>
      <c r="AQ48" s="392"/>
      <c r="AR48" s="392"/>
      <c r="AS48" s="392"/>
      <c r="AT48" s="392"/>
      <c r="AU48" s="392"/>
      <c r="AV48" s="171"/>
      <c r="AW48" s="184" t="s">
        <v>255</v>
      </c>
      <c r="AZ48" s="160"/>
      <c r="BA48" s="459"/>
      <c r="BB48" s="459"/>
      <c r="BC48" s="459"/>
      <c r="BD48" s="459"/>
      <c r="BE48" s="459"/>
      <c r="BF48" s="459"/>
      <c r="BG48" s="459"/>
      <c r="BH48" s="459"/>
      <c r="BI48" s="459"/>
      <c r="BJ48" s="459"/>
      <c r="BK48" s="459"/>
      <c r="BL48" s="459"/>
      <c r="BM48" s="459"/>
      <c r="BN48" s="459"/>
      <c r="BO48" s="459"/>
      <c r="BP48" s="459"/>
      <c r="BQ48" s="459"/>
      <c r="BR48" s="459"/>
      <c r="DC48" s="197"/>
      <c r="DD48" s="197"/>
      <c r="DE48" s="197"/>
      <c r="DF48" s="197"/>
      <c r="DG48" s="197"/>
      <c r="DH48" s="197"/>
      <c r="DI48" s="197"/>
      <c r="DJ48" s="197"/>
      <c r="DK48" s="326"/>
      <c r="DL48" s="399" t="s">
        <v>278</v>
      </c>
      <c r="DM48" s="326"/>
      <c r="DN48" s="326"/>
      <c r="DO48" s="326"/>
      <c r="DP48" s="326"/>
      <c r="DQ48" s="326"/>
      <c r="DR48" s="326"/>
      <c r="DS48" s="326"/>
      <c r="DT48" s="326"/>
      <c r="DU48" s="326"/>
      <c r="DV48" s="326"/>
      <c r="DW48" s="326"/>
      <c r="DX48" s="326"/>
      <c r="DY48" s="326"/>
      <c r="DZ48" s="326"/>
      <c r="EA48" s="326"/>
      <c r="EB48" s="326"/>
      <c r="EC48" s="326"/>
      <c r="ED48" s="326"/>
      <c r="EE48" s="326"/>
      <c r="EF48" s="326"/>
      <c r="EG48" s="326"/>
      <c r="EH48" s="326"/>
      <c r="EI48" s="326"/>
      <c r="EJ48" s="326"/>
      <c r="EK48" s="326"/>
      <c r="EL48" s="326"/>
      <c r="EM48" s="326"/>
      <c r="EN48" s="326"/>
      <c r="EO48" s="197"/>
      <c r="EP48" s="197"/>
      <c r="EQ48" s="197"/>
      <c r="ER48" s="197"/>
      <c r="ES48" s="197"/>
      <c r="ET48" s="197"/>
      <c r="EU48" s="197"/>
      <c r="EV48" s="197"/>
      <c r="EW48" s="197"/>
      <c r="EX48" s="197"/>
      <c r="EY48" s="197"/>
      <c r="EZ48" s="197"/>
      <c r="FA48" s="197"/>
      <c r="FB48" s="197"/>
      <c r="FC48" s="197"/>
      <c r="FD48" s="197"/>
      <c r="FE48" s="197"/>
      <c r="FF48" s="197"/>
      <c r="FG48" s="197"/>
      <c r="FH48" s="197"/>
      <c r="FI48" s="197"/>
      <c r="FJ48" s="197"/>
      <c r="FK48" s="197"/>
      <c r="FL48" s="197"/>
      <c r="FM48" s="197"/>
    </row>
    <row r="49" spans="1:169" ht="12" customHeight="1" x14ac:dyDescent="0.2">
      <c r="A49" s="171"/>
      <c r="C49" s="196" t="str">
        <f t="shared" si="0"/>
        <v>Brokerage / Commission</v>
      </c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8"/>
      <c r="Z49" s="368"/>
      <c r="AA49" s="368"/>
      <c r="AB49" s="368"/>
      <c r="AC49" s="368"/>
      <c r="AD49" s="368"/>
      <c r="AE49" s="368"/>
      <c r="AF49" s="368"/>
      <c r="AG49" s="368"/>
      <c r="AH49" s="368"/>
      <c r="AI49" s="368"/>
      <c r="AJ49" s="368"/>
      <c r="AK49" s="368"/>
      <c r="AL49" s="368"/>
      <c r="AM49" s="368"/>
      <c r="AN49" s="368"/>
      <c r="AO49" s="368"/>
      <c r="AP49" s="368"/>
      <c r="AQ49" s="368"/>
      <c r="AR49" s="368"/>
      <c r="AS49" s="368"/>
      <c r="AT49" s="368"/>
      <c r="AU49" s="368"/>
      <c r="AV49" s="171"/>
      <c r="AW49" s="184" t="s">
        <v>255</v>
      </c>
      <c r="AZ49" s="160"/>
      <c r="BA49" s="459"/>
      <c r="BB49" s="459"/>
      <c r="BC49" s="459"/>
      <c r="BD49" s="459"/>
      <c r="BE49" s="459"/>
      <c r="BF49" s="459"/>
      <c r="BG49" s="459"/>
      <c r="BH49" s="459"/>
      <c r="BI49" s="459"/>
      <c r="BJ49" s="459"/>
      <c r="BK49" s="459"/>
      <c r="BL49" s="459"/>
      <c r="BM49" s="459"/>
      <c r="BN49" s="459"/>
      <c r="BO49" s="459"/>
      <c r="BP49" s="459"/>
      <c r="BQ49" s="459"/>
      <c r="BR49" s="459"/>
      <c r="DC49" s="197"/>
      <c r="DD49" s="197"/>
      <c r="DE49" s="197"/>
      <c r="DF49" s="197"/>
      <c r="DG49" s="197"/>
      <c r="DH49" s="197"/>
      <c r="DI49" s="197"/>
      <c r="DJ49" s="197"/>
      <c r="DK49" s="326"/>
      <c r="DL49" s="399" t="s">
        <v>279</v>
      </c>
      <c r="DM49" s="326"/>
      <c r="DN49" s="326"/>
      <c r="DO49" s="326"/>
      <c r="DP49" s="326"/>
      <c r="DQ49" s="326"/>
      <c r="DR49" s="326"/>
      <c r="DS49" s="326"/>
      <c r="DT49" s="326"/>
      <c r="DU49" s="326"/>
      <c r="DV49" s="326"/>
      <c r="DW49" s="326"/>
      <c r="DX49" s="326"/>
      <c r="DY49" s="326"/>
      <c r="DZ49" s="326"/>
      <c r="EA49" s="326"/>
      <c r="EB49" s="326"/>
      <c r="EC49" s="326"/>
      <c r="ED49" s="326"/>
      <c r="EE49" s="326"/>
      <c r="EF49" s="326"/>
      <c r="EG49" s="326"/>
      <c r="EH49" s="326"/>
      <c r="EI49" s="326"/>
      <c r="EJ49" s="326"/>
      <c r="EK49" s="326"/>
      <c r="EL49" s="326"/>
      <c r="EM49" s="326"/>
      <c r="EN49" s="326"/>
      <c r="EO49" s="197"/>
      <c r="EP49" s="197"/>
      <c r="EQ49" s="197"/>
      <c r="ER49" s="197"/>
      <c r="ES49" s="197"/>
      <c r="ET49" s="197"/>
      <c r="EU49" s="197"/>
      <c r="EV49" s="197"/>
      <c r="EW49" s="197"/>
      <c r="EX49" s="197"/>
      <c r="EY49" s="197"/>
      <c r="EZ49" s="197"/>
      <c r="FA49" s="197"/>
      <c r="FB49" s="197"/>
      <c r="FC49" s="197"/>
      <c r="FD49" s="197"/>
      <c r="FE49" s="197"/>
      <c r="FF49" s="197"/>
      <c r="FG49" s="197"/>
      <c r="FH49" s="197"/>
      <c r="FI49" s="197"/>
      <c r="FJ49" s="197"/>
      <c r="FK49" s="197"/>
      <c r="FL49" s="197"/>
      <c r="FM49" s="197"/>
    </row>
    <row r="50" spans="1:169" ht="12" customHeight="1" x14ac:dyDescent="0.2">
      <c r="A50" s="171"/>
      <c r="C50" s="196" t="str">
        <f t="shared" si="0"/>
        <v>Irrecoverable Debts written off</v>
      </c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8"/>
      <c r="Z50" s="368"/>
      <c r="AA50" s="368"/>
      <c r="AB50" s="368"/>
      <c r="AC50" s="368"/>
      <c r="AD50" s="368"/>
      <c r="AE50" s="368"/>
      <c r="AF50" s="368"/>
      <c r="AG50" s="368"/>
      <c r="AH50" s="368"/>
      <c r="AI50" s="368"/>
      <c r="AJ50" s="368"/>
      <c r="AK50" s="368"/>
      <c r="AL50" s="368"/>
      <c r="AM50" s="368"/>
      <c r="AN50" s="368"/>
      <c r="AO50" s="368"/>
      <c r="AP50" s="368"/>
      <c r="AQ50" s="368"/>
      <c r="AR50" s="368"/>
      <c r="AS50" s="368"/>
      <c r="AT50" s="368"/>
      <c r="AU50" s="368"/>
      <c r="AV50" s="171"/>
      <c r="AW50" s="184" t="s">
        <v>255</v>
      </c>
      <c r="AZ50" s="160"/>
      <c r="BA50" s="459"/>
      <c r="BB50" s="459"/>
      <c r="BC50" s="459"/>
      <c r="BD50" s="459"/>
      <c r="BE50" s="459"/>
      <c r="BF50" s="459"/>
      <c r="BG50" s="459"/>
      <c r="BH50" s="459"/>
      <c r="BI50" s="459"/>
      <c r="BJ50" s="459"/>
      <c r="BK50" s="459"/>
      <c r="BL50" s="459"/>
      <c r="BM50" s="459"/>
      <c r="BN50" s="459"/>
      <c r="BO50" s="459"/>
      <c r="BP50" s="459"/>
      <c r="BQ50" s="459"/>
      <c r="BR50" s="459"/>
      <c r="DC50" s="197"/>
      <c r="DD50" s="197"/>
      <c r="DE50" s="197"/>
      <c r="DF50" s="197"/>
      <c r="DG50" s="197"/>
      <c r="DH50" s="197"/>
      <c r="DI50" s="197"/>
      <c r="DJ50" s="197"/>
      <c r="DK50" s="326"/>
      <c r="DL50" s="399" t="s">
        <v>402</v>
      </c>
      <c r="DM50" s="326"/>
      <c r="DN50" s="326"/>
      <c r="DO50" s="326"/>
      <c r="DP50" s="326"/>
      <c r="DQ50" s="326"/>
      <c r="DR50" s="326"/>
      <c r="DS50" s="326"/>
      <c r="DT50" s="326"/>
      <c r="DU50" s="326"/>
      <c r="DV50" s="326"/>
      <c r="DW50" s="326"/>
      <c r="DX50" s="326"/>
      <c r="DY50" s="326"/>
      <c r="DZ50" s="326"/>
      <c r="EA50" s="326"/>
      <c r="EB50" s="326"/>
      <c r="EC50" s="326"/>
      <c r="ED50" s="326"/>
      <c r="EE50" s="326"/>
      <c r="EF50" s="326"/>
      <c r="EG50" s="326"/>
      <c r="EH50" s="326"/>
      <c r="EI50" s="326"/>
      <c r="EJ50" s="326"/>
      <c r="EK50" s="326"/>
      <c r="EL50" s="326"/>
      <c r="EM50" s="326"/>
      <c r="EN50" s="326"/>
      <c r="EO50" s="197"/>
      <c r="EP50" s="197"/>
      <c r="EQ50" s="197"/>
      <c r="ER50" s="197"/>
      <c r="ES50" s="197"/>
      <c r="ET50" s="197"/>
      <c r="EU50" s="197"/>
      <c r="EV50" s="197"/>
      <c r="EW50" s="197"/>
      <c r="EX50" s="197"/>
      <c r="EY50" s="197"/>
      <c r="EZ50" s="197"/>
      <c r="FA50" s="197"/>
      <c r="FB50" s="197"/>
      <c r="FC50" s="197"/>
      <c r="FD50" s="197"/>
      <c r="FE50" s="197"/>
      <c r="FF50" s="197"/>
      <c r="FG50" s="197"/>
      <c r="FH50" s="197"/>
      <c r="FI50" s="197"/>
      <c r="FJ50" s="197"/>
      <c r="FK50" s="197"/>
      <c r="FL50" s="197"/>
      <c r="FM50" s="197"/>
    </row>
    <row r="51" spans="1:169" ht="12" customHeight="1" x14ac:dyDescent="0.2">
      <c r="A51" s="171"/>
      <c r="C51" s="196" t="str">
        <f t="shared" si="0"/>
        <v>Obsolete Stocks / Stores / Spares / Fixed Assets written off</v>
      </c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60"/>
      <c r="P51" s="160"/>
      <c r="Q51" s="160"/>
      <c r="R51" s="160"/>
      <c r="S51" s="160"/>
      <c r="T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4"/>
      <c r="AU51" s="160"/>
      <c r="AV51" s="171"/>
      <c r="AW51" s="184" t="s">
        <v>255</v>
      </c>
      <c r="AZ51" s="160"/>
      <c r="BA51" s="459"/>
      <c r="BB51" s="459"/>
      <c r="BC51" s="459"/>
      <c r="BD51" s="459"/>
      <c r="BE51" s="459"/>
      <c r="BF51" s="459"/>
      <c r="BG51" s="459"/>
      <c r="BH51" s="459"/>
      <c r="BI51" s="459"/>
      <c r="BJ51" s="459"/>
      <c r="BK51" s="459"/>
      <c r="BL51" s="459"/>
      <c r="BM51" s="459"/>
      <c r="BN51" s="459"/>
      <c r="BO51" s="459"/>
      <c r="BP51" s="459"/>
      <c r="BQ51" s="459"/>
      <c r="BR51" s="459"/>
      <c r="DC51" s="197"/>
      <c r="DD51" s="197"/>
      <c r="DE51" s="197"/>
      <c r="DF51" s="197"/>
      <c r="DG51" s="197"/>
      <c r="DH51" s="197"/>
      <c r="DI51" s="197"/>
      <c r="DJ51" s="197"/>
      <c r="DK51" s="326"/>
      <c r="DL51" s="399" t="s">
        <v>403</v>
      </c>
      <c r="DM51" s="326"/>
      <c r="DN51" s="326"/>
      <c r="DO51" s="326"/>
      <c r="DP51" s="326"/>
      <c r="DQ51" s="326"/>
      <c r="DR51" s="326"/>
      <c r="DS51" s="326"/>
      <c r="DT51" s="326"/>
      <c r="DU51" s="326"/>
      <c r="DV51" s="326"/>
      <c r="DW51" s="326"/>
      <c r="DX51" s="326"/>
      <c r="DY51" s="326"/>
      <c r="DZ51" s="326"/>
      <c r="EA51" s="326"/>
      <c r="EB51" s="326"/>
      <c r="EC51" s="326"/>
      <c r="ED51" s="326"/>
      <c r="EE51" s="326"/>
      <c r="EF51" s="326"/>
      <c r="EG51" s="326"/>
      <c r="EH51" s="326"/>
      <c r="EI51" s="326"/>
      <c r="EJ51" s="326"/>
      <c r="EK51" s="326"/>
      <c r="EL51" s="326"/>
      <c r="EM51" s="326"/>
      <c r="EN51" s="326"/>
      <c r="EO51" s="197"/>
      <c r="EP51" s="197"/>
      <c r="EQ51" s="197"/>
      <c r="ER51" s="197"/>
      <c r="ES51" s="197"/>
      <c r="ET51" s="197"/>
      <c r="EU51" s="197"/>
      <c r="EV51" s="197"/>
      <c r="EW51" s="197"/>
      <c r="EX51" s="197"/>
      <c r="EY51" s="197"/>
      <c r="EZ51" s="197"/>
      <c r="FA51" s="197"/>
      <c r="FB51" s="197"/>
      <c r="FC51" s="197"/>
      <c r="FD51" s="197"/>
      <c r="FE51" s="197"/>
      <c r="FF51" s="197"/>
      <c r="FG51" s="197"/>
      <c r="FH51" s="197"/>
      <c r="FI51" s="197"/>
      <c r="FJ51" s="197"/>
      <c r="FK51" s="197"/>
      <c r="FL51" s="197"/>
      <c r="FM51" s="197"/>
    </row>
    <row r="52" spans="1:169" ht="12" customHeight="1" x14ac:dyDescent="0.2">
      <c r="A52" s="171"/>
      <c r="C52" s="196" t="str">
        <f t="shared" si="0"/>
        <v>Other Indirect Expenses</v>
      </c>
      <c r="D52" s="171"/>
      <c r="E52" s="171"/>
      <c r="F52" s="171"/>
      <c r="G52" s="171"/>
      <c r="H52" s="171"/>
      <c r="I52" s="171"/>
      <c r="J52" s="171"/>
      <c r="K52" s="171"/>
      <c r="L52" s="171"/>
      <c r="M52" s="171"/>
      <c r="N52" s="171"/>
      <c r="O52" s="160"/>
      <c r="P52" s="160"/>
      <c r="Q52" s="160"/>
      <c r="R52" s="160"/>
      <c r="S52" s="160"/>
      <c r="T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4"/>
      <c r="AU52" s="160"/>
      <c r="AV52" s="171"/>
      <c r="AW52" s="184" t="s">
        <v>255</v>
      </c>
      <c r="AZ52" s="160"/>
      <c r="BA52" s="459"/>
      <c r="BB52" s="459"/>
      <c r="BC52" s="459"/>
      <c r="BD52" s="459"/>
      <c r="BE52" s="459"/>
      <c r="BF52" s="459"/>
      <c r="BG52" s="459"/>
      <c r="BH52" s="459"/>
      <c r="BI52" s="459"/>
      <c r="BJ52" s="459"/>
      <c r="BK52" s="459"/>
      <c r="BL52" s="459"/>
      <c r="BM52" s="459"/>
      <c r="BN52" s="459"/>
      <c r="BO52" s="459"/>
      <c r="BP52" s="459"/>
      <c r="BQ52" s="459"/>
      <c r="BR52" s="459"/>
      <c r="DC52" s="197"/>
      <c r="DD52" s="197"/>
      <c r="DE52" s="197"/>
      <c r="DF52" s="197"/>
      <c r="DG52" s="197"/>
      <c r="DH52" s="197"/>
      <c r="DI52" s="197"/>
      <c r="DJ52" s="197"/>
      <c r="DK52" s="326"/>
      <c r="DL52" s="401" t="s">
        <v>280</v>
      </c>
      <c r="DM52" s="326"/>
      <c r="DN52" s="326"/>
      <c r="DO52" s="326"/>
      <c r="DP52" s="326"/>
      <c r="DQ52" s="326"/>
      <c r="DR52" s="326"/>
      <c r="DS52" s="326"/>
      <c r="DT52" s="326"/>
      <c r="DU52" s="326"/>
      <c r="DV52" s="326"/>
      <c r="DW52" s="326"/>
      <c r="DX52" s="326"/>
      <c r="DY52" s="326"/>
      <c r="DZ52" s="326"/>
      <c r="EA52" s="326"/>
      <c r="EB52" s="326"/>
      <c r="EC52" s="326"/>
      <c r="ED52" s="326"/>
      <c r="EE52" s="326"/>
      <c r="EF52" s="326"/>
      <c r="EG52" s="326"/>
      <c r="EH52" s="326"/>
      <c r="EI52" s="326"/>
      <c r="EJ52" s="326"/>
      <c r="EK52" s="326"/>
      <c r="EL52" s="326"/>
      <c r="EM52" s="326"/>
      <c r="EN52" s="326"/>
      <c r="EO52" s="197"/>
      <c r="EP52" s="197"/>
      <c r="EQ52" s="197"/>
      <c r="ER52" s="197"/>
      <c r="ES52" s="197"/>
      <c r="ET52" s="197"/>
      <c r="EU52" s="197"/>
      <c r="EV52" s="197"/>
      <c r="EW52" s="197"/>
      <c r="EX52" s="197"/>
      <c r="EY52" s="197"/>
      <c r="EZ52" s="197"/>
      <c r="FA52" s="197"/>
      <c r="FB52" s="197"/>
      <c r="FC52" s="197"/>
      <c r="FD52" s="197"/>
      <c r="FE52" s="197"/>
      <c r="FF52" s="197"/>
      <c r="FG52" s="197"/>
      <c r="FH52" s="197"/>
      <c r="FI52" s="197"/>
      <c r="FJ52" s="197"/>
      <c r="FK52" s="197"/>
      <c r="FL52" s="197"/>
      <c r="FM52" s="197"/>
    </row>
    <row r="53" spans="1:169" ht="12" customHeight="1" x14ac:dyDescent="0.2">
      <c r="A53" s="171"/>
      <c r="C53" s="196" t="str">
        <f t="shared" si="0"/>
        <v>Accounting (Loss) on Sale of Intangibles</v>
      </c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  <c r="O53" s="160"/>
      <c r="P53" s="160"/>
      <c r="Q53" s="160"/>
      <c r="R53" s="160"/>
      <c r="S53" s="160"/>
      <c r="T53" s="160"/>
      <c r="AF53" s="160"/>
      <c r="AG53" s="160"/>
      <c r="AH53" s="160"/>
      <c r="AI53" s="160"/>
      <c r="AJ53" s="160"/>
      <c r="AK53" s="160"/>
      <c r="AL53" s="160"/>
      <c r="AM53" s="160"/>
      <c r="AN53" s="160"/>
      <c r="AO53" s="160"/>
      <c r="AP53" s="160"/>
      <c r="AQ53" s="160"/>
      <c r="AR53" s="160"/>
      <c r="AS53" s="160"/>
      <c r="AT53" s="164"/>
      <c r="AU53" s="160"/>
      <c r="AV53" s="171"/>
      <c r="AW53" s="184" t="s">
        <v>255</v>
      </c>
      <c r="AZ53" s="160"/>
      <c r="BA53" s="459"/>
      <c r="BB53" s="459"/>
      <c r="BC53" s="459"/>
      <c r="BD53" s="459"/>
      <c r="BE53" s="459"/>
      <c r="BF53" s="459"/>
      <c r="BG53" s="459"/>
      <c r="BH53" s="459"/>
      <c r="BI53" s="459"/>
      <c r="BJ53" s="459"/>
      <c r="BK53" s="459"/>
      <c r="BL53" s="459"/>
      <c r="BM53" s="459"/>
      <c r="BN53" s="459"/>
      <c r="BO53" s="459"/>
      <c r="BP53" s="459"/>
      <c r="BQ53" s="459"/>
      <c r="BR53" s="459"/>
      <c r="DC53" s="197"/>
      <c r="DD53" s="197"/>
      <c r="DE53" s="197"/>
      <c r="DF53" s="197"/>
      <c r="DG53" s="197"/>
      <c r="DH53" s="197"/>
      <c r="DI53" s="197"/>
      <c r="DJ53" s="197"/>
      <c r="DK53" s="326"/>
      <c r="DL53" s="399" t="s">
        <v>511</v>
      </c>
      <c r="DM53" s="326"/>
      <c r="DN53" s="326"/>
      <c r="DO53" s="326"/>
      <c r="DP53" s="326"/>
      <c r="DQ53" s="326"/>
      <c r="DR53" s="326"/>
      <c r="DS53" s="326"/>
      <c r="DT53" s="326"/>
      <c r="DU53" s="326"/>
      <c r="DV53" s="326"/>
      <c r="DW53" s="326"/>
      <c r="DX53" s="326"/>
      <c r="DY53" s="326"/>
      <c r="DZ53" s="326"/>
      <c r="EA53" s="326"/>
      <c r="EB53" s="326"/>
      <c r="EC53" s="326"/>
      <c r="ED53" s="326"/>
      <c r="EE53" s="326"/>
      <c r="EF53" s="326"/>
      <c r="EG53" s="326"/>
      <c r="EH53" s="326"/>
      <c r="EI53" s="326"/>
      <c r="EJ53" s="326"/>
      <c r="EK53" s="326"/>
      <c r="EL53" s="326"/>
      <c r="EM53" s="326"/>
      <c r="EN53" s="326"/>
      <c r="EO53" s="197"/>
      <c r="EP53" s="197"/>
      <c r="EQ53" s="197"/>
      <c r="ER53" s="197"/>
      <c r="ES53" s="197"/>
      <c r="ET53" s="197"/>
      <c r="EU53" s="197"/>
      <c r="EV53" s="197"/>
      <c r="EW53" s="197"/>
      <c r="EX53" s="197"/>
      <c r="EY53" s="197"/>
      <c r="EZ53" s="197"/>
      <c r="FA53" s="197"/>
      <c r="FB53" s="197"/>
      <c r="FC53" s="197"/>
      <c r="FD53" s="197"/>
      <c r="FE53" s="197"/>
      <c r="FF53" s="197"/>
      <c r="FG53" s="197"/>
      <c r="FH53" s="197"/>
      <c r="FI53" s="197"/>
      <c r="FJ53" s="197"/>
      <c r="FK53" s="197"/>
      <c r="FL53" s="197"/>
      <c r="FM53" s="197"/>
    </row>
    <row r="54" spans="1:169" ht="12" customHeight="1" x14ac:dyDescent="0.2">
      <c r="A54" s="171"/>
      <c r="C54" s="196" t="str">
        <f t="shared" si="0"/>
        <v>Accounting (Loss) on Sale of Assets</v>
      </c>
      <c r="D54" s="171"/>
      <c r="E54" s="171"/>
      <c r="F54" s="171"/>
      <c r="G54" s="171"/>
      <c r="H54" s="171"/>
      <c r="I54" s="171"/>
      <c r="J54" s="171"/>
      <c r="K54" s="171"/>
      <c r="L54" s="171"/>
      <c r="M54" s="171"/>
      <c r="N54" s="171"/>
      <c r="O54" s="160"/>
      <c r="P54" s="160"/>
      <c r="Q54" s="160"/>
      <c r="R54" s="160"/>
      <c r="S54" s="160"/>
      <c r="T54" s="160"/>
      <c r="AF54" s="160"/>
      <c r="AG54" s="160"/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4"/>
      <c r="AU54" s="160"/>
      <c r="AV54" s="171"/>
      <c r="AW54" s="184" t="s">
        <v>255</v>
      </c>
      <c r="AZ54" s="198"/>
      <c r="BA54" s="459"/>
      <c r="BB54" s="459"/>
      <c r="BC54" s="459"/>
      <c r="BD54" s="459"/>
      <c r="BE54" s="459"/>
      <c r="BF54" s="459"/>
      <c r="BG54" s="459"/>
      <c r="BH54" s="459"/>
      <c r="BI54" s="459"/>
      <c r="BJ54" s="459"/>
      <c r="BK54" s="459"/>
      <c r="BL54" s="459"/>
      <c r="BM54" s="459"/>
      <c r="BN54" s="459"/>
      <c r="BO54" s="459"/>
      <c r="BP54" s="459"/>
      <c r="BQ54" s="459"/>
      <c r="BR54" s="459"/>
      <c r="DL54" s="399" t="s">
        <v>512</v>
      </c>
    </row>
    <row r="55" spans="1:169" ht="12" customHeight="1" x14ac:dyDescent="0.2">
      <c r="A55" s="171"/>
      <c r="C55" s="196" t="str">
        <f t="shared" si="0"/>
        <v>Accounting Amortization</v>
      </c>
      <c r="D55" s="171"/>
      <c r="E55" s="171"/>
      <c r="F55" s="171"/>
      <c r="G55" s="171"/>
      <c r="H55" s="171"/>
      <c r="I55" s="171"/>
      <c r="J55" s="171"/>
      <c r="K55" s="171"/>
      <c r="L55" s="171"/>
      <c r="M55" s="171"/>
      <c r="N55" s="171"/>
      <c r="O55" s="160"/>
      <c r="P55" s="160"/>
      <c r="Q55" s="160"/>
      <c r="R55" s="160"/>
      <c r="S55" s="160"/>
      <c r="T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4"/>
      <c r="AU55" s="160"/>
      <c r="AV55" s="171"/>
      <c r="AW55" s="184" t="s">
        <v>255</v>
      </c>
      <c r="AZ55" s="198"/>
      <c r="BA55" s="459"/>
      <c r="BB55" s="459"/>
      <c r="BC55" s="459"/>
      <c r="BD55" s="459"/>
      <c r="BE55" s="459"/>
      <c r="BF55" s="459"/>
      <c r="BG55" s="459"/>
      <c r="BH55" s="459"/>
      <c r="BI55" s="459"/>
      <c r="BJ55" s="459"/>
      <c r="BK55" s="459"/>
      <c r="BL55" s="459"/>
      <c r="BM55" s="459"/>
      <c r="BN55" s="459"/>
      <c r="BO55" s="459"/>
      <c r="BP55" s="459"/>
      <c r="BQ55" s="459"/>
      <c r="BR55" s="459"/>
      <c r="DL55" s="399" t="s">
        <v>264</v>
      </c>
    </row>
    <row r="56" spans="1:169" ht="12" customHeight="1" x14ac:dyDescent="0.2">
      <c r="A56" s="171"/>
      <c r="C56" s="196" t="str">
        <f t="shared" si="0"/>
        <v>Accounting Depreciation</v>
      </c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60"/>
      <c r="P56" s="160"/>
      <c r="Q56" s="160"/>
      <c r="R56" s="160"/>
      <c r="S56" s="160"/>
      <c r="T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4"/>
      <c r="AU56" s="160"/>
      <c r="AV56" s="171"/>
      <c r="AW56" s="184" t="s">
        <v>255</v>
      </c>
      <c r="AZ56" s="198"/>
      <c r="BA56" s="459"/>
      <c r="BB56" s="459"/>
      <c r="BC56" s="459"/>
      <c r="BD56" s="459"/>
      <c r="BE56" s="459"/>
      <c r="BF56" s="459"/>
      <c r="BG56" s="459"/>
      <c r="BH56" s="459"/>
      <c r="BI56" s="459"/>
      <c r="BJ56" s="459"/>
      <c r="BK56" s="459"/>
      <c r="BL56" s="459"/>
      <c r="BM56" s="459"/>
      <c r="BN56" s="459"/>
      <c r="BO56" s="459"/>
      <c r="BP56" s="459"/>
      <c r="BQ56" s="459"/>
      <c r="BR56" s="459"/>
      <c r="DL56" s="399" t="s">
        <v>266</v>
      </c>
    </row>
    <row r="57" spans="1:169" ht="6" customHeight="1" x14ac:dyDescent="0.2">
      <c r="A57" s="171"/>
      <c r="B57" s="196"/>
      <c r="C57" s="196"/>
      <c r="D57" s="171"/>
      <c r="E57" s="171"/>
      <c r="F57" s="171"/>
      <c r="G57" s="171"/>
      <c r="H57" s="171"/>
      <c r="I57" s="171"/>
      <c r="J57" s="171"/>
      <c r="K57" s="171"/>
      <c r="L57" s="171"/>
      <c r="M57" s="171"/>
      <c r="N57" s="171"/>
      <c r="O57" s="160"/>
      <c r="P57" s="160"/>
      <c r="Q57" s="160"/>
      <c r="R57" s="160"/>
      <c r="S57" s="160"/>
      <c r="T57" s="160"/>
      <c r="U57" s="164"/>
      <c r="V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4"/>
      <c r="AU57" s="160"/>
      <c r="AV57" s="171"/>
      <c r="AW57" s="171"/>
      <c r="AX57" s="171"/>
      <c r="AY57" s="171"/>
      <c r="AZ57" s="171"/>
      <c r="BA57" s="171"/>
      <c r="BB57" s="160"/>
      <c r="BC57" s="160"/>
      <c r="BD57" s="160"/>
      <c r="BE57" s="160"/>
      <c r="DL57" s="406"/>
    </row>
    <row r="58" spans="1:169" ht="15" customHeight="1" thickBot="1" x14ac:dyDescent="0.3">
      <c r="A58" s="183"/>
      <c r="B58" s="171"/>
      <c r="C58" s="196"/>
      <c r="D58" s="171"/>
      <c r="E58" s="171"/>
      <c r="F58" s="171"/>
      <c r="G58" s="171"/>
      <c r="H58" s="171"/>
      <c r="I58" s="171"/>
      <c r="J58" s="171"/>
      <c r="K58" s="171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60"/>
      <c r="Y58" s="160"/>
      <c r="Z58" s="160"/>
      <c r="AA58" s="160"/>
      <c r="AB58" s="160"/>
      <c r="AD58" s="160"/>
      <c r="AE58" s="160"/>
      <c r="AF58" s="160"/>
      <c r="AG58" s="160"/>
      <c r="AH58" s="160"/>
      <c r="AI58" s="171"/>
      <c r="AJ58" s="171"/>
      <c r="AK58" s="171"/>
      <c r="AL58" s="183"/>
      <c r="AM58" s="160"/>
      <c r="AN58" s="160"/>
      <c r="AO58" s="160"/>
      <c r="AP58" s="160"/>
      <c r="AQ58" s="160"/>
      <c r="AR58" s="160"/>
      <c r="AS58" s="160"/>
      <c r="BE58" s="194" t="s">
        <v>281</v>
      </c>
      <c r="CP58" s="199" t="s">
        <v>255</v>
      </c>
      <c r="CQ58" s="200"/>
      <c r="CR58" s="189"/>
      <c r="CS58" s="189"/>
      <c r="CT58" s="542">
        <f>SUM(BA37:BR56)</f>
        <v>0</v>
      </c>
      <c r="CU58" s="542"/>
      <c r="CV58" s="542"/>
      <c r="CW58" s="542"/>
      <c r="CX58" s="542"/>
      <c r="CY58" s="542"/>
      <c r="CZ58" s="542"/>
      <c r="DA58" s="542"/>
      <c r="DB58" s="542"/>
      <c r="DC58" s="542"/>
      <c r="DD58" s="542"/>
      <c r="DE58" s="542"/>
      <c r="DF58" s="542"/>
      <c r="DG58" s="542"/>
      <c r="DL58" s="161"/>
    </row>
    <row r="59" spans="1:169" ht="12.75" x14ac:dyDescent="0.2">
      <c r="A59" s="183"/>
      <c r="B59" s="171"/>
      <c r="C59" s="183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60"/>
      <c r="Y59" s="160"/>
      <c r="Z59" s="160"/>
      <c r="AA59" s="160"/>
      <c r="AB59" s="160"/>
      <c r="AC59" s="160"/>
      <c r="AD59" s="194"/>
      <c r="AF59" s="194"/>
      <c r="AG59" s="160"/>
      <c r="AH59" s="160"/>
      <c r="AI59" s="171"/>
      <c r="AJ59" s="171"/>
      <c r="AK59" s="171"/>
      <c r="AL59" s="183"/>
      <c r="AM59" s="160"/>
      <c r="AN59" s="160"/>
      <c r="AO59" s="160"/>
      <c r="AP59" s="160"/>
      <c r="AQ59" s="160"/>
      <c r="AR59" s="160"/>
      <c r="AS59" s="160"/>
      <c r="BE59" s="160"/>
      <c r="BI59" s="201" t="s">
        <v>282</v>
      </c>
      <c r="CP59" s="184" t="s">
        <v>255</v>
      </c>
      <c r="CQ59" s="160"/>
      <c r="CT59" s="539">
        <f>(+CT34+CT35)-CT58</f>
        <v>0</v>
      </c>
      <c r="CU59" s="539"/>
      <c r="CV59" s="539"/>
      <c r="CW59" s="539"/>
      <c r="CX59" s="539"/>
      <c r="CY59" s="539"/>
      <c r="CZ59" s="539"/>
      <c r="DA59" s="539"/>
      <c r="DB59" s="539"/>
      <c r="DC59" s="539"/>
      <c r="DD59" s="539"/>
      <c r="DE59" s="539"/>
      <c r="DF59" s="539"/>
      <c r="DG59" s="539"/>
      <c r="DL59" s="161"/>
    </row>
    <row r="60" spans="1:169" ht="12" customHeight="1" x14ac:dyDescent="0.2">
      <c r="A60" s="183"/>
      <c r="B60" s="171"/>
      <c r="C60" s="183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60"/>
      <c r="Y60" s="160"/>
      <c r="Z60" s="160"/>
      <c r="AA60" s="160"/>
      <c r="AB60" s="160"/>
      <c r="AC60" s="160"/>
      <c r="AD60" s="194"/>
      <c r="AF60" s="194"/>
      <c r="AG60" s="160"/>
      <c r="AH60" s="160"/>
      <c r="AI60" s="171"/>
      <c r="AJ60" s="171"/>
      <c r="AK60" s="171"/>
      <c r="AL60" s="183"/>
      <c r="AM60" s="160"/>
      <c r="AN60" s="160"/>
      <c r="AO60" s="160"/>
      <c r="AP60" s="160"/>
      <c r="AQ60" s="160"/>
      <c r="AR60" s="160"/>
      <c r="AS60" s="160"/>
      <c r="BE60" s="160"/>
      <c r="BI60" s="201" t="s">
        <v>283</v>
      </c>
      <c r="BZ60" s="543" t="s">
        <v>284</v>
      </c>
      <c r="CA60" s="544"/>
      <c r="CB60" s="544"/>
      <c r="CC60" s="544"/>
      <c r="CD60" s="544"/>
      <c r="CE60" s="544"/>
      <c r="CF60" s="544"/>
      <c r="CG60" s="544"/>
      <c r="CH60" s="544"/>
      <c r="CI60" s="544"/>
      <c r="CJ60" s="544"/>
      <c r="CK60" s="544"/>
      <c r="CL60" s="545"/>
      <c r="CP60" s="184" t="s">
        <v>255</v>
      </c>
      <c r="CQ60" s="160"/>
      <c r="CT60" s="540">
        <f>+CV106</f>
        <v>0</v>
      </c>
      <c r="CU60" s="540"/>
      <c r="CV60" s="540"/>
      <c r="CW60" s="540"/>
      <c r="CX60" s="540"/>
      <c r="CY60" s="540"/>
      <c r="CZ60" s="540"/>
      <c r="DA60" s="540"/>
      <c r="DB60" s="540"/>
      <c r="DC60" s="540"/>
      <c r="DD60" s="540"/>
      <c r="DE60" s="540"/>
      <c r="DF60" s="540"/>
      <c r="DG60" s="540"/>
    </row>
    <row r="61" spans="1:169" ht="12" customHeight="1" x14ac:dyDescent="0.2">
      <c r="A61" s="183"/>
      <c r="B61" s="171"/>
      <c r="C61" s="183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60"/>
      <c r="Y61" s="160"/>
      <c r="Z61" s="160"/>
      <c r="AA61" s="160"/>
      <c r="AB61" s="160"/>
      <c r="AC61" s="160"/>
      <c r="AD61" s="194"/>
      <c r="AF61" s="194"/>
      <c r="AG61" s="160"/>
      <c r="AH61" s="160"/>
      <c r="AI61" s="171"/>
      <c r="AJ61" s="171"/>
      <c r="AK61" s="171"/>
      <c r="AL61" s="183"/>
      <c r="AM61" s="160"/>
      <c r="AN61" s="160"/>
      <c r="AO61" s="160"/>
      <c r="AP61" s="160"/>
      <c r="AQ61" s="160"/>
      <c r="AR61" s="160"/>
      <c r="AS61" s="160"/>
      <c r="BE61" s="160"/>
      <c r="BI61" s="201" t="s">
        <v>285</v>
      </c>
      <c r="CP61" s="184" t="s">
        <v>255</v>
      </c>
      <c r="CQ61" s="160"/>
      <c r="CT61" s="541"/>
      <c r="CU61" s="541"/>
      <c r="CV61" s="541"/>
      <c r="CW61" s="541"/>
      <c r="CX61" s="541"/>
      <c r="CY61" s="541"/>
      <c r="CZ61" s="541"/>
      <c r="DA61" s="541"/>
      <c r="DB61" s="541"/>
      <c r="DC61" s="541"/>
      <c r="DD61" s="541"/>
      <c r="DE61" s="541"/>
      <c r="DF61" s="541"/>
      <c r="DG61" s="541"/>
    </row>
    <row r="62" spans="1:169" ht="12" customHeight="1" x14ac:dyDescent="0.2">
      <c r="A62" s="183"/>
      <c r="B62" s="171"/>
      <c r="C62" s="183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60"/>
      <c r="Y62" s="160"/>
      <c r="Z62" s="160"/>
      <c r="AA62" s="160"/>
      <c r="AB62" s="160"/>
      <c r="AC62" s="160"/>
      <c r="AD62" s="194"/>
      <c r="AF62" s="194"/>
      <c r="AG62" s="160"/>
      <c r="AH62" s="160"/>
      <c r="AI62" s="171"/>
      <c r="AJ62" s="171"/>
      <c r="AK62" s="171"/>
      <c r="AL62" s="183"/>
      <c r="AM62" s="160"/>
      <c r="AN62" s="160"/>
      <c r="AO62" s="160"/>
      <c r="AP62" s="160"/>
      <c r="AQ62" s="160"/>
      <c r="AR62" s="160"/>
      <c r="AS62" s="160"/>
      <c r="BE62" s="160"/>
      <c r="BI62" s="201" t="s">
        <v>286</v>
      </c>
      <c r="CP62" s="184" t="s">
        <v>255</v>
      </c>
      <c r="CQ62" s="160"/>
      <c r="CT62" s="541"/>
      <c r="CU62" s="541"/>
      <c r="CV62" s="541"/>
      <c r="CW62" s="541"/>
      <c r="CX62" s="541"/>
      <c r="CY62" s="541"/>
      <c r="CZ62" s="541"/>
      <c r="DA62" s="541"/>
      <c r="DB62" s="541"/>
      <c r="DC62" s="541"/>
      <c r="DD62" s="541"/>
      <c r="DE62" s="541"/>
      <c r="DF62" s="541"/>
      <c r="DG62" s="541"/>
    </row>
    <row r="63" spans="1:169" ht="12" customHeight="1" x14ac:dyDescent="0.2">
      <c r="A63" s="183"/>
      <c r="B63" s="171"/>
      <c r="C63" s="183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60"/>
      <c r="Y63" s="160"/>
      <c r="Z63" s="160"/>
      <c r="AA63" s="160"/>
      <c r="AB63" s="160"/>
      <c r="AC63" s="160"/>
      <c r="AD63" s="194"/>
      <c r="AF63" s="194"/>
      <c r="AG63" s="160"/>
      <c r="AH63" s="160"/>
      <c r="AI63" s="171"/>
      <c r="AJ63" s="171"/>
      <c r="AK63" s="171"/>
      <c r="AL63" s="183"/>
      <c r="AM63" s="160"/>
      <c r="AN63" s="160"/>
      <c r="AO63" s="160"/>
      <c r="AP63" s="160"/>
      <c r="AQ63" s="160"/>
      <c r="AR63" s="160"/>
      <c r="AS63" s="160"/>
      <c r="BE63" s="160"/>
      <c r="BI63" s="201" t="s">
        <v>287</v>
      </c>
      <c r="CP63" s="184" t="s">
        <v>255</v>
      </c>
      <c r="CQ63" s="160"/>
      <c r="CT63" s="541"/>
      <c r="CU63" s="541"/>
      <c r="CV63" s="541"/>
      <c r="CW63" s="541"/>
      <c r="CX63" s="541"/>
      <c r="CY63" s="541"/>
      <c r="CZ63" s="541"/>
      <c r="DA63" s="541"/>
      <c r="DB63" s="541"/>
      <c r="DC63" s="541"/>
      <c r="DD63" s="541"/>
      <c r="DE63" s="541"/>
      <c r="DF63" s="541"/>
      <c r="DG63" s="541"/>
    </row>
    <row r="64" spans="1:169" ht="12" customHeight="1" x14ac:dyDescent="0.2">
      <c r="A64" s="183"/>
      <c r="B64" s="171"/>
      <c r="C64" s="183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60"/>
      <c r="Y64" s="160"/>
      <c r="Z64" s="160"/>
      <c r="AA64" s="160"/>
      <c r="AB64" s="160"/>
      <c r="AC64" s="160"/>
      <c r="AD64" s="194"/>
      <c r="AF64" s="194"/>
      <c r="AG64" s="160"/>
      <c r="AH64" s="160"/>
      <c r="AI64" s="171"/>
      <c r="AJ64" s="171"/>
      <c r="AK64" s="171"/>
      <c r="AL64" s="183"/>
      <c r="AM64" s="160"/>
      <c r="AN64" s="160"/>
      <c r="AO64" s="160"/>
      <c r="AP64" s="160"/>
      <c r="AQ64" s="160"/>
      <c r="AR64" s="160"/>
      <c r="AS64" s="160"/>
      <c r="BE64" s="160"/>
      <c r="BI64" s="201" t="s">
        <v>448</v>
      </c>
      <c r="CP64" s="184" t="s">
        <v>255</v>
      </c>
      <c r="CQ64" s="160"/>
      <c r="CT64" s="541"/>
      <c r="CU64" s="541"/>
      <c r="CV64" s="541"/>
      <c r="CW64" s="541"/>
      <c r="CX64" s="541"/>
      <c r="CY64" s="541"/>
      <c r="CZ64" s="541"/>
      <c r="DA64" s="541"/>
      <c r="DB64" s="541"/>
      <c r="DC64" s="541"/>
      <c r="DD64" s="541"/>
      <c r="DE64" s="541"/>
      <c r="DF64" s="541"/>
      <c r="DG64" s="541"/>
    </row>
    <row r="65" spans="1:227" ht="12" customHeight="1" x14ac:dyDescent="0.2">
      <c r="A65" s="183"/>
      <c r="B65" s="171"/>
      <c r="C65" s="183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60"/>
      <c r="Y65" s="160"/>
      <c r="Z65" s="160"/>
      <c r="AA65" s="160"/>
      <c r="AB65" s="160"/>
      <c r="AC65" s="160"/>
      <c r="AD65" s="194"/>
      <c r="AF65" s="194"/>
      <c r="AG65" s="160"/>
      <c r="AH65" s="160"/>
      <c r="AI65" s="171"/>
      <c r="AJ65" s="171"/>
      <c r="AK65" s="171"/>
      <c r="AL65" s="183"/>
      <c r="AM65" s="160"/>
      <c r="AN65" s="160"/>
      <c r="AO65" s="160"/>
      <c r="AP65" s="160"/>
      <c r="AQ65" s="160"/>
      <c r="AR65" s="160"/>
      <c r="AS65" s="160"/>
      <c r="BE65" s="160"/>
      <c r="BI65" s="201" t="s">
        <v>322</v>
      </c>
      <c r="CP65" s="184" t="s">
        <v>255</v>
      </c>
      <c r="CQ65" s="160"/>
      <c r="CT65" s="541"/>
      <c r="CU65" s="541"/>
      <c r="CV65" s="541"/>
      <c r="CW65" s="541"/>
      <c r="CX65" s="541"/>
      <c r="CY65" s="541"/>
      <c r="CZ65" s="541"/>
      <c r="DA65" s="541"/>
      <c r="DB65" s="541"/>
      <c r="DC65" s="541"/>
      <c r="DD65" s="541"/>
      <c r="DE65" s="541"/>
      <c r="DF65" s="541"/>
      <c r="DG65" s="541"/>
    </row>
    <row r="66" spans="1:227" ht="3.95" customHeight="1" x14ac:dyDescent="0.2">
      <c r="A66" s="183"/>
      <c r="B66" s="171"/>
      <c r="C66" s="183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60"/>
      <c r="Y66" s="160"/>
      <c r="Z66" s="160"/>
      <c r="AA66" s="160"/>
      <c r="AB66" s="160"/>
      <c r="AC66" s="160"/>
      <c r="AD66" s="160"/>
      <c r="AE66" s="160"/>
      <c r="AF66" s="194"/>
      <c r="AG66" s="160"/>
      <c r="AH66" s="160"/>
      <c r="AI66" s="171"/>
      <c r="AJ66" s="171"/>
      <c r="AK66" s="171"/>
      <c r="AL66" s="183"/>
      <c r="AM66" s="160"/>
      <c r="AN66" s="160"/>
      <c r="AO66" s="160"/>
      <c r="AP66" s="160"/>
      <c r="AQ66" s="160"/>
      <c r="AR66" s="160"/>
      <c r="AS66" s="160"/>
      <c r="BE66" s="160"/>
      <c r="CP66" s="184"/>
      <c r="CQ66" s="160"/>
      <c r="CR66" s="202"/>
      <c r="CS66" s="202"/>
    </row>
    <row r="67" spans="1:227" ht="15" x14ac:dyDescent="0.25">
      <c r="A67" s="171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  <c r="O67" s="203"/>
      <c r="P67" s="203"/>
      <c r="Q67" s="203"/>
      <c r="R67" s="203"/>
      <c r="S67" s="203"/>
      <c r="T67" s="203"/>
      <c r="U67" s="203"/>
      <c r="V67" s="171"/>
      <c r="W67" s="171"/>
      <c r="X67" s="160"/>
      <c r="Y67" s="160"/>
      <c r="Z67" s="160"/>
      <c r="AA67" s="160"/>
      <c r="AB67" s="160"/>
      <c r="AD67" s="160"/>
      <c r="AE67" s="160"/>
      <c r="AF67" s="171"/>
      <c r="AG67" s="160"/>
      <c r="AH67" s="194"/>
      <c r="AI67" s="171"/>
      <c r="AJ67" s="171"/>
      <c r="AK67" s="183"/>
      <c r="AL67" s="183"/>
      <c r="AM67" s="160"/>
      <c r="AN67" s="160"/>
      <c r="AO67" s="160"/>
      <c r="AP67" s="160"/>
      <c r="AQ67" s="160"/>
      <c r="AR67" s="160"/>
      <c r="AS67" s="160"/>
      <c r="BE67" s="194" t="s">
        <v>288</v>
      </c>
      <c r="CP67" s="204" t="s">
        <v>255</v>
      </c>
      <c r="CQ67" s="205"/>
      <c r="CR67" s="206"/>
      <c r="CS67" s="206"/>
      <c r="CT67" s="551">
        <f>SUM(CT59:DG65)</f>
        <v>0</v>
      </c>
      <c r="CU67" s="551"/>
      <c r="CV67" s="551"/>
      <c r="CW67" s="551"/>
      <c r="CX67" s="551"/>
      <c r="CY67" s="551"/>
      <c r="CZ67" s="551"/>
      <c r="DA67" s="551"/>
      <c r="DB67" s="551"/>
      <c r="DC67" s="551"/>
      <c r="DD67" s="551"/>
      <c r="DE67" s="551"/>
      <c r="DF67" s="551"/>
      <c r="DG67" s="551"/>
    </row>
    <row r="68" spans="1:227" ht="1.5" customHeight="1" x14ac:dyDescent="0.2">
      <c r="A68" s="171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  <c r="O68" s="203"/>
      <c r="P68" s="203"/>
      <c r="Q68" s="203"/>
      <c r="R68" s="203"/>
      <c r="S68" s="203"/>
      <c r="T68" s="203"/>
      <c r="U68" s="203"/>
      <c r="V68" s="171"/>
      <c r="W68" s="171"/>
      <c r="X68" s="160"/>
      <c r="Y68" s="160"/>
      <c r="Z68" s="160"/>
      <c r="AA68" s="160"/>
      <c r="AB68" s="160"/>
      <c r="AC68" s="160"/>
      <c r="AD68" s="160"/>
      <c r="AE68" s="160"/>
      <c r="AF68" s="171"/>
      <c r="AG68" s="160"/>
      <c r="AH68" s="194"/>
      <c r="AI68" s="171"/>
      <c r="AJ68" s="171"/>
      <c r="AK68" s="183"/>
      <c r="AL68" s="183"/>
      <c r="AM68" s="160"/>
      <c r="AN68" s="160"/>
      <c r="AO68" s="160"/>
      <c r="AP68" s="160"/>
      <c r="AQ68" s="160"/>
      <c r="AR68" s="160"/>
      <c r="AS68" s="160"/>
      <c r="BE68" s="160"/>
      <c r="CP68" s="184"/>
      <c r="CQ68" s="198"/>
      <c r="CR68" s="207"/>
      <c r="CS68" s="207"/>
      <c r="CT68" s="162"/>
      <c r="CU68" s="162"/>
      <c r="CV68" s="162"/>
      <c r="CW68" s="162"/>
      <c r="CX68" s="162"/>
      <c r="CY68" s="162"/>
      <c r="CZ68" s="162"/>
      <c r="DA68" s="162"/>
      <c r="DB68" s="162"/>
      <c r="DC68" s="162"/>
      <c r="DD68" s="162"/>
      <c r="DE68" s="162"/>
      <c r="DF68" s="162"/>
      <c r="DG68" s="162"/>
    </row>
    <row r="69" spans="1:227" ht="15" x14ac:dyDescent="0.25">
      <c r="A69" s="208" t="s">
        <v>289</v>
      </c>
      <c r="B69" s="209"/>
      <c r="C69" s="209"/>
      <c r="D69" s="209"/>
      <c r="E69" s="209"/>
      <c r="F69" s="210"/>
      <c r="G69" s="210"/>
      <c r="H69" s="210"/>
      <c r="I69" s="210"/>
      <c r="J69" s="210"/>
      <c r="K69" s="210"/>
      <c r="L69" s="174"/>
      <c r="M69" s="174"/>
      <c r="N69" s="174"/>
      <c r="O69" s="209"/>
      <c r="P69" s="211"/>
      <c r="Q69" s="209"/>
      <c r="R69" s="209"/>
      <c r="S69" s="210"/>
      <c r="T69" s="212"/>
      <c r="U69" s="212"/>
      <c r="V69" s="212"/>
      <c r="W69" s="212"/>
      <c r="X69" s="212"/>
      <c r="Y69" s="213"/>
      <c r="Z69" s="209"/>
      <c r="AA69" s="209"/>
      <c r="AB69" s="212"/>
      <c r="AC69" s="212"/>
      <c r="AD69" s="212"/>
      <c r="BD69" s="214"/>
      <c r="BE69" s="209"/>
    </row>
    <row r="70" spans="1:227" ht="15" x14ac:dyDescent="0.25">
      <c r="A70" s="160"/>
      <c r="B70" s="215" t="s">
        <v>290</v>
      </c>
      <c r="G70" s="569"/>
      <c r="H70" s="569"/>
      <c r="I70" s="569"/>
      <c r="J70" s="569"/>
      <c r="K70" s="569"/>
      <c r="L70" s="569"/>
      <c r="M70" s="569"/>
      <c r="N70" s="569"/>
      <c r="O70" s="569"/>
      <c r="P70" s="569"/>
      <c r="R70" s="216" t="s">
        <v>291</v>
      </c>
      <c r="AB70" s="569"/>
      <c r="AC70" s="569"/>
      <c r="AD70" s="569"/>
      <c r="AE70" s="569"/>
      <c r="AF70" s="569"/>
      <c r="AG70" s="569"/>
      <c r="AH70" s="569"/>
      <c r="AI70" s="569"/>
      <c r="AJ70" s="569"/>
      <c r="AK70" s="569"/>
      <c r="AM70" s="217" t="s">
        <v>292</v>
      </c>
      <c r="AY70" s="569"/>
      <c r="AZ70" s="569"/>
      <c r="BA70" s="569"/>
      <c r="BB70" s="569"/>
      <c r="BC70" s="569"/>
      <c r="BD70" s="569"/>
      <c r="BE70" s="569"/>
      <c r="BF70" s="569"/>
      <c r="BG70" s="569"/>
      <c r="BH70" s="569"/>
      <c r="BJ70" s="217" t="s">
        <v>588</v>
      </c>
      <c r="BU70" s="569"/>
      <c r="BV70" s="569"/>
      <c r="BW70" s="569"/>
      <c r="BX70" s="569"/>
      <c r="BY70" s="569"/>
      <c r="BZ70" s="569"/>
      <c r="CA70" s="569"/>
      <c r="CB70" s="569"/>
      <c r="CC70" s="569"/>
      <c r="CD70" s="569"/>
      <c r="CP70" s="184" t="s">
        <v>255</v>
      </c>
      <c r="CQ70" s="160"/>
      <c r="CT70" s="551">
        <f>+G70+AB70+AY70+BU70</f>
        <v>0</v>
      </c>
      <c r="CU70" s="551"/>
      <c r="CV70" s="551"/>
      <c r="CW70" s="551"/>
      <c r="CX70" s="551"/>
      <c r="CY70" s="551"/>
      <c r="CZ70" s="551"/>
      <c r="DA70" s="551"/>
      <c r="DB70" s="551"/>
      <c r="DC70" s="551"/>
      <c r="DD70" s="551"/>
      <c r="DE70" s="551"/>
      <c r="DF70" s="551"/>
      <c r="DG70" s="551"/>
    </row>
    <row r="71" spans="1:227" s="222" customFormat="1" ht="6" customHeight="1" x14ac:dyDescent="0.2">
      <c r="A71" s="218"/>
      <c r="B71" s="219"/>
      <c r="C71" s="219"/>
      <c r="D71" s="219"/>
      <c r="E71" s="219"/>
      <c r="F71" s="220"/>
      <c r="DK71" s="327"/>
      <c r="DL71" s="327"/>
      <c r="DM71" s="327"/>
      <c r="DN71" s="327"/>
      <c r="DO71" s="327"/>
      <c r="DP71" s="327"/>
      <c r="DQ71" s="327"/>
      <c r="DR71" s="327"/>
      <c r="DS71" s="327"/>
      <c r="DT71" s="327"/>
      <c r="DU71" s="327"/>
      <c r="DV71" s="327"/>
      <c r="DW71" s="327"/>
      <c r="DX71" s="327"/>
      <c r="DY71" s="327"/>
      <c r="DZ71" s="327"/>
      <c r="EA71" s="327"/>
      <c r="EB71" s="327"/>
      <c r="EC71" s="327"/>
      <c r="ED71" s="327"/>
      <c r="EE71" s="327"/>
      <c r="EF71" s="327"/>
      <c r="EG71" s="327"/>
      <c r="EH71" s="327"/>
      <c r="EI71" s="327"/>
      <c r="EJ71" s="327"/>
      <c r="EK71" s="327"/>
      <c r="EL71" s="327"/>
      <c r="EM71" s="327"/>
      <c r="EN71" s="327"/>
      <c r="EO71" s="223"/>
      <c r="EP71" s="223"/>
      <c r="EQ71" s="223"/>
      <c r="ER71" s="223"/>
      <c r="ES71" s="223"/>
      <c r="ET71" s="223"/>
      <c r="EU71" s="223"/>
      <c r="EV71" s="223"/>
      <c r="EW71" s="223"/>
      <c r="EX71" s="223"/>
      <c r="EY71" s="223"/>
      <c r="EZ71" s="223"/>
      <c r="FA71" s="223"/>
      <c r="FB71" s="223"/>
      <c r="FC71" s="223"/>
      <c r="FD71" s="223"/>
      <c r="FE71" s="223"/>
      <c r="FF71" s="223"/>
      <c r="FG71" s="223"/>
      <c r="FH71" s="223"/>
      <c r="FI71" s="223"/>
      <c r="FJ71" s="223"/>
      <c r="FK71" s="223"/>
      <c r="FL71" s="223"/>
      <c r="FM71" s="223"/>
      <c r="FN71" s="223"/>
      <c r="FO71" s="223"/>
      <c r="FP71" s="223"/>
      <c r="FQ71" s="223"/>
      <c r="FR71" s="223"/>
      <c r="FS71" s="223"/>
      <c r="FT71" s="223"/>
      <c r="FU71" s="223"/>
      <c r="FV71" s="223"/>
      <c r="FW71" s="223"/>
      <c r="FX71" s="223"/>
      <c r="FY71" s="223"/>
      <c r="FZ71" s="223"/>
      <c r="GA71" s="223"/>
      <c r="GB71" s="223"/>
      <c r="GC71" s="223"/>
      <c r="GD71" s="223"/>
      <c r="GE71" s="223"/>
      <c r="GF71" s="223"/>
      <c r="GG71" s="223"/>
      <c r="GH71" s="223"/>
      <c r="GI71" s="223"/>
      <c r="GJ71" s="223"/>
      <c r="GK71" s="223"/>
      <c r="GL71" s="223"/>
      <c r="GM71" s="223"/>
      <c r="GN71" s="223"/>
      <c r="GO71" s="223"/>
      <c r="GP71" s="223"/>
      <c r="GQ71" s="223"/>
      <c r="GR71" s="223"/>
      <c r="GS71" s="223"/>
      <c r="GT71" s="223"/>
      <c r="GU71" s="223"/>
      <c r="GV71" s="223"/>
      <c r="GW71" s="223"/>
      <c r="GX71" s="223"/>
      <c r="GY71" s="223"/>
      <c r="GZ71" s="223"/>
      <c r="HA71" s="223"/>
      <c r="HB71" s="223"/>
      <c r="HC71" s="223"/>
      <c r="HD71" s="223"/>
      <c r="HE71" s="223"/>
      <c r="HF71" s="223"/>
      <c r="HG71" s="223"/>
      <c r="HH71" s="223"/>
      <c r="HI71" s="223"/>
      <c r="HJ71" s="223"/>
      <c r="HK71" s="223"/>
      <c r="HL71" s="223"/>
      <c r="HM71" s="223"/>
      <c r="HN71" s="223"/>
      <c r="HO71" s="223"/>
      <c r="HP71" s="223"/>
      <c r="HQ71" s="223"/>
      <c r="HR71" s="223"/>
      <c r="HS71" s="223"/>
    </row>
    <row r="72" spans="1:227" ht="12.95" customHeight="1" x14ac:dyDescent="0.25">
      <c r="A72" s="183"/>
      <c r="B72" s="183"/>
      <c r="C72" s="183"/>
      <c r="D72" s="183"/>
      <c r="E72" s="183"/>
      <c r="F72" s="183"/>
      <c r="G72" s="183"/>
      <c r="H72" s="183"/>
      <c r="I72" s="183"/>
      <c r="J72" s="183"/>
      <c r="K72" s="183"/>
      <c r="L72" s="171"/>
      <c r="M72" s="171"/>
      <c r="N72" s="171"/>
      <c r="O72" s="224"/>
      <c r="P72" s="183"/>
      <c r="Q72" s="160"/>
      <c r="R72" s="160"/>
      <c r="S72" s="160"/>
      <c r="T72" s="160"/>
      <c r="U72" s="160"/>
      <c r="V72" s="160"/>
      <c r="W72" s="160"/>
      <c r="X72" s="160"/>
      <c r="Y72" s="160"/>
      <c r="Z72" s="160"/>
      <c r="AA72" s="160"/>
      <c r="AB72" s="160"/>
      <c r="AD72" s="160"/>
      <c r="AE72" s="160"/>
      <c r="AF72" s="160"/>
      <c r="AG72" s="160"/>
      <c r="AH72" s="160"/>
      <c r="AI72" s="183"/>
      <c r="AJ72" s="183"/>
      <c r="AK72" s="183"/>
      <c r="AL72" s="183"/>
      <c r="AM72" s="160"/>
      <c r="AN72" s="160"/>
      <c r="AO72" s="160"/>
      <c r="AP72" s="160"/>
      <c r="AQ72" s="160"/>
      <c r="AR72" s="160"/>
      <c r="AS72" s="160"/>
      <c r="BE72" s="225" t="s">
        <v>293</v>
      </c>
      <c r="CP72" s="184" t="s">
        <v>255</v>
      </c>
      <c r="CQ72" s="198"/>
      <c r="CR72" s="162"/>
      <c r="CS72" s="162"/>
      <c r="CT72" s="551">
        <f>+CT67-CT70</f>
        <v>0</v>
      </c>
      <c r="CU72" s="551"/>
      <c r="CV72" s="551"/>
      <c r="CW72" s="551"/>
      <c r="CX72" s="551"/>
      <c r="CY72" s="551"/>
      <c r="CZ72" s="551"/>
      <c r="DA72" s="551"/>
      <c r="DB72" s="551"/>
      <c r="DC72" s="551"/>
      <c r="DD72" s="551"/>
      <c r="DE72" s="551"/>
      <c r="DF72" s="551"/>
      <c r="DG72" s="551"/>
    </row>
    <row r="73" spans="1:227" ht="3.75" customHeight="1" thickBot="1" x14ac:dyDescent="0.3">
      <c r="A73" s="183"/>
      <c r="B73" s="183"/>
      <c r="C73" s="183"/>
      <c r="D73" s="183"/>
      <c r="E73" s="183"/>
      <c r="F73" s="183"/>
      <c r="G73" s="183"/>
      <c r="H73" s="183"/>
      <c r="I73" s="183"/>
      <c r="J73" s="183"/>
      <c r="K73" s="183"/>
      <c r="L73" s="171"/>
      <c r="M73" s="171"/>
      <c r="N73" s="171"/>
      <c r="O73" s="224"/>
      <c r="P73" s="183"/>
      <c r="Q73" s="160"/>
      <c r="R73" s="160"/>
      <c r="S73" s="160"/>
      <c r="T73" s="160"/>
      <c r="U73" s="160"/>
      <c r="V73" s="160"/>
      <c r="W73" s="160"/>
      <c r="X73" s="160"/>
      <c r="Y73" s="160"/>
      <c r="Z73" s="160"/>
      <c r="AA73" s="160"/>
      <c r="AB73" s="160"/>
      <c r="AD73" s="160"/>
      <c r="AE73" s="160"/>
      <c r="AF73" s="160"/>
      <c r="AG73" s="160"/>
      <c r="AH73" s="160"/>
      <c r="AI73" s="183"/>
      <c r="AJ73" s="183"/>
      <c r="AK73" s="183"/>
      <c r="AL73" s="183"/>
      <c r="AM73" s="160"/>
      <c r="AN73" s="160"/>
      <c r="AO73" s="160"/>
      <c r="AP73" s="160"/>
      <c r="AQ73" s="160"/>
      <c r="AR73" s="160"/>
      <c r="AS73" s="160"/>
      <c r="BE73" s="160"/>
      <c r="BJ73" s="225"/>
      <c r="CP73" s="226"/>
      <c r="CQ73" s="227"/>
      <c r="CR73" s="228"/>
      <c r="CS73" s="228"/>
      <c r="CT73" s="229"/>
      <c r="CU73" s="229"/>
      <c r="CV73" s="229"/>
      <c r="CW73" s="229"/>
      <c r="CX73" s="229"/>
      <c r="CY73" s="229"/>
      <c r="CZ73" s="229"/>
      <c r="DA73" s="229"/>
      <c r="DB73" s="229"/>
      <c r="DC73" s="229"/>
      <c r="DD73" s="229"/>
      <c r="DE73" s="229"/>
      <c r="DF73" s="229"/>
      <c r="DG73" s="229"/>
    </row>
    <row r="74" spans="1:227" ht="6" customHeight="1" thickTop="1" x14ac:dyDescent="0.15">
      <c r="A74" s="160"/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98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</row>
    <row r="75" spans="1:227" ht="15" x14ac:dyDescent="0.25">
      <c r="A75" s="222"/>
      <c r="B75" s="561" t="s">
        <v>294</v>
      </c>
      <c r="C75" s="562"/>
      <c r="D75" s="562"/>
      <c r="E75" s="562"/>
      <c r="F75" s="562"/>
      <c r="G75" s="562"/>
      <c r="H75" s="562"/>
      <c r="I75" s="562"/>
      <c r="J75" s="562"/>
      <c r="K75" s="562"/>
      <c r="L75" s="562"/>
      <c r="M75" s="562"/>
      <c r="N75" s="562"/>
      <c r="O75" s="562"/>
      <c r="P75" s="562"/>
      <c r="Q75" s="562"/>
      <c r="R75" s="562"/>
      <c r="S75" s="562"/>
      <c r="T75" s="562"/>
      <c r="U75" s="562"/>
      <c r="V75" s="562"/>
      <c r="W75" s="562"/>
      <c r="X75" s="562"/>
      <c r="Y75" s="562"/>
      <c r="Z75" s="562"/>
      <c r="AA75" s="562"/>
      <c r="AB75" s="562"/>
      <c r="AC75" s="562"/>
      <c r="AD75" s="562"/>
      <c r="AE75" s="562"/>
      <c r="AF75" s="562"/>
      <c r="AG75" s="562"/>
      <c r="AH75" s="562"/>
      <c r="AI75" s="562"/>
      <c r="AJ75" s="562"/>
      <c r="AK75" s="562"/>
      <c r="AL75" s="562"/>
      <c r="AM75" s="562"/>
      <c r="AN75" s="562"/>
      <c r="AO75" s="562"/>
      <c r="AP75" s="562"/>
      <c r="AQ75" s="562"/>
      <c r="AR75" s="562"/>
      <c r="AS75" s="562"/>
      <c r="AT75" s="562"/>
      <c r="AU75" s="562"/>
      <c r="AV75" s="562"/>
      <c r="AW75" s="562"/>
      <c r="AX75" s="562"/>
      <c r="AY75" s="562"/>
      <c r="AZ75" s="562"/>
      <c r="BA75" s="562"/>
      <c r="BB75" s="562"/>
      <c r="BC75" s="562"/>
      <c r="BD75" s="562"/>
      <c r="BE75" s="562"/>
      <c r="BF75" s="562"/>
      <c r="BG75" s="562"/>
      <c r="BH75" s="562"/>
      <c r="BI75" s="562"/>
      <c r="BJ75" s="562"/>
      <c r="BK75" s="562"/>
      <c r="BL75" s="562"/>
      <c r="BM75" s="562"/>
      <c r="BN75" s="562"/>
      <c r="BO75" s="562"/>
      <c r="BP75" s="562"/>
      <c r="BQ75" s="562"/>
      <c r="BR75" s="562"/>
      <c r="BS75" s="562"/>
      <c r="BT75" s="562"/>
      <c r="BU75" s="562"/>
      <c r="BV75" s="562"/>
      <c r="BW75" s="562"/>
      <c r="BX75" s="562"/>
      <c r="BY75" s="562"/>
      <c r="BZ75" s="562"/>
      <c r="CA75" s="562"/>
      <c r="CB75" s="562"/>
      <c r="CC75" s="562"/>
      <c r="CD75" s="562"/>
      <c r="CE75" s="562"/>
      <c r="CF75" s="562"/>
      <c r="CG75" s="562"/>
      <c r="CH75" s="562"/>
      <c r="CI75" s="562"/>
      <c r="CJ75" s="562"/>
      <c r="CK75" s="562"/>
      <c r="CL75" s="562"/>
      <c r="CM75" s="562"/>
      <c r="CN75" s="562"/>
      <c r="CO75" s="562"/>
      <c r="CP75" s="562"/>
      <c r="CQ75" s="562"/>
      <c r="CR75" s="562"/>
      <c r="CS75" s="562"/>
      <c r="CT75" s="562"/>
      <c r="CU75" s="562"/>
      <c r="CV75" s="562"/>
      <c r="CW75" s="562"/>
      <c r="CX75" s="562"/>
      <c r="CY75" s="562"/>
      <c r="CZ75" s="562"/>
      <c r="DA75" s="562"/>
      <c r="DB75" s="562"/>
      <c r="DC75" s="562"/>
      <c r="DD75" s="562"/>
      <c r="DE75" s="562"/>
      <c r="DF75" s="562"/>
      <c r="DG75" s="563"/>
    </row>
    <row r="76" spans="1:227" ht="3.75" customHeight="1" x14ac:dyDescent="0.2">
      <c r="A76" s="171"/>
      <c r="B76" s="171"/>
      <c r="C76" s="171"/>
      <c r="D76" s="171"/>
      <c r="E76" s="171"/>
      <c r="F76" s="171"/>
      <c r="G76" s="171"/>
      <c r="H76" s="171"/>
      <c r="I76" s="183"/>
      <c r="J76" s="183"/>
      <c r="K76" s="183"/>
      <c r="L76" s="183"/>
      <c r="M76" s="183"/>
      <c r="N76" s="183"/>
      <c r="O76" s="183"/>
      <c r="P76" s="183"/>
      <c r="Q76" s="183"/>
      <c r="R76" s="183"/>
      <c r="S76" s="183"/>
      <c r="T76" s="183"/>
      <c r="U76" s="183"/>
      <c r="V76" s="183"/>
      <c r="W76" s="183"/>
      <c r="X76" s="183"/>
      <c r="Y76" s="183"/>
      <c r="Z76" s="183"/>
      <c r="AA76" s="171"/>
      <c r="AB76" s="171"/>
      <c r="AC76" s="171"/>
      <c r="AD76" s="164"/>
      <c r="AE76" s="183"/>
      <c r="AF76" s="164"/>
      <c r="AG76" s="164"/>
      <c r="AH76" s="164"/>
      <c r="AI76" s="164"/>
      <c r="AJ76" s="164"/>
      <c r="AK76" s="164"/>
      <c r="AL76" s="164"/>
      <c r="AM76" s="160"/>
      <c r="AN76" s="160"/>
      <c r="AO76" s="160"/>
      <c r="AP76" s="160"/>
      <c r="AQ76" s="160"/>
      <c r="AR76" s="160"/>
      <c r="AS76" s="160"/>
      <c r="AT76" s="160"/>
      <c r="AU76" s="160"/>
      <c r="AV76" s="160"/>
      <c r="AW76" s="160"/>
      <c r="AX76" s="160"/>
      <c r="AY76" s="160"/>
      <c r="AZ76" s="160"/>
      <c r="BA76" s="160"/>
      <c r="BB76" s="160"/>
      <c r="BC76" s="160"/>
      <c r="BD76" s="160"/>
      <c r="BE76" s="160"/>
    </row>
    <row r="77" spans="1:227" ht="15" customHeight="1" thickBot="1" x14ac:dyDescent="0.3">
      <c r="B77" s="160"/>
      <c r="C77" s="183"/>
      <c r="D77" s="183"/>
      <c r="E77" s="183"/>
      <c r="F77" s="171"/>
      <c r="G77" s="171"/>
      <c r="H77" s="171"/>
      <c r="I77" s="171"/>
      <c r="J77" s="171"/>
      <c r="K77" s="171"/>
      <c r="L77" s="171"/>
      <c r="M77" s="171"/>
      <c r="N77" s="171"/>
      <c r="O77" s="171"/>
      <c r="P77" s="171"/>
      <c r="Q77" s="184"/>
      <c r="R77" s="183"/>
      <c r="S77" s="160"/>
      <c r="T77" s="160"/>
      <c r="U77" s="160"/>
      <c r="V77" s="160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/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S77" s="160"/>
      <c r="BE77" s="160"/>
      <c r="BN77" s="230" t="s">
        <v>293</v>
      </c>
      <c r="CP77" s="231" t="s">
        <v>255</v>
      </c>
      <c r="CQ77" s="227"/>
      <c r="CR77" s="228"/>
      <c r="CS77" s="228"/>
      <c r="CT77" s="564">
        <f>+CT72</f>
        <v>0</v>
      </c>
      <c r="CU77" s="564"/>
      <c r="CV77" s="564"/>
      <c r="CW77" s="564"/>
      <c r="CX77" s="564"/>
      <c r="CY77" s="564"/>
      <c r="CZ77" s="564"/>
      <c r="DA77" s="564"/>
      <c r="DB77" s="564"/>
      <c r="DC77" s="564"/>
      <c r="DD77" s="564"/>
      <c r="DE77" s="564"/>
      <c r="DF77" s="564"/>
      <c r="DG77" s="564"/>
      <c r="DH77" s="564"/>
    </row>
    <row r="78" spans="1:227" ht="3" customHeight="1" thickTop="1" x14ac:dyDescent="0.2">
      <c r="A78" s="160"/>
      <c r="B78" s="183"/>
      <c r="C78" s="183"/>
      <c r="D78" s="183"/>
      <c r="E78" s="183"/>
      <c r="F78" s="171"/>
      <c r="G78" s="171"/>
      <c r="H78" s="171"/>
      <c r="I78" s="183"/>
      <c r="J78" s="183"/>
      <c r="K78" s="183"/>
      <c r="L78" s="183"/>
      <c r="M78" s="183"/>
      <c r="N78" s="183"/>
      <c r="O78" s="183"/>
      <c r="P78" s="183"/>
      <c r="Q78" s="164"/>
      <c r="R78" s="183"/>
      <c r="S78" s="160"/>
      <c r="T78" s="160"/>
      <c r="U78" s="160"/>
      <c r="V78" s="160"/>
      <c r="W78" s="160"/>
      <c r="X78" s="160"/>
      <c r="Y78" s="184"/>
      <c r="Z78" s="160"/>
      <c r="AA78" s="184"/>
      <c r="AB78" s="184"/>
      <c r="AC78" s="184"/>
      <c r="AD78" s="184"/>
      <c r="AE78" s="184"/>
      <c r="AF78" s="184"/>
      <c r="AG78" s="160"/>
      <c r="AH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</row>
    <row r="79" spans="1:227" ht="12" x14ac:dyDescent="0.2">
      <c r="A79" s="160"/>
      <c r="B79" s="201" t="s">
        <v>295</v>
      </c>
      <c r="C79" s="183"/>
      <c r="D79" s="183"/>
      <c r="E79" s="183"/>
      <c r="F79" s="171"/>
      <c r="G79" s="171"/>
      <c r="H79" s="171"/>
      <c r="I79" s="171"/>
      <c r="J79" s="171"/>
      <c r="K79" s="171"/>
      <c r="L79" s="171"/>
      <c r="M79" s="171"/>
      <c r="N79" s="171"/>
      <c r="O79" s="171"/>
      <c r="P79" s="171"/>
      <c r="Q79" s="160"/>
      <c r="R79" s="160"/>
      <c r="S79" s="160"/>
      <c r="X79" s="160"/>
      <c r="AJ79" s="565">
        <f>IF(AU79&gt;0,AU79/CT77,0)</f>
        <v>0</v>
      </c>
      <c r="AK79" s="566"/>
      <c r="AL79" s="566"/>
      <c r="AM79" s="566"/>
      <c r="AN79" s="566"/>
      <c r="AO79" s="567"/>
      <c r="AP79" s="163"/>
      <c r="AQ79" s="183" t="s">
        <v>255</v>
      </c>
      <c r="AR79" s="160"/>
      <c r="AU79" s="568">
        <f>+BZ79</f>
        <v>0</v>
      </c>
      <c r="AV79" s="568"/>
      <c r="AW79" s="568"/>
      <c r="AX79" s="568"/>
      <c r="AY79" s="568"/>
      <c r="AZ79" s="568"/>
      <c r="BA79" s="568"/>
      <c r="BB79" s="568"/>
      <c r="BC79" s="568"/>
      <c r="BD79" s="568"/>
      <c r="BE79" s="568"/>
      <c r="BF79" s="568"/>
      <c r="BG79" s="568"/>
      <c r="BH79" s="568"/>
      <c r="BI79" s="568"/>
      <c r="BJ79" s="568"/>
      <c r="BK79" s="568"/>
      <c r="BW79" s="232"/>
      <c r="BX79" s="233"/>
      <c r="BY79" s="234"/>
      <c r="BZ79" s="321">
        <f>IF(AND(CT77&lt;=500000,CT77&gt;400000),((CT77-400000)*7%),0)+IF(AND(CT77&lt;=750000,CT77&gt;500000),((CT77-500000)*10%+7000),0)+IF(AND(CT77&lt;=1500000,CT77&gt;750000),((CT77-750000)*15%+32000),0)+IF(AND(CT77&lt;=2500000,CT77&gt;1500000),((CT77-1500000)*20%+144500),0)+IF(AND(CT77&lt;=4000000,CT77&gt;2500000),((CT77-2500000)*25%+344500),0)+IF(AND(CT77&lt;=6000000,CT77&gt;4000000),((CT77-4000000)*30%+719500),0)+IF(AND(CT77&gt;6000000),((CT77-6000000)*35%+1319500),0)</f>
        <v>0</v>
      </c>
      <c r="CA79" s="232"/>
      <c r="CB79" s="232"/>
    </row>
    <row r="80" spans="1:227" ht="2.25" customHeight="1" x14ac:dyDescent="0.2">
      <c r="A80" s="160"/>
      <c r="B80" s="171"/>
      <c r="C80" s="171"/>
      <c r="D80" s="171"/>
      <c r="E80" s="171"/>
      <c r="F80" s="171"/>
      <c r="G80" s="171"/>
      <c r="H80" s="171"/>
      <c r="I80" s="183"/>
      <c r="J80" s="183"/>
      <c r="K80" s="183"/>
      <c r="L80" s="183"/>
      <c r="M80" s="183"/>
      <c r="N80" s="183"/>
      <c r="O80" s="183"/>
      <c r="P80" s="183"/>
      <c r="Q80" s="183"/>
      <c r="R80" s="183"/>
      <c r="S80" s="160"/>
      <c r="T80" s="160"/>
      <c r="U80" s="160"/>
      <c r="V80" s="160"/>
      <c r="W80" s="160"/>
      <c r="X80" s="160"/>
      <c r="AP80" s="160"/>
      <c r="AQ80" s="160"/>
      <c r="AR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</row>
    <row r="81" spans="1:227" ht="12" x14ac:dyDescent="0.2">
      <c r="A81" s="160"/>
      <c r="B81" s="201" t="s">
        <v>296</v>
      </c>
      <c r="C81" s="183"/>
      <c r="D81" s="183"/>
      <c r="E81" s="183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60"/>
      <c r="R81" s="160"/>
      <c r="S81" s="160"/>
      <c r="T81" s="235"/>
      <c r="U81" s="234"/>
      <c r="V81" s="234"/>
      <c r="W81" s="235"/>
      <c r="X81" s="160"/>
      <c r="AJ81" s="236"/>
      <c r="AK81" s="236"/>
      <c r="AL81" s="160"/>
      <c r="AM81" s="232"/>
      <c r="AN81" s="235"/>
      <c r="AO81" s="160"/>
      <c r="AP81" s="160"/>
      <c r="AQ81" s="183" t="s">
        <v>255</v>
      </c>
      <c r="AR81" s="160"/>
      <c r="AU81" s="568">
        <f>+CV178</f>
        <v>0</v>
      </c>
      <c r="AV81" s="568"/>
      <c r="AW81" s="568"/>
      <c r="AX81" s="568"/>
      <c r="AY81" s="568"/>
      <c r="AZ81" s="568"/>
      <c r="BA81" s="568"/>
      <c r="BB81" s="568"/>
      <c r="BC81" s="568"/>
      <c r="BD81" s="568"/>
      <c r="BE81" s="568"/>
      <c r="BF81" s="568"/>
      <c r="BG81" s="568"/>
      <c r="BH81" s="568"/>
      <c r="BI81" s="568"/>
      <c r="BJ81" s="568"/>
      <c r="BK81" s="568"/>
    </row>
    <row r="82" spans="1:227" ht="3.95" customHeight="1" thickBot="1" x14ac:dyDescent="0.25">
      <c r="A82" s="201"/>
      <c r="B82" s="160"/>
      <c r="C82" s="183"/>
      <c r="D82" s="183"/>
      <c r="E82" s="183"/>
      <c r="F82" s="171"/>
      <c r="G82" s="171"/>
      <c r="H82" s="171"/>
      <c r="I82" s="171"/>
      <c r="J82" s="171"/>
      <c r="K82" s="171"/>
      <c r="L82" s="171"/>
      <c r="M82" s="171"/>
      <c r="N82" s="171"/>
      <c r="O82" s="171"/>
      <c r="P82" s="171"/>
      <c r="Q82" s="160"/>
      <c r="R82" s="160"/>
      <c r="S82" s="160"/>
      <c r="T82" s="237"/>
      <c r="U82" s="238"/>
      <c r="V82" s="238"/>
      <c r="W82" s="238"/>
      <c r="X82" s="160"/>
      <c r="AJ82" s="236"/>
      <c r="AK82" s="236"/>
      <c r="AL82" s="239"/>
      <c r="AM82" s="234"/>
      <c r="AN82" s="234"/>
      <c r="AO82" s="234"/>
      <c r="AP82" s="160"/>
      <c r="AQ82" s="199"/>
      <c r="AR82" s="188"/>
      <c r="AS82" s="188"/>
      <c r="AT82" s="188"/>
      <c r="AU82" s="199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CP82" s="199"/>
      <c r="CQ82" s="188"/>
      <c r="CR82" s="188"/>
      <c r="CS82" s="199"/>
      <c r="CT82" s="188"/>
      <c r="CU82" s="188"/>
      <c r="CV82" s="188"/>
      <c r="CW82" s="199"/>
      <c r="CX82" s="188"/>
      <c r="CY82" s="188"/>
      <c r="CZ82" s="199"/>
      <c r="DA82" s="188"/>
      <c r="DB82" s="188"/>
      <c r="DC82" s="199"/>
      <c r="DD82" s="199"/>
      <c r="DE82" s="199"/>
      <c r="DF82" s="199"/>
      <c r="DG82" s="199"/>
      <c r="DH82" s="199"/>
    </row>
    <row r="83" spans="1:227" ht="15" x14ac:dyDescent="0.2">
      <c r="B83" s="240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1"/>
      <c r="O83" s="241"/>
      <c r="P83" s="241"/>
      <c r="Q83" s="241"/>
      <c r="R83" s="241"/>
      <c r="S83" s="241"/>
      <c r="T83" s="241"/>
      <c r="U83" s="241"/>
      <c r="V83" s="241"/>
      <c r="W83" s="552" t="s">
        <v>430</v>
      </c>
      <c r="X83" s="553"/>
      <c r="Y83" s="553"/>
      <c r="Z83" s="553"/>
      <c r="AA83" s="553"/>
      <c r="AB83" s="553"/>
      <c r="AC83" s="553"/>
      <c r="AD83" s="553"/>
      <c r="AE83" s="553"/>
      <c r="AF83" s="553"/>
      <c r="AG83" s="553"/>
      <c r="AH83" s="553"/>
      <c r="AI83" s="553"/>
      <c r="AJ83" s="553"/>
      <c r="AK83" s="553"/>
      <c r="AL83" s="553"/>
      <c r="AM83" s="553"/>
      <c r="AN83" s="553"/>
      <c r="AO83" s="554"/>
      <c r="AP83" s="160"/>
      <c r="AR83" s="160"/>
      <c r="AS83" s="160"/>
      <c r="AT83" s="160"/>
      <c r="AU83" s="160"/>
      <c r="AV83" s="160"/>
      <c r="AW83" s="160"/>
      <c r="AX83" s="160"/>
      <c r="AY83" s="160"/>
      <c r="AZ83" s="160"/>
      <c r="BA83" s="160"/>
      <c r="BD83" s="160"/>
      <c r="BN83" s="242" t="s">
        <v>297</v>
      </c>
      <c r="CP83" s="183" t="s">
        <v>255</v>
      </c>
      <c r="CT83" s="555">
        <f>SUM(AU79:BC81)</f>
        <v>0</v>
      </c>
      <c r="CU83" s="555"/>
      <c r="CV83" s="555"/>
      <c r="CW83" s="555"/>
      <c r="CX83" s="555"/>
      <c r="CY83" s="555"/>
      <c r="CZ83" s="555"/>
      <c r="DA83" s="555"/>
      <c r="DB83" s="555"/>
      <c r="DC83" s="555"/>
      <c r="DD83" s="555"/>
      <c r="DE83" s="555"/>
      <c r="DF83" s="555"/>
      <c r="DG83" s="555"/>
      <c r="DH83" s="555"/>
    </row>
    <row r="84" spans="1:227" ht="2.25" customHeight="1" x14ac:dyDescent="0.2">
      <c r="A84" s="201"/>
      <c r="B84" s="160"/>
      <c r="C84" s="183"/>
      <c r="D84" s="183"/>
      <c r="E84" s="183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60"/>
      <c r="R84" s="160"/>
      <c r="S84" s="160"/>
      <c r="T84" s="237"/>
      <c r="U84" s="238"/>
      <c r="V84" s="238"/>
      <c r="W84" s="238"/>
      <c r="X84" s="160"/>
      <c r="Y84" s="184"/>
      <c r="Z84" s="164"/>
      <c r="AA84" s="164"/>
      <c r="AB84" s="164"/>
      <c r="AC84" s="184"/>
      <c r="AD84" s="184"/>
      <c r="AE84" s="184"/>
      <c r="AF84" s="184"/>
      <c r="AG84" s="184"/>
      <c r="AH84" s="184"/>
      <c r="AI84" s="184"/>
      <c r="AJ84" s="236"/>
      <c r="AK84" s="236"/>
      <c r="AL84" s="239"/>
      <c r="AM84" s="234"/>
      <c r="AN84" s="234"/>
      <c r="AO84" s="234"/>
      <c r="AP84" s="160"/>
      <c r="AQ84" s="160"/>
      <c r="AR84" s="160"/>
      <c r="BD84" s="160"/>
      <c r="CZ84" s="160"/>
      <c r="DA84" s="160"/>
      <c r="DB84" s="160"/>
      <c r="DC84" s="160"/>
      <c r="DD84" s="160"/>
      <c r="DE84" s="160"/>
      <c r="DF84" s="160"/>
      <c r="DG84" s="160"/>
      <c r="DH84" s="160"/>
    </row>
    <row r="85" spans="1:227" s="246" customFormat="1" ht="11.1" customHeight="1" x14ac:dyDescent="0.2">
      <c r="A85" s="242" t="s">
        <v>298</v>
      </c>
      <c r="B85" s="243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4"/>
      <c r="N85" s="244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21"/>
      <c r="Z85" s="221"/>
      <c r="AA85" s="221"/>
      <c r="AB85" s="221"/>
      <c r="AC85" s="221"/>
      <c r="AD85" s="221"/>
      <c r="AE85" s="221"/>
      <c r="AF85" s="221"/>
      <c r="AG85" s="221"/>
      <c r="AH85" s="221"/>
      <c r="AI85" s="221"/>
      <c r="AJ85" s="245"/>
      <c r="AK85" s="245"/>
      <c r="AL85" s="221"/>
      <c r="AM85" s="221"/>
      <c r="AN85" s="221"/>
      <c r="AO85" s="221"/>
      <c r="AP85" s="221"/>
      <c r="AQ85" s="221"/>
      <c r="AR85" s="221"/>
      <c r="BD85" s="221"/>
      <c r="CZ85" s="221"/>
      <c r="DA85" s="221"/>
      <c r="DB85" s="221"/>
      <c r="DC85" s="221"/>
      <c r="DD85" s="221"/>
      <c r="DE85" s="221"/>
      <c r="DF85" s="221"/>
      <c r="DG85" s="221"/>
      <c r="DH85" s="221"/>
      <c r="DK85" s="328"/>
      <c r="DL85" s="328"/>
      <c r="DM85" s="328"/>
      <c r="DN85" s="328"/>
      <c r="DO85" s="328"/>
      <c r="DP85" s="328"/>
      <c r="DQ85" s="328"/>
      <c r="DR85" s="328"/>
      <c r="DS85" s="328"/>
      <c r="DT85" s="328"/>
      <c r="DU85" s="328"/>
      <c r="DV85" s="328"/>
      <c r="DW85" s="328"/>
      <c r="DX85" s="328"/>
      <c r="DY85" s="328"/>
      <c r="DZ85" s="328"/>
      <c r="EA85" s="328"/>
      <c r="EB85" s="328"/>
      <c r="EC85" s="328"/>
      <c r="ED85" s="328"/>
      <c r="EE85" s="328"/>
      <c r="EF85" s="328"/>
      <c r="EG85" s="328"/>
      <c r="EH85" s="328"/>
      <c r="EI85" s="328"/>
      <c r="EJ85" s="328"/>
      <c r="EK85" s="328"/>
      <c r="EL85" s="328"/>
      <c r="EM85" s="328"/>
      <c r="EN85" s="328"/>
      <c r="EO85" s="247"/>
      <c r="EP85" s="247"/>
      <c r="EQ85" s="247"/>
      <c r="ER85" s="247"/>
      <c r="ES85" s="247"/>
      <c r="ET85" s="247"/>
      <c r="EU85" s="247"/>
      <c r="EV85" s="247"/>
      <c r="EW85" s="247"/>
      <c r="EX85" s="247"/>
      <c r="EY85" s="247"/>
      <c r="EZ85" s="247"/>
      <c r="FA85" s="247"/>
      <c r="FB85" s="247"/>
      <c r="FC85" s="247"/>
      <c r="FD85" s="247"/>
      <c r="FE85" s="247"/>
      <c r="FF85" s="247"/>
      <c r="FG85" s="247"/>
      <c r="FH85" s="247"/>
      <c r="FI85" s="247"/>
      <c r="FJ85" s="247"/>
      <c r="FK85" s="247"/>
      <c r="FL85" s="247"/>
      <c r="FM85" s="247"/>
      <c r="FN85" s="247"/>
      <c r="FO85" s="247"/>
      <c r="FP85" s="247"/>
      <c r="FQ85" s="247"/>
      <c r="FR85" s="247"/>
      <c r="FS85" s="247"/>
      <c r="FT85" s="247"/>
      <c r="FU85" s="247"/>
      <c r="FV85" s="247"/>
      <c r="FW85" s="247"/>
      <c r="FX85" s="247"/>
      <c r="FY85" s="247"/>
      <c r="FZ85" s="247"/>
      <c r="GA85" s="247"/>
      <c r="GB85" s="247"/>
      <c r="GC85" s="247"/>
      <c r="GD85" s="247"/>
      <c r="GE85" s="247"/>
      <c r="GF85" s="247"/>
      <c r="GG85" s="247"/>
      <c r="GH85" s="247"/>
      <c r="GI85" s="247"/>
      <c r="GJ85" s="247"/>
      <c r="GK85" s="247"/>
      <c r="GL85" s="247"/>
      <c r="GM85" s="247"/>
      <c r="GN85" s="247"/>
      <c r="GO85" s="247"/>
      <c r="GP85" s="247"/>
      <c r="GQ85" s="247"/>
      <c r="GR85" s="247"/>
      <c r="GS85" s="247"/>
      <c r="GT85" s="247"/>
      <c r="GU85" s="247"/>
      <c r="GV85" s="247"/>
      <c r="GW85" s="247"/>
      <c r="GX85" s="247"/>
      <c r="GY85" s="247"/>
      <c r="GZ85" s="247"/>
      <c r="HA85" s="247"/>
      <c r="HB85" s="247"/>
      <c r="HC85" s="247"/>
      <c r="HD85" s="247"/>
      <c r="HE85" s="247"/>
      <c r="HF85" s="247"/>
      <c r="HG85" s="247"/>
      <c r="HH85" s="247"/>
      <c r="HI85" s="247"/>
      <c r="HJ85" s="247"/>
      <c r="HK85" s="247"/>
      <c r="HL85" s="247"/>
      <c r="HM85" s="247"/>
      <c r="HN85" s="247"/>
      <c r="HO85" s="247"/>
      <c r="HP85" s="247"/>
      <c r="HQ85" s="247"/>
      <c r="HR85" s="247"/>
      <c r="HS85" s="247"/>
    </row>
    <row r="86" spans="1:227" ht="3" customHeight="1" x14ac:dyDescent="0.2">
      <c r="A86" s="171"/>
      <c r="B86" s="171"/>
      <c r="C86" s="248"/>
      <c r="D86" s="183"/>
      <c r="E86" s="171"/>
      <c r="F86" s="171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60"/>
      <c r="T86" s="160"/>
      <c r="U86" s="160"/>
      <c r="V86" s="160"/>
      <c r="W86" s="160"/>
      <c r="X86" s="160"/>
      <c r="Y86" s="183"/>
      <c r="Z86" s="171"/>
      <c r="AA86" s="171"/>
      <c r="AB86" s="171"/>
      <c r="AC86" s="183"/>
      <c r="AD86" s="183"/>
      <c r="AE86" s="183"/>
      <c r="AF86" s="183"/>
      <c r="AG86" s="183"/>
      <c r="AH86" s="183"/>
      <c r="AI86" s="183"/>
      <c r="AJ86" s="249"/>
      <c r="AK86" s="249"/>
      <c r="AL86" s="249"/>
      <c r="AM86" s="160"/>
      <c r="AN86" s="160"/>
      <c r="AO86" s="160"/>
      <c r="AP86" s="160"/>
      <c r="AQ86" s="160"/>
      <c r="AR86" s="160"/>
      <c r="BD86" s="160"/>
      <c r="CZ86" s="160"/>
      <c r="DA86" s="160"/>
      <c r="DB86" s="160"/>
      <c r="DC86" s="160"/>
      <c r="DD86" s="160"/>
      <c r="DE86" s="160"/>
      <c r="DF86" s="160"/>
      <c r="DG86" s="160"/>
      <c r="DH86" s="160"/>
    </row>
    <row r="87" spans="1:227" ht="15" x14ac:dyDescent="0.25">
      <c r="A87" s="160"/>
      <c r="B87" s="250" t="s">
        <v>299</v>
      </c>
      <c r="C87" s="250"/>
      <c r="D87" s="250"/>
      <c r="E87" s="250"/>
      <c r="F87" s="250"/>
      <c r="G87" s="250"/>
      <c r="H87" s="250"/>
      <c r="I87" s="250"/>
      <c r="J87" s="250"/>
      <c r="K87" s="183"/>
      <c r="L87" s="160"/>
      <c r="M87" s="160"/>
      <c r="N87" s="251"/>
      <c r="O87" s="251"/>
      <c r="P87" s="251"/>
      <c r="Q87" s="251"/>
      <c r="R87" s="251"/>
      <c r="S87" s="251"/>
      <c r="T87" s="252"/>
      <c r="U87" s="160"/>
      <c r="V87" s="160"/>
      <c r="W87" s="160"/>
      <c r="X87" s="160"/>
      <c r="AJ87" s="249"/>
      <c r="AK87" s="249"/>
      <c r="AL87" s="249"/>
      <c r="AM87" s="160"/>
      <c r="AN87" s="160"/>
      <c r="AO87" s="160"/>
      <c r="AP87" s="160"/>
      <c r="AQ87" s="248" t="s">
        <v>255</v>
      </c>
      <c r="AR87" s="160"/>
      <c r="AT87" s="160"/>
      <c r="AU87" s="551">
        <f>+CV144+CV145+CV146</f>
        <v>0</v>
      </c>
      <c r="AV87" s="551"/>
      <c r="AW87" s="551"/>
      <c r="AX87" s="551"/>
      <c r="AY87" s="551"/>
      <c r="AZ87" s="551"/>
      <c r="BA87" s="551"/>
      <c r="BB87" s="551"/>
      <c r="BC87" s="551"/>
      <c r="BD87" s="551"/>
      <c r="BE87" s="551"/>
      <c r="BF87" s="551"/>
      <c r="BG87" s="551"/>
      <c r="BH87" s="551"/>
      <c r="BI87" s="551"/>
      <c r="BJ87" s="551"/>
      <c r="BK87" s="551"/>
    </row>
    <row r="88" spans="1:227" ht="3.95" customHeight="1" x14ac:dyDescent="0.25">
      <c r="A88" s="160"/>
      <c r="B88" s="250"/>
      <c r="C88" s="250"/>
      <c r="D88" s="250"/>
      <c r="E88" s="250"/>
      <c r="F88" s="250"/>
      <c r="G88" s="250"/>
      <c r="H88" s="250"/>
      <c r="I88" s="250"/>
      <c r="J88" s="250"/>
      <c r="K88" s="183"/>
      <c r="L88" s="160"/>
      <c r="M88" s="160"/>
      <c r="N88" s="160"/>
      <c r="O88" s="160"/>
      <c r="P88" s="160"/>
      <c r="Q88" s="160"/>
      <c r="R88" s="160"/>
      <c r="S88" s="160"/>
      <c r="T88" s="252"/>
      <c r="U88" s="160"/>
      <c r="V88" s="160"/>
      <c r="W88" s="160"/>
      <c r="X88" s="160"/>
      <c r="AJ88" s="249"/>
      <c r="AK88" s="249"/>
      <c r="AL88" s="249"/>
      <c r="AM88" s="160"/>
      <c r="AN88" s="160"/>
      <c r="AO88" s="160"/>
      <c r="AP88" s="160"/>
      <c r="AQ88" s="160"/>
      <c r="AR88" s="160"/>
      <c r="AS88" s="248"/>
      <c r="AT88" s="160"/>
      <c r="AU88" s="214"/>
      <c r="AV88" s="214"/>
      <c r="AW88" s="214"/>
      <c r="AX88" s="214"/>
      <c r="AY88" s="214"/>
      <c r="AZ88" s="214"/>
      <c r="BA88" s="214"/>
      <c r="BB88" s="214"/>
      <c r="BC88" s="214"/>
      <c r="BD88" s="160"/>
      <c r="CZ88" s="160"/>
      <c r="DA88" s="160"/>
      <c r="DB88" s="160"/>
      <c r="DC88" s="160"/>
      <c r="DD88" s="160"/>
      <c r="DE88" s="160"/>
      <c r="DF88" s="160"/>
      <c r="DG88" s="160"/>
      <c r="DH88" s="160"/>
    </row>
    <row r="89" spans="1:227" ht="12.95" customHeight="1" x14ac:dyDescent="0.25">
      <c r="A89" s="253"/>
      <c r="B89" s="254" t="s">
        <v>300</v>
      </c>
      <c r="C89" s="254"/>
      <c r="D89" s="254"/>
      <c r="E89" s="254"/>
      <c r="F89" s="254"/>
      <c r="G89" s="254"/>
      <c r="H89" s="254"/>
      <c r="I89" s="254"/>
      <c r="J89" s="254"/>
      <c r="K89" s="255"/>
      <c r="L89" s="253"/>
      <c r="M89" s="253"/>
      <c r="N89" s="253"/>
      <c r="U89" s="253"/>
      <c r="V89" s="253"/>
      <c r="W89" s="556" t="s">
        <v>265</v>
      </c>
      <c r="X89" s="557"/>
      <c r="Y89" s="557"/>
      <c r="Z89" s="557"/>
      <c r="AA89" s="557"/>
      <c r="AB89" s="557"/>
      <c r="AC89" s="557"/>
      <c r="AD89" s="557"/>
      <c r="AE89" s="557"/>
      <c r="AF89" s="557"/>
      <c r="AG89" s="557"/>
      <c r="AH89" s="558"/>
      <c r="AL89" s="256"/>
      <c r="AM89" s="256"/>
      <c r="AN89" s="256"/>
      <c r="AO89" s="253"/>
      <c r="AP89" s="253"/>
      <c r="AQ89" s="224" t="s">
        <v>255</v>
      </c>
      <c r="AT89" s="253"/>
      <c r="AU89" s="559">
        <f>+CV250+CI178</f>
        <v>0</v>
      </c>
      <c r="AV89" s="559"/>
      <c r="AW89" s="559"/>
      <c r="AX89" s="559"/>
      <c r="AY89" s="559"/>
      <c r="AZ89" s="559"/>
      <c r="BA89" s="559"/>
      <c r="BB89" s="559"/>
      <c r="BC89" s="559"/>
      <c r="BD89" s="559"/>
      <c r="BE89" s="559"/>
      <c r="BF89" s="559"/>
      <c r="BG89" s="559"/>
      <c r="BH89" s="559"/>
      <c r="BI89" s="559"/>
      <c r="BJ89" s="559"/>
      <c r="BK89" s="559"/>
      <c r="CP89" s="224" t="s">
        <v>255</v>
      </c>
      <c r="CT89" s="560">
        <f>+AU87+AU89</f>
        <v>0</v>
      </c>
      <c r="CU89" s="560"/>
      <c r="CV89" s="560"/>
      <c r="CW89" s="560"/>
      <c r="CX89" s="560"/>
      <c r="CY89" s="560"/>
      <c r="CZ89" s="560"/>
      <c r="DA89" s="560"/>
      <c r="DB89" s="560"/>
      <c r="DC89" s="560"/>
      <c r="DD89" s="560"/>
      <c r="DE89" s="560"/>
      <c r="DF89" s="560"/>
      <c r="DG89" s="560"/>
      <c r="DH89" s="560"/>
    </row>
    <row r="90" spans="1:227" ht="3.95" customHeight="1" thickBot="1" x14ac:dyDescent="0.25">
      <c r="A90" s="171"/>
      <c r="B90" s="171"/>
      <c r="C90" s="248"/>
      <c r="D90" s="183"/>
      <c r="E90" s="171"/>
      <c r="F90" s="171"/>
      <c r="G90" s="183"/>
      <c r="H90" s="183"/>
      <c r="I90" s="183"/>
      <c r="J90" s="183"/>
      <c r="K90" s="183"/>
      <c r="L90" s="183"/>
      <c r="M90" s="183"/>
      <c r="N90" s="160"/>
      <c r="O90" s="160"/>
      <c r="P90" s="160"/>
      <c r="Q90" s="160"/>
      <c r="R90" s="160"/>
      <c r="S90" s="160"/>
      <c r="T90" s="160"/>
      <c r="U90" s="160"/>
      <c r="V90" s="160"/>
      <c r="AJ90" s="249"/>
      <c r="AK90" s="249"/>
      <c r="AL90" s="249"/>
      <c r="AM90" s="160"/>
      <c r="AN90" s="160"/>
      <c r="AO90" s="160"/>
      <c r="AP90" s="160"/>
      <c r="AQ90" s="199"/>
      <c r="AR90" s="199"/>
      <c r="AS90" s="199"/>
      <c r="AT90" s="188"/>
      <c r="AU90" s="188"/>
      <c r="AV90" s="188"/>
      <c r="AW90" s="199"/>
      <c r="AX90" s="199"/>
      <c r="AY90" s="199"/>
      <c r="AZ90" s="199"/>
      <c r="BA90" s="199"/>
      <c r="BB90" s="199"/>
      <c r="BC90" s="199"/>
      <c r="BD90" s="199"/>
      <c r="BE90" s="188"/>
      <c r="BF90" s="188"/>
      <c r="BG90" s="199"/>
      <c r="BH90" s="188"/>
      <c r="BI90" s="188"/>
      <c r="BJ90" s="188"/>
      <c r="BK90" s="188"/>
      <c r="CP90" s="199"/>
      <c r="CQ90" s="188"/>
      <c r="CR90" s="188"/>
      <c r="CS90" s="199"/>
      <c r="CT90" s="188"/>
      <c r="CU90" s="188"/>
      <c r="CV90" s="188"/>
      <c r="CW90" s="199"/>
      <c r="CX90" s="188"/>
      <c r="CY90" s="188"/>
      <c r="CZ90" s="199"/>
      <c r="DA90" s="188"/>
      <c r="DB90" s="188"/>
      <c r="DC90" s="199"/>
      <c r="DD90" s="199"/>
      <c r="DE90" s="199"/>
      <c r="DF90" s="199"/>
      <c r="DG90" s="199"/>
      <c r="DH90" s="199"/>
    </row>
    <row r="91" spans="1:227" ht="15" x14ac:dyDescent="0.25">
      <c r="B91" s="240"/>
      <c r="C91" s="240"/>
      <c r="D91" s="240"/>
      <c r="E91" s="240"/>
      <c r="F91" s="240"/>
      <c r="G91" s="240"/>
      <c r="H91" s="240"/>
      <c r="I91" s="240"/>
      <c r="J91" s="240"/>
      <c r="K91" s="240"/>
      <c r="L91" s="240"/>
      <c r="M91" s="240"/>
      <c r="N91" s="240"/>
      <c r="O91" s="240"/>
      <c r="P91" s="240"/>
      <c r="Q91" s="160"/>
      <c r="R91" s="160"/>
      <c r="S91" s="160"/>
      <c r="T91" s="160"/>
      <c r="U91" s="160"/>
      <c r="V91" s="160"/>
      <c r="W91" s="160"/>
      <c r="X91" s="160"/>
      <c r="Y91" s="160"/>
      <c r="Z91" s="160"/>
      <c r="AA91" s="160"/>
      <c r="AB91" s="160"/>
      <c r="AC91" s="160"/>
      <c r="AD91" s="160"/>
      <c r="AE91" s="160"/>
      <c r="AF91" s="160"/>
      <c r="AG91" s="160"/>
      <c r="AH91" s="160"/>
      <c r="AI91" s="160"/>
      <c r="AJ91" s="160"/>
      <c r="AK91" s="160"/>
      <c r="AL91" s="160"/>
      <c r="AM91" s="160"/>
      <c r="AN91" s="160"/>
      <c r="AO91" s="160"/>
      <c r="AP91" s="160"/>
      <c r="AQ91" s="160"/>
      <c r="AR91" s="160"/>
      <c r="AS91" s="160"/>
      <c r="BD91" s="242" t="s">
        <v>301</v>
      </c>
      <c r="CP91" s="248" t="s">
        <v>255</v>
      </c>
      <c r="CT91" s="597">
        <f>+CT83-CT89</f>
        <v>0</v>
      </c>
      <c r="CU91" s="597"/>
      <c r="CV91" s="597"/>
      <c r="CW91" s="597"/>
      <c r="CX91" s="597"/>
      <c r="CY91" s="597"/>
      <c r="CZ91" s="597"/>
      <c r="DA91" s="597"/>
      <c r="DB91" s="597"/>
      <c r="DC91" s="597"/>
      <c r="DD91" s="597"/>
      <c r="DE91" s="597"/>
      <c r="DF91" s="597"/>
      <c r="DG91" s="597"/>
      <c r="DH91" s="597"/>
    </row>
    <row r="92" spans="1:227" ht="3.95" customHeight="1" thickBot="1" x14ac:dyDescent="0.25">
      <c r="A92" s="248"/>
      <c r="B92" s="183"/>
      <c r="C92" s="183"/>
      <c r="D92" s="171"/>
      <c r="E92" s="171"/>
      <c r="F92" s="171"/>
      <c r="G92" s="160"/>
      <c r="H92" s="160"/>
      <c r="I92" s="160"/>
      <c r="J92" s="160"/>
      <c r="K92" s="160"/>
      <c r="L92" s="171"/>
      <c r="M92" s="171"/>
      <c r="N92" s="171"/>
      <c r="O92" s="183"/>
      <c r="P92" s="183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0"/>
      <c r="AH92" s="160"/>
      <c r="AI92" s="160"/>
      <c r="AJ92" s="160"/>
      <c r="AK92" s="160"/>
      <c r="AL92" s="160"/>
      <c r="AM92" s="160"/>
      <c r="AN92" s="160"/>
      <c r="AO92" s="160"/>
      <c r="AP92" s="160"/>
      <c r="AQ92" s="160"/>
      <c r="AR92" s="160"/>
      <c r="AS92" s="160"/>
      <c r="BE92" s="160"/>
      <c r="CP92" s="226"/>
      <c r="CQ92" s="257"/>
      <c r="CR92" s="257"/>
      <c r="CS92" s="226"/>
      <c r="CT92" s="257"/>
      <c r="CU92" s="257"/>
      <c r="CV92" s="226"/>
      <c r="CW92" s="226"/>
      <c r="CX92" s="257"/>
      <c r="CY92" s="257"/>
      <c r="CZ92" s="226"/>
      <c r="DA92" s="257"/>
      <c r="DB92" s="257"/>
      <c r="DC92" s="226"/>
      <c r="DD92" s="226"/>
      <c r="DE92" s="226"/>
      <c r="DF92" s="226"/>
      <c r="DG92" s="226"/>
      <c r="DH92" s="226"/>
    </row>
    <row r="93" spans="1:227" ht="6" customHeight="1" thickTop="1" x14ac:dyDescent="0.15">
      <c r="A93" s="160"/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60"/>
      <c r="Y93" s="160"/>
      <c r="Z93" s="160"/>
      <c r="AA93" s="160"/>
      <c r="AB93" s="160"/>
      <c r="AC93" s="160"/>
      <c r="AD93" s="160"/>
      <c r="AE93" s="160"/>
      <c r="AF93" s="160"/>
      <c r="AG93" s="160"/>
      <c r="AH93" s="160"/>
      <c r="AI93" s="160"/>
      <c r="AJ93" s="160"/>
      <c r="AK93" s="160"/>
      <c r="AL93" s="160"/>
      <c r="AM93" s="160"/>
      <c r="AN93" s="160"/>
      <c r="AO93" s="160"/>
      <c r="AP93" s="160"/>
      <c r="AQ93" s="160"/>
      <c r="AR93" s="160"/>
      <c r="AS93" s="160"/>
      <c r="AT93" s="160"/>
      <c r="AU93" s="160"/>
      <c r="AV93" s="160"/>
      <c r="AW93" s="160"/>
      <c r="AX93" s="160"/>
      <c r="AY93" s="160"/>
      <c r="AZ93" s="160"/>
      <c r="BA93" s="160"/>
      <c r="BB93" s="160"/>
      <c r="BC93" s="160"/>
      <c r="BD93" s="160"/>
      <c r="BE93" s="160"/>
    </row>
    <row r="94" spans="1:227" x14ac:dyDescent="0.15">
      <c r="A94" s="598" t="s">
        <v>554</v>
      </c>
      <c r="B94" s="599"/>
      <c r="C94" s="599"/>
      <c r="D94" s="599"/>
      <c r="E94" s="599"/>
      <c r="F94" s="599"/>
      <c r="G94" s="599"/>
      <c r="H94" s="599"/>
      <c r="I94" s="599"/>
      <c r="J94" s="599"/>
      <c r="K94" s="599"/>
      <c r="L94" s="599"/>
      <c r="M94" s="599"/>
      <c r="N94" s="599"/>
      <c r="O94" s="599"/>
      <c r="P94" s="599"/>
      <c r="Q94" s="599"/>
      <c r="R94" s="599"/>
      <c r="S94" s="599"/>
      <c r="T94" s="599"/>
      <c r="U94" s="599"/>
      <c r="V94" s="599"/>
      <c r="W94" s="599"/>
      <c r="X94" s="599"/>
      <c r="Y94" s="599"/>
      <c r="Z94" s="599"/>
      <c r="AA94" s="599"/>
      <c r="AB94" s="599"/>
      <c r="AC94" s="599"/>
      <c r="AD94" s="599"/>
      <c r="AE94" s="599"/>
      <c r="AF94" s="599"/>
      <c r="AG94" s="599"/>
      <c r="AH94" s="599"/>
      <c r="AI94" s="599"/>
      <c r="AJ94" s="599"/>
      <c r="AK94" s="599"/>
      <c r="AL94" s="599"/>
      <c r="AM94" s="599"/>
      <c r="AN94" s="599"/>
      <c r="AO94" s="599"/>
      <c r="AP94" s="599"/>
      <c r="AQ94" s="599"/>
      <c r="AR94" s="599"/>
      <c r="AS94" s="599"/>
      <c r="AT94" s="599"/>
      <c r="AU94" s="599"/>
      <c r="AV94" s="599"/>
      <c r="AW94" s="599"/>
      <c r="AX94" s="599"/>
      <c r="AY94" s="599"/>
      <c r="AZ94" s="599"/>
      <c r="BA94" s="599"/>
      <c r="BB94" s="599"/>
      <c r="BC94" s="599"/>
      <c r="BD94" s="599"/>
      <c r="BE94" s="599"/>
      <c r="BF94" s="599"/>
      <c r="BG94" s="599"/>
      <c r="BH94" s="599"/>
      <c r="BI94" s="599"/>
      <c r="BJ94" s="599"/>
      <c r="BK94" s="599"/>
      <c r="BL94" s="599"/>
      <c r="BM94" s="599"/>
      <c r="BN94" s="599"/>
      <c r="BO94" s="599"/>
      <c r="BP94" s="599"/>
      <c r="BQ94" s="599"/>
      <c r="BR94" s="599"/>
      <c r="BS94" s="599"/>
      <c r="BT94" s="599"/>
      <c r="BU94" s="599"/>
      <c r="BV94" s="599"/>
      <c r="BW94" s="599"/>
      <c r="BX94" s="599"/>
      <c r="BY94" s="599"/>
      <c r="BZ94" s="599"/>
      <c r="CA94" s="599"/>
      <c r="CB94" s="599"/>
      <c r="CC94" s="599"/>
      <c r="CD94" s="599"/>
      <c r="CE94" s="599"/>
      <c r="CF94" s="599"/>
      <c r="CG94" s="599"/>
      <c r="CH94" s="599"/>
      <c r="CI94" s="599"/>
      <c r="CJ94" s="599"/>
      <c r="CK94" s="599"/>
      <c r="CL94" s="599"/>
      <c r="CM94" s="599"/>
      <c r="CN94" s="599"/>
      <c r="CO94" s="599"/>
      <c r="CP94" s="599"/>
      <c r="CQ94" s="599"/>
      <c r="CR94" s="599"/>
      <c r="CS94" s="599"/>
      <c r="CT94" s="599"/>
      <c r="CU94" s="599"/>
      <c r="CV94" s="599"/>
      <c r="CW94" s="599"/>
      <c r="CX94" s="599"/>
      <c r="CY94" s="599"/>
      <c r="CZ94" s="599"/>
      <c r="DA94" s="599"/>
      <c r="DB94" s="599"/>
      <c r="DC94" s="599"/>
      <c r="DD94" s="599"/>
      <c r="DE94" s="599"/>
      <c r="DF94" s="599"/>
      <c r="DG94" s="599"/>
      <c r="DH94" s="600"/>
    </row>
    <row r="96" spans="1:227" ht="12.75" x14ac:dyDescent="0.2">
      <c r="A96" s="601" t="s">
        <v>302</v>
      </c>
      <c r="B96" s="602"/>
      <c r="C96" s="602"/>
      <c r="D96" s="602"/>
      <c r="E96" s="602"/>
      <c r="F96" s="602"/>
      <c r="G96" s="602"/>
      <c r="H96" s="602"/>
      <c r="I96" s="602"/>
      <c r="J96" s="602"/>
      <c r="K96" s="602"/>
      <c r="L96" s="602"/>
      <c r="M96" s="602"/>
      <c r="N96" s="602"/>
      <c r="O96" s="602"/>
      <c r="P96" s="602"/>
      <c r="Q96" s="602"/>
      <c r="R96" s="602"/>
      <c r="S96" s="602"/>
      <c r="T96" s="602"/>
      <c r="U96" s="602"/>
      <c r="V96" s="602"/>
      <c r="W96" s="602"/>
      <c r="X96" s="602"/>
      <c r="Y96" s="602"/>
      <c r="Z96" s="602"/>
      <c r="AA96" s="602"/>
      <c r="AB96" s="602"/>
      <c r="AC96" s="602"/>
      <c r="AD96" s="602"/>
      <c r="AE96" s="602"/>
      <c r="AF96" s="602"/>
      <c r="AG96" s="602"/>
      <c r="AH96" s="602"/>
      <c r="AI96" s="602"/>
      <c r="AJ96" s="602"/>
      <c r="AK96" s="602"/>
      <c r="AL96" s="602"/>
      <c r="AM96" s="602"/>
      <c r="AN96" s="602"/>
      <c r="AO96" s="602"/>
      <c r="AP96" s="602"/>
      <c r="AQ96" s="602"/>
      <c r="AR96" s="602"/>
      <c r="AS96" s="602"/>
      <c r="AT96" s="602"/>
      <c r="AU96" s="602"/>
      <c r="AV96" s="602"/>
      <c r="AW96" s="602"/>
      <c r="AX96" s="602"/>
      <c r="AY96" s="602"/>
      <c r="AZ96" s="602"/>
      <c r="BA96" s="602"/>
      <c r="BB96" s="602"/>
      <c r="BC96" s="602"/>
      <c r="BD96" s="602"/>
      <c r="BE96" s="602"/>
      <c r="BF96" s="602"/>
      <c r="BG96" s="602"/>
      <c r="BH96" s="602"/>
      <c r="BI96" s="602"/>
      <c r="BJ96" s="602"/>
      <c r="BK96" s="602"/>
      <c r="BL96" s="602"/>
      <c r="BM96" s="602"/>
      <c r="BN96" s="602"/>
      <c r="BO96" s="602"/>
      <c r="BP96" s="602"/>
      <c r="BQ96" s="602"/>
      <c r="BR96" s="602"/>
      <c r="BS96" s="602"/>
      <c r="BT96" s="602"/>
      <c r="BU96" s="602"/>
      <c r="BV96" s="602"/>
      <c r="BW96" s="602"/>
      <c r="BX96" s="602"/>
      <c r="BY96" s="602"/>
      <c r="BZ96" s="602"/>
      <c r="CA96" s="602"/>
      <c r="CB96" s="602"/>
      <c r="CC96" s="602"/>
      <c r="CD96" s="602"/>
      <c r="CE96" s="602"/>
      <c r="CF96" s="602"/>
      <c r="CG96" s="602"/>
      <c r="CH96" s="602"/>
      <c r="CI96" s="602"/>
      <c r="CJ96" s="602"/>
      <c r="CK96" s="602"/>
      <c r="CL96" s="602"/>
      <c r="CM96" s="602"/>
      <c r="CN96" s="602"/>
      <c r="CO96" s="602"/>
      <c r="CP96" s="602"/>
      <c r="CQ96" s="602"/>
      <c r="CR96" s="602"/>
      <c r="CS96" s="602"/>
      <c r="CT96" s="602"/>
      <c r="CU96" s="602"/>
      <c r="CV96" s="602"/>
      <c r="CW96" s="602"/>
      <c r="CX96" s="602"/>
      <c r="CY96" s="602"/>
      <c r="CZ96" s="602"/>
      <c r="DA96" s="602"/>
      <c r="DB96" s="602"/>
      <c r="DC96" s="602"/>
      <c r="DD96" s="602"/>
      <c r="DE96" s="603" t="s">
        <v>303</v>
      </c>
      <c r="DF96" s="603"/>
      <c r="DG96" s="603"/>
      <c r="DH96" s="604"/>
    </row>
    <row r="97" spans="1:133" ht="12" x14ac:dyDescent="0.2">
      <c r="A97" s="605" t="s">
        <v>445</v>
      </c>
      <c r="B97" s="606"/>
      <c r="C97" s="606"/>
      <c r="D97" s="606"/>
      <c r="E97" s="606"/>
      <c r="F97" s="606"/>
      <c r="G97" s="606"/>
      <c r="H97" s="606"/>
      <c r="I97" s="606"/>
      <c r="J97" s="606"/>
      <c r="K97" s="606"/>
      <c r="L97" s="606"/>
      <c r="M97" s="606"/>
      <c r="N97" s="606"/>
      <c r="O97" s="606"/>
      <c r="P97" s="606"/>
      <c r="Q97" s="606"/>
      <c r="R97" s="606"/>
      <c r="S97" s="606"/>
      <c r="T97" s="606"/>
      <c r="U97" s="606"/>
      <c r="V97" s="606"/>
      <c r="W97" s="606"/>
      <c r="X97" s="606"/>
      <c r="Y97" s="606"/>
      <c r="Z97" s="606"/>
      <c r="AA97" s="606"/>
      <c r="AB97" s="606"/>
      <c r="AC97" s="606"/>
      <c r="AD97" s="606"/>
      <c r="AE97" s="606"/>
      <c r="AF97" s="606"/>
      <c r="AG97" s="606"/>
      <c r="AH97" s="606"/>
      <c r="AI97" s="606"/>
      <c r="AJ97" s="606"/>
      <c r="AK97" s="606"/>
      <c r="AL97" s="606"/>
      <c r="AM97" s="606"/>
      <c r="AN97" s="606"/>
      <c r="AO97" s="606"/>
      <c r="AP97" s="606"/>
      <c r="AQ97" s="606"/>
      <c r="AR97" s="606"/>
      <c r="AS97" s="606"/>
      <c r="AT97" s="606"/>
      <c r="AU97" s="606"/>
      <c r="AV97" s="606"/>
      <c r="AW97" s="606"/>
      <c r="AX97" s="606"/>
      <c r="AY97" s="606"/>
      <c r="AZ97" s="606"/>
      <c r="BA97" s="606"/>
      <c r="BB97" s="606"/>
      <c r="BC97" s="606"/>
      <c r="BD97" s="606"/>
      <c r="BE97" s="606"/>
      <c r="BF97" s="606"/>
      <c r="BG97" s="606"/>
      <c r="BH97" s="606"/>
      <c r="BI97" s="606"/>
      <c r="BJ97" s="606"/>
      <c r="BK97" s="606"/>
      <c r="BL97" s="606"/>
      <c r="BM97" s="606"/>
      <c r="BN97" s="606"/>
      <c r="BO97" s="606"/>
      <c r="BP97" s="606"/>
      <c r="BQ97" s="606"/>
      <c r="BR97" s="606"/>
      <c r="BS97" s="606"/>
      <c r="BT97" s="606"/>
      <c r="BU97" s="606"/>
      <c r="BV97" s="606"/>
      <c r="BW97" s="606"/>
      <c r="BX97" s="606"/>
      <c r="BY97" s="606"/>
      <c r="BZ97" s="606"/>
      <c r="CA97" s="606"/>
      <c r="CB97" s="606"/>
      <c r="CC97" s="606"/>
      <c r="CD97" s="606"/>
      <c r="CE97" s="606"/>
      <c r="CF97" s="606"/>
      <c r="CG97" s="606"/>
      <c r="CH97" s="606"/>
      <c r="CI97" s="606"/>
      <c r="CJ97" s="606"/>
      <c r="CK97" s="606"/>
      <c r="CL97" s="606"/>
      <c r="CM97" s="606"/>
      <c r="CN97" s="606"/>
      <c r="CO97" s="606"/>
      <c r="CP97" s="606"/>
      <c r="CQ97" s="606"/>
      <c r="CR97" s="606"/>
      <c r="CS97" s="606"/>
      <c r="CT97" s="606"/>
      <c r="CU97" s="606"/>
      <c r="CV97" s="606"/>
      <c r="CW97" s="606"/>
      <c r="CX97" s="606"/>
      <c r="CY97" s="606"/>
      <c r="CZ97" s="606"/>
      <c r="DA97" s="606"/>
      <c r="DB97" s="606"/>
      <c r="DC97" s="606"/>
      <c r="DD97" s="606"/>
      <c r="DE97" s="606"/>
      <c r="DF97" s="606"/>
      <c r="DG97" s="606"/>
      <c r="DH97" s="607"/>
      <c r="DT97" s="534" t="s">
        <v>443</v>
      </c>
      <c r="DU97" s="534"/>
      <c r="DV97" s="534"/>
      <c r="DW97" s="534"/>
      <c r="DX97" s="534"/>
      <c r="DY97" s="534"/>
      <c r="DZ97" s="534"/>
      <c r="EA97" s="534"/>
      <c r="EB97" s="534"/>
      <c r="EC97" s="534"/>
    </row>
    <row r="98" spans="1:133" ht="13.5" x14ac:dyDescent="0.25">
      <c r="A98" s="596" t="s">
        <v>2</v>
      </c>
      <c r="B98" s="596"/>
      <c r="C98" s="596"/>
      <c r="D98" s="596"/>
      <c r="E98" s="596"/>
      <c r="F98" s="596"/>
      <c r="G98" s="596"/>
      <c r="H98" s="596"/>
      <c r="I98" s="612">
        <f>IF(CT10="I",Y10,Y11)</f>
        <v>0</v>
      </c>
      <c r="J98" s="613"/>
      <c r="K98" s="613"/>
      <c r="L98" s="613"/>
      <c r="M98" s="613"/>
      <c r="N98" s="613"/>
      <c r="O98" s="613"/>
      <c r="P98" s="613"/>
      <c r="Q98" s="613"/>
      <c r="R98" s="613"/>
      <c r="S98" s="613"/>
      <c r="T98" s="613"/>
      <c r="U98" s="613"/>
      <c r="V98" s="613"/>
      <c r="W98" s="613"/>
      <c r="X98" s="613"/>
      <c r="Y98" s="613"/>
      <c r="Z98" s="613"/>
      <c r="AA98" s="613"/>
      <c r="AB98" s="613"/>
      <c r="AC98" s="613"/>
      <c r="AD98" s="613"/>
      <c r="AE98" s="613"/>
      <c r="AF98" s="613"/>
      <c r="AG98" s="613"/>
      <c r="AH98" s="613"/>
      <c r="AI98" s="613"/>
      <c r="AJ98" s="613"/>
      <c r="AK98" s="613"/>
      <c r="AL98" s="613"/>
      <c r="AM98" s="613"/>
      <c r="AN98" s="613"/>
      <c r="AO98" s="613"/>
      <c r="AP98" s="613"/>
      <c r="AQ98" s="613"/>
      <c r="AR98" s="613"/>
      <c r="AS98" s="613"/>
      <c r="AT98" s="613"/>
      <c r="AU98" s="613"/>
      <c r="AV98" s="613"/>
      <c r="AW98" s="613"/>
      <c r="AX98" s="613"/>
      <c r="AY98" s="613"/>
      <c r="AZ98" s="613"/>
      <c r="BA98" s="613"/>
      <c r="BB98" s="613"/>
      <c r="BC98" s="613"/>
      <c r="BD98" s="613"/>
      <c r="BE98" s="613"/>
      <c r="BF98" s="613"/>
      <c r="BG98" s="613"/>
      <c r="BH98" s="613"/>
      <c r="BI98" s="613"/>
      <c r="BJ98" s="613"/>
      <c r="BK98" s="613"/>
      <c r="BL98" s="613"/>
      <c r="BM98" s="613"/>
      <c r="BN98" s="613"/>
      <c r="BO98" s="613"/>
      <c r="BP98" s="613"/>
      <c r="BQ98" s="613"/>
      <c r="BR98" s="613"/>
      <c r="BS98" s="613"/>
      <c r="BT98" s="613"/>
      <c r="BU98" s="613"/>
      <c r="BV98" s="613"/>
      <c r="BW98" s="613"/>
      <c r="BX98" s="613"/>
      <c r="BY98" s="613"/>
      <c r="BZ98" s="613"/>
      <c r="CA98" s="613"/>
      <c r="CB98" s="613"/>
      <c r="CC98" s="613"/>
      <c r="CD98" s="613"/>
      <c r="CE98" s="613"/>
      <c r="CF98" s="613"/>
      <c r="CG98" s="613"/>
      <c r="CH98" s="614"/>
      <c r="CI98" s="609" t="s">
        <v>3</v>
      </c>
      <c r="CJ98" s="610"/>
      <c r="CK98" s="610"/>
      <c r="CL98" s="610"/>
      <c r="CM98" s="610"/>
      <c r="CN98" s="610"/>
      <c r="CO98" s="610"/>
      <c r="CP98" s="610"/>
      <c r="CQ98" s="610"/>
      <c r="CR98" s="610"/>
      <c r="CS98" s="610"/>
      <c r="CT98" s="610"/>
      <c r="CU98" s="611"/>
      <c r="CV98" s="608">
        <v>2016</v>
      </c>
      <c r="CW98" s="608"/>
      <c r="CX98" s="608"/>
      <c r="CY98" s="608"/>
      <c r="CZ98" s="608"/>
      <c r="DA98" s="608"/>
      <c r="DB98" s="608"/>
      <c r="DC98" s="608"/>
      <c r="DD98" s="608"/>
      <c r="DE98" s="608"/>
      <c r="DF98" s="608"/>
      <c r="DG98" s="608"/>
      <c r="DH98" s="608"/>
    </row>
    <row r="99" spans="1:133" ht="13.5" x14ac:dyDescent="0.25">
      <c r="A99" s="596" t="s">
        <v>4</v>
      </c>
      <c r="B99" s="596"/>
      <c r="C99" s="596"/>
      <c r="D99" s="596"/>
      <c r="E99" s="596"/>
      <c r="F99" s="596"/>
      <c r="G99" s="596"/>
      <c r="H99" s="596"/>
      <c r="I99" s="612">
        <f>CT12</f>
        <v>0</v>
      </c>
      <c r="J99" s="613"/>
      <c r="K99" s="613"/>
      <c r="L99" s="613"/>
      <c r="M99" s="613"/>
      <c r="N99" s="613"/>
      <c r="O99" s="613"/>
      <c r="P99" s="613"/>
      <c r="Q99" s="613"/>
      <c r="R99" s="613"/>
      <c r="S99" s="613"/>
      <c r="T99" s="613"/>
      <c r="U99" s="613"/>
      <c r="V99" s="613"/>
      <c r="W99" s="613"/>
      <c r="X99" s="613"/>
      <c r="Y99" s="613"/>
      <c r="Z99" s="613"/>
      <c r="AA99" s="613"/>
      <c r="AB99" s="613"/>
      <c r="AC99" s="613"/>
      <c r="AD99" s="613"/>
      <c r="AE99" s="613"/>
      <c r="AF99" s="613"/>
      <c r="AG99" s="613"/>
      <c r="AH99" s="613"/>
      <c r="AI99" s="613"/>
      <c r="AJ99" s="613"/>
      <c r="AK99" s="613"/>
      <c r="AL99" s="613"/>
      <c r="AM99" s="613"/>
      <c r="AN99" s="613"/>
      <c r="AO99" s="613"/>
      <c r="AP99" s="613"/>
      <c r="AQ99" s="613"/>
      <c r="AR99" s="613"/>
      <c r="AS99" s="613"/>
      <c r="AT99" s="613"/>
      <c r="AU99" s="613"/>
      <c r="AV99" s="613"/>
      <c r="AW99" s="613"/>
      <c r="AX99" s="613"/>
      <c r="AY99" s="613"/>
      <c r="AZ99" s="613"/>
      <c r="BA99" s="613"/>
      <c r="BB99" s="613"/>
      <c r="BC99" s="613"/>
      <c r="BD99" s="613"/>
      <c r="BE99" s="613"/>
      <c r="BF99" s="613"/>
      <c r="BG99" s="613"/>
      <c r="BH99" s="613"/>
      <c r="BI99" s="613"/>
      <c r="BJ99" s="613"/>
      <c r="BK99" s="613"/>
      <c r="BL99" s="613"/>
      <c r="BM99" s="613"/>
      <c r="BN99" s="613"/>
      <c r="BO99" s="613"/>
      <c r="BP99" s="613"/>
      <c r="BQ99" s="613"/>
      <c r="BR99" s="613"/>
      <c r="BS99" s="613"/>
      <c r="BT99" s="613"/>
      <c r="BU99" s="613"/>
      <c r="BV99" s="613"/>
      <c r="BW99" s="613"/>
      <c r="BX99" s="613"/>
      <c r="BY99" s="613"/>
      <c r="BZ99" s="613"/>
      <c r="CA99" s="613"/>
      <c r="CB99" s="613"/>
      <c r="CC99" s="613"/>
      <c r="CD99" s="613"/>
      <c r="CE99" s="613"/>
      <c r="CF99" s="613"/>
      <c r="CG99" s="613"/>
      <c r="CH99" s="614"/>
      <c r="CI99" s="609" t="s">
        <v>5</v>
      </c>
      <c r="CJ99" s="610"/>
      <c r="CK99" s="610"/>
      <c r="CL99" s="610"/>
      <c r="CM99" s="610"/>
      <c r="CN99" s="610"/>
      <c r="CO99" s="610"/>
      <c r="CP99" s="610"/>
      <c r="CQ99" s="610"/>
      <c r="CR99" s="610"/>
      <c r="CS99" s="610"/>
      <c r="CT99" s="610"/>
      <c r="CU99" s="611"/>
      <c r="CV99" s="608">
        <f>CT11</f>
        <v>0</v>
      </c>
      <c r="CW99" s="608"/>
      <c r="CX99" s="608"/>
      <c r="CY99" s="608"/>
      <c r="CZ99" s="608"/>
      <c r="DA99" s="608"/>
      <c r="DB99" s="608"/>
      <c r="DC99" s="608"/>
      <c r="DD99" s="608"/>
      <c r="DE99" s="608"/>
      <c r="DF99" s="608"/>
      <c r="DG99" s="608"/>
      <c r="DH99" s="608"/>
    </row>
    <row r="100" spans="1:133" ht="12.75" customHeight="1" x14ac:dyDescent="0.2">
      <c r="A100" s="570" t="s">
        <v>304</v>
      </c>
      <c r="B100" s="570"/>
      <c r="C100" s="570"/>
      <c r="D100" s="570"/>
      <c r="E100" s="570"/>
      <c r="F100" s="570"/>
      <c r="G100" s="570"/>
      <c r="H100" s="570"/>
      <c r="I100" s="571">
        <f>Y12</f>
        <v>0</v>
      </c>
      <c r="J100" s="572"/>
      <c r="K100" s="572"/>
      <c r="L100" s="572"/>
      <c r="M100" s="572"/>
      <c r="N100" s="572"/>
      <c r="O100" s="572"/>
      <c r="P100" s="572"/>
      <c r="Q100" s="572"/>
      <c r="R100" s="572"/>
      <c r="S100" s="572"/>
      <c r="T100" s="572"/>
      <c r="U100" s="572"/>
      <c r="V100" s="572"/>
      <c r="W100" s="572"/>
      <c r="X100" s="572"/>
      <c r="Y100" s="572"/>
      <c r="Z100" s="572"/>
      <c r="AA100" s="572"/>
      <c r="AB100" s="572"/>
      <c r="AC100" s="572"/>
      <c r="AD100" s="572"/>
      <c r="AE100" s="572"/>
      <c r="AF100" s="572"/>
      <c r="AG100" s="572"/>
      <c r="AH100" s="572"/>
      <c r="AI100" s="572"/>
      <c r="AJ100" s="572"/>
      <c r="AK100" s="572"/>
      <c r="AL100" s="572"/>
      <c r="AM100" s="572"/>
      <c r="AN100" s="572"/>
      <c r="AO100" s="572"/>
      <c r="AP100" s="572"/>
      <c r="AQ100" s="572"/>
      <c r="AR100" s="572"/>
      <c r="AS100" s="572"/>
      <c r="AT100" s="572"/>
      <c r="AU100" s="572"/>
      <c r="AV100" s="572"/>
      <c r="AW100" s="572"/>
      <c r="AX100" s="572"/>
      <c r="AY100" s="572"/>
      <c r="AZ100" s="572"/>
      <c r="BA100" s="572"/>
      <c r="BB100" s="572"/>
      <c r="BC100" s="572"/>
      <c r="BD100" s="572"/>
      <c r="BE100" s="572"/>
      <c r="BF100" s="572"/>
      <c r="BG100" s="572"/>
      <c r="BH100" s="572"/>
      <c r="BI100" s="572"/>
      <c r="BJ100" s="572"/>
      <c r="BK100" s="572"/>
      <c r="BL100" s="572"/>
      <c r="BM100" s="572"/>
      <c r="BN100" s="572"/>
      <c r="BO100" s="572"/>
      <c r="BP100" s="572"/>
      <c r="BQ100" s="572"/>
      <c r="BR100" s="572"/>
      <c r="BS100" s="572"/>
      <c r="BT100" s="572"/>
      <c r="BU100" s="572"/>
      <c r="BV100" s="572"/>
      <c r="BW100" s="572"/>
      <c r="BX100" s="572"/>
      <c r="BY100" s="572"/>
      <c r="BZ100" s="572"/>
      <c r="CA100" s="572"/>
      <c r="CB100" s="572"/>
      <c r="CC100" s="572"/>
      <c r="CD100" s="572"/>
      <c r="CE100" s="572"/>
      <c r="CF100" s="572"/>
      <c r="CG100" s="572"/>
      <c r="CH100" s="572"/>
      <c r="CI100" s="572"/>
      <c r="CJ100" s="572"/>
      <c r="CK100" s="572"/>
      <c r="CL100" s="572"/>
      <c r="CM100" s="572"/>
      <c r="CN100" s="572"/>
      <c r="CO100" s="572"/>
      <c r="CP100" s="572"/>
      <c r="CQ100" s="572"/>
      <c r="CR100" s="572"/>
      <c r="CS100" s="572"/>
      <c r="CT100" s="572"/>
      <c r="CU100" s="572"/>
      <c r="CV100" s="572"/>
      <c r="CW100" s="572"/>
      <c r="CX100" s="572"/>
      <c r="CY100" s="572"/>
      <c r="CZ100" s="572"/>
      <c r="DA100" s="572"/>
      <c r="DB100" s="572"/>
      <c r="DC100" s="572"/>
      <c r="DD100" s="572"/>
      <c r="DE100" s="572"/>
      <c r="DF100" s="572"/>
      <c r="DG100" s="572"/>
      <c r="DH100" s="573"/>
    </row>
    <row r="101" spans="1:133" ht="15" customHeight="1" x14ac:dyDescent="0.25">
      <c r="A101" s="574"/>
      <c r="B101" s="574"/>
      <c r="C101" s="574"/>
      <c r="D101" s="575" t="s">
        <v>6</v>
      </c>
      <c r="E101" s="575"/>
      <c r="F101" s="575"/>
      <c r="G101" s="575"/>
      <c r="H101" s="575"/>
      <c r="I101" s="576" t="s">
        <v>7</v>
      </c>
      <c r="J101" s="577"/>
      <c r="K101" s="577"/>
      <c r="L101" s="577"/>
      <c r="M101" s="577"/>
      <c r="N101" s="577"/>
      <c r="O101" s="577"/>
      <c r="P101" s="577"/>
      <c r="Q101" s="577"/>
      <c r="R101" s="577"/>
      <c r="S101" s="577"/>
      <c r="T101" s="577"/>
      <c r="U101" s="577"/>
      <c r="V101" s="577"/>
      <c r="W101" s="577"/>
      <c r="X101" s="577"/>
      <c r="Y101" s="577"/>
      <c r="Z101" s="577"/>
      <c r="AA101" s="577"/>
      <c r="AB101" s="577"/>
      <c r="AC101" s="577"/>
      <c r="AD101" s="577"/>
      <c r="AE101" s="577"/>
      <c r="AF101" s="577"/>
      <c r="AG101" s="577"/>
      <c r="AH101" s="577"/>
      <c r="AI101" s="577"/>
      <c r="AJ101" s="577"/>
      <c r="AK101" s="577"/>
      <c r="AL101" s="577"/>
      <c r="AM101" s="577"/>
      <c r="AN101" s="577"/>
      <c r="AO101" s="577"/>
      <c r="AP101" s="577"/>
      <c r="AQ101" s="577"/>
      <c r="AR101" s="577"/>
      <c r="AS101" s="577"/>
      <c r="AT101" s="577"/>
      <c r="AU101" s="577"/>
      <c r="AV101" s="577"/>
      <c r="AW101" s="577"/>
      <c r="AX101" s="577"/>
      <c r="AY101" s="577"/>
      <c r="AZ101" s="577"/>
      <c r="BA101" s="577"/>
      <c r="BB101" s="577"/>
      <c r="BC101" s="577"/>
      <c r="BD101" s="577"/>
      <c r="BE101" s="577"/>
      <c r="BF101" s="577"/>
      <c r="BG101" s="577"/>
      <c r="BH101" s="577"/>
      <c r="BI101" s="577"/>
      <c r="BJ101" s="577"/>
      <c r="BK101" s="577"/>
      <c r="BL101" s="578"/>
      <c r="BM101" s="585" t="s">
        <v>8</v>
      </c>
      <c r="BN101" s="585"/>
      <c r="BO101" s="585"/>
      <c r="BP101" s="585"/>
      <c r="BQ101" s="585"/>
      <c r="BR101" s="585"/>
      <c r="BS101" s="585"/>
      <c r="BT101" s="585"/>
      <c r="BU101" s="585"/>
      <c r="BV101" s="586" t="s">
        <v>305</v>
      </c>
      <c r="BW101" s="586"/>
      <c r="BX101" s="586"/>
      <c r="BY101" s="586"/>
      <c r="BZ101" s="586"/>
      <c r="CA101" s="586"/>
      <c r="CB101" s="586"/>
      <c r="CC101" s="586"/>
      <c r="CD101" s="586"/>
      <c r="CE101" s="586"/>
      <c r="CF101" s="586"/>
      <c r="CG101" s="586"/>
      <c r="CH101" s="586"/>
      <c r="CI101" s="587" t="s">
        <v>306</v>
      </c>
      <c r="CJ101" s="588"/>
      <c r="CK101" s="588"/>
      <c r="CL101" s="588"/>
      <c r="CM101" s="588"/>
      <c r="CN101" s="588"/>
      <c r="CO101" s="588"/>
      <c r="CP101" s="588"/>
      <c r="CQ101" s="588"/>
      <c r="CR101" s="588"/>
      <c r="CS101" s="588"/>
      <c r="CT101" s="588"/>
      <c r="CU101" s="589"/>
      <c r="CV101" s="586" t="s">
        <v>307</v>
      </c>
      <c r="CW101" s="586"/>
      <c r="CX101" s="586"/>
      <c r="CY101" s="586"/>
      <c r="CZ101" s="586"/>
      <c r="DA101" s="586"/>
      <c r="DB101" s="586"/>
      <c r="DC101" s="586"/>
      <c r="DD101" s="586"/>
      <c r="DE101" s="586"/>
      <c r="DF101" s="586"/>
      <c r="DG101" s="586"/>
      <c r="DH101" s="586"/>
    </row>
    <row r="102" spans="1:133" ht="15" customHeight="1" x14ac:dyDescent="0.25">
      <c r="A102" s="574"/>
      <c r="B102" s="574"/>
      <c r="C102" s="574"/>
      <c r="D102" s="575"/>
      <c r="E102" s="575"/>
      <c r="F102" s="575"/>
      <c r="G102" s="575"/>
      <c r="H102" s="575"/>
      <c r="I102" s="579"/>
      <c r="J102" s="580"/>
      <c r="K102" s="580"/>
      <c r="L102" s="580"/>
      <c r="M102" s="580"/>
      <c r="N102" s="580"/>
      <c r="O102" s="580"/>
      <c r="P102" s="580"/>
      <c r="Q102" s="580"/>
      <c r="R102" s="580"/>
      <c r="S102" s="580"/>
      <c r="T102" s="580"/>
      <c r="U102" s="580"/>
      <c r="V102" s="580"/>
      <c r="W102" s="580"/>
      <c r="X102" s="580"/>
      <c r="Y102" s="580"/>
      <c r="Z102" s="580"/>
      <c r="AA102" s="580"/>
      <c r="AB102" s="580"/>
      <c r="AC102" s="580"/>
      <c r="AD102" s="580"/>
      <c r="AE102" s="580"/>
      <c r="AF102" s="580"/>
      <c r="AG102" s="580"/>
      <c r="AH102" s="580"/>
      <c r="AI102" s="580"/>
      <c r="AJ102" s="580"/>
      <c r="AK102" s="580"/>
      <c r="AL102" s="580"/>
      <c r="AM102" s="580"/>
      <c r="AN102" s="580"/>
      <c r="AO102" s="580"/>
      <c r="AP102" s="580"/>
      <c r="AQ102" s="580"/>
      <c r="AR102" s="580"/>
      <c r="AS102" s="580"/>
      <c r="AT102" s="580"/>
      <c r="AU102" s="580"/>
      <c r="AV102" s="580"/>
      <c r="AW102" s="580"/>
      <c r="AX102" s="580"/>
      <c r="AY102" s="580"/>
      <c r="AZ102" s="580"/>
      <c r="BA102" s="580"/>
      <c r="BB102" s="580"/>
      <c r="BC102" s="580"/>
      <c r="BD102" s="580"/>
      <c r="BE102" s="580"/>
      <c r="BF102" s="580"/>
      <c r="BG102" s="580"/>
      <c r="BH102" s="580"/>
      <c r="BI102" s="580"/>
      <c r="BJ102" s="580"/>
      <c r="BK102" s="580"/>
      <c r="BL102" s="581"/>
      <c r="BM102" s="585"/>
      <c r="BN102" s="585"/>
      <c r="BO102" s="585"/>
      <c r="BP102" s="585"/>
      <c r="BQ102" s="585"/>
      <c r="BR102" s="585"/>
      <c r="BS102" s="585"/>
      <c r="BT102" s="585"/>
      <c r="BU102" s="585"/>
      <c r="BV102" s="586"/>
      <c r="BW102" s="586"/>
      <c r="BX102" s="586"/>
      <c r="BY102" s="586"/>
      <c r="BZ102" s="586"/>
      <c r="CA102" s="586"/>
      <c r="CB102" s="586"/>
      <c r="CC102" s="586"/>
      <c r="CD102" s="586"/>
      <c r="CE102" s="586"/>
      <c r="CF102" s="586"/>
      <c r="CG102" s="586"/>
      <c r="CH102" s="586"/>
      <c r="CI102" s="590"/>
      <c r="CJ102" s="591"/>
      <c r="CK102" s="591"/>
      <c r="CL102" s="591"/>
      <c r="CM102" s="591"/>
      <c r="CN102" s="591"/>
      <c r="CO102" s="591"/>
      <c r="CP102" s="591"/>
      <c r="CQ102" s="591"/>
      <c r="CR102" s="591"/>
      <c r="CS102" s="591"/>
      <c r="CT102" s="591"/>
      <c r="CU102" s="592"/>
      <c r="CV102" s="586"/>
      <c r="CW102" s="586"/>
      <c r="CX102" s="586"/>
      <c r="CY102" s="586"/>
      <c r="CZ102" s="586"/>
      <c r="DA102" s="586"/>
      <c r="DB102" s="586"/>
      <c r="DC102" s="586"/>
      <c r="DD102" s="586"/>
      <c r="DE102" s="586"/>
      <c r="DF102" s="586"/>
      <c r="DG102" s="586"/>
      <c r="DH102" s="586"/>
    </row>
    <row r="103" spans="1:133" ht="15" customHeight="1" x14ac:dyDescent="0.25">
      <c r="A103" s="574"/>
      <c r="B103" s="574"/>
      <c r="C103" s="574"/>
      <c r="D103" s="575"/>
      <c r="E103" s="575"/>
      <c r="F103" s="575"/>
      <c r="G103" s="575"/>
      <c r="H103" s="575"/>
      <c r="I103" s="582"/>
      <c r="J103" s="583"/>
      <c r="K103" s="583"/>
      <c r="L103" s="583"/>
      <c r="M103" s="583"/>
      <c r="N103" s="583"/>
      <c r="O103" s="583"/>
      <c r="P103" s="583"/>
      <c r="Q103" s="583"/>
      <c r="R103" s="583"/>
      <c r="S103" s="583"/>
      <c r="T103" s="583"/>
      <c r="U103" s="583"/>
      <c r="V103" s="583"/>
      <c r="W103" s="583"/>
      <c r="X103" s="583"/>
      <c r="Y103" s="583"/>
      <c r="Z103" s="583"/>
      <c r="AA103" s="583"/>
      <c r="AB103" s="583"/>
      <c r="AC103" s="583"/>
      <c r="AD103" s="583"/>
      <c r="AE103" s="583"/>
      <c r="AF103" s="583"/>
      <c r="AG103" s="583"/>
      <c r="AH103" s="583"/>
      <c r="AI103" s="583"/>
      <c r="AJ103" s="583"/>
      <c r="AK103" s="583"/>
      <c r="AL103" s="583"/>
      <c r="AM103" s="583"/>
      <c r="AN103" s="583"/>
      <c r="AO103" s="583"/>
      <c r="AP103" s="583"/>
      <c r="AQ103" s="583"/>
      <c r="AR103" s="583"/>
      <c r="AS103" s="583"/>
      <c r="AT103" s="583"/>
      <c r="AU103" s="583"/>
      <c r="AV103" s="583"/>
      <c r="AW103" s="583"/>
      <c r="AX103" s="583"/>
      <c r="AY103" s="583"/>
      <c r="AZ103" s="583"/>
      <c r="BA103" s="583"/>
      <c r="BB103" s="583"/>
      <c r="BC103" s="583"/>
      <c r="BD103" s="583"/>
      <c r="BE103" s="583"/>
      <c r="BF103" s="583"/>
      <c r="BG103" s="583"/>
      <c r="BH103" s="583"/>
      <c r="BI103" s="583"/>
      <c r="BJ103" s="583"/>
      <c r="BK103" s="583"/>
      <c r="BL103" s="584"/>
      <c r="BM103" s="585"/>
      <c r="BN103" s="585"/>
      <c r="BO103" s="585"/>
      <c r="BP103" s="585"/>
      <c r="BQ103" s="585"/>
      <c r="BR103" s="585"/>
      <c r="BS103" s="585"/>
      <c r="BT103" s="585"/>
      <c r="BU103" s="585"/>
      <c r="BV103" s="586"/>
      <c r="BW103" s="586"/>
      <c r="BX103" s="586"/>
      <c r="BY103" s="586"/>
      <c r="BZ103" s="586"/>
      <c r="CA103" s="586"/>
      <c r="CB103" s="586"/>
      <c r="CC103" s="586"/>
      <c r="CD103" s="586"/>
      <c r="CE103" s="586"/>
      <c r="CF103" s="586"/>
      <c r="CG103" s="586"/>
      <c r="CH103" s="586"/>
      <c r="CI103" s="593"/>
      <c r="CJ103" s="594"/>
      <c r="CK103" s="594"/>
      <c r="CL103" s="594"/>
      <c r="CM103" s="594"/>
      <c r="CN103" s="594"/>
      <c r="CO103" s="594"/>
      <c r="CP103" s="594"/>
      <c r="CQ103" s="594"/>
      <c r="CR103" s="594"/>
      <c r="CS103" s="594"/>
      <c r="CT103" s="594"/>
      <c r="CU103" s="595"/>
      <c r="CV103" s="586"/>
      <c r="CW103" s="586"/>
      <c r="CX103" s="586"/>
      <c r="CY103" s="586"/>
      <c r="CZ103" s="586"/>
      <c r="DA103" s="586"/>
      <c r="DB103" s="586"/>
      <c r="DC103" s="586"/>
      <c r="DD103" s="586"/>
      <c r="DE103" s="586"/>
      <c r="DF103" s="586"/>
      <c r="DG103" s="586"/>
      <c r="DH103" s="586"/>
    </row>
    <row r="104" spans="1:133" ht="12.75" x14ac:dyDescent="0.2">
      <c r="A104" s="622"/>
      <c r="B104" s="622"/>
      <c r="C104" s="622"/>
      <c r="D104" s="575"/>
      <c r="E104" s="575"/>
      <c r="F104" s="575"/>
      <c r="G104" s="575"/>
      <c r="H104" s="575"/>
      <c r="I104" s="575"/>
      <c r="J104" s="575"/>
      <c r="K104" s="575"/>
      <c r="L104" s="575"/>
      <c r="M104" s="575"/>
      <c r="N104" s="575"/>
      <c r="O104" s="575"/>
      <c r="P104" s="575"/>
      <c r="Q104" s="575"/>
      <c r="R104" s="575"/>
      <c r="S104" s="575"/>
      <c r="T104" s="575"/>
      <c r="U104" s="575"/>
      <c r="V104" s="575"/>
      <c r="W104" s="575"/>
      <c r="X104" s="575"/>
      <c r="Y104" s="575"/>
      <c r="Z104" s="575"/>
      <c r="AA104" s="575"/>
      <c r="AB104" s="575"/>
      <c r="AC104" s="575"/>
      <c r="AD104" s="575"/>
      <c r="AE104" s="575"/>
      <c r="AF104" s="575"/>
      <c r="AG104" s="575"/>
      <c r="AH104" s="575"/>
      <c r="AI104" s="575"/>
      <c r="AJ104" s="575"/>
      <c r="AK104" s="575"/>
      <c r="AL104" s="575"/>
      <c r="AM104" s="575"/>
      <c r="AN104" s="575"/>
      <c r="AO104" s="575"/>
      <c r="AP104" s="575"/>
      <c r="AQ104" s="575"/>
      <c r="AR104" s="575"/>
      <c r="AS104" s="575"/>
      <c r="AT104" s="575"/>
      <c r="AU104" s="575"/>
      <c r="AV104" s="575"/>
      <c r="AW104" s="575"/>
      <c r="AX104" s="575"/>
      <c r="AY104" s="575"/>
      <c r="AZ104" s="575"/>
      <c r="BA104" s="575"/>
      <c r="BB104" s="575"/>
      <c r="BC104" s="575"/>
      <c r="BD104" s="575"/>
      <c r="BE104" s="575"/>
      <c r="BF104" s="575"/>
      <c r="BG104" s="575"/>
      <c r="BH104" s="575"/>
      <c r="BI104" s="575"/>
      <c r="BJ104" s="575"/>
      <c r="BK104" s="575"/>
      <c r="BL104" s="575"/>
      <c r="BM104" s="623"/>
      <c r="BN104" s="623"/>
      <c r="BO104" s="623"/>
      <c r="BP104" s="623"/>
      <c r="BQ104" s="623"/>
      <c r="BR104" s="623"/>
      <c r="BS104" s="623"/>
      <c r="BT104" s="623"/>
      <c r="BU104" s="623"/>
      <c r="BV104" s="596" t="s">
        <v>53</v>
      </c>
      <c r="BW104" s="596"/>
      <c r="BX104" s="596"/>
      <c r="BY104" s="596"/>
      <c r="BZ104" s="596"/>
      <c r="CA104" s="596"/>
      <c r="CB104" s="596"/>
      <c r="CC104" s="596"/>
      <c r="CD104" s="596"/>
      <c r="CE104" s="596"/>
      <c r="CF104" s="596"/>
      <c r="CG104" s="596"/>
      <c r="CH104" s="596"/>
      <c r="CI104" s="596" t="s">
        <v>54</v>
      </c>
      <c r="CJ104" s="596"/>
      <c r="CK104" s="596"/>
      <c r="CL104" s="596"/>
      <c r="CM104" s="596"/>
      <c r="CN104" s="596"/>
      <c r="CO104" s="596"/>
      <c r="CP104" s="596"/>
      <c r="CQ104" s="596"/>
      <c r="CR104" s="596"/>
      <c r="CS104" s="596"/>
      <c r="CT104" s="596"/>
      <c r="CU104" s="596"/>
      <c r="CV104" s="596" t="s">
        <v>55</v>
      </c>
      <c r="CW104" s="596"/>
      <c r="CX104" s="596"/>
      <c r="CY104" s="596"/>
      <c r="CZ104" s="596"/>
      <c r="DA104" s="596"/>
      <c r="DB104" s="596"/>
      <c r="DC104" s="596"/>
      <c r="DD104" s="596"/>
      <c r="DE104" s="596"/>
      <c r="DF104" s="596"/>
      <c r="DG104" s="596"/>
      <c r="DH104" s="596"/>
    </row>
    <row r="105" spans="1:133" ht="12.75" customHeight="1" x14ac:dyDescent="0.2">
      <c r="A105" s="615"/>
      <c r="B105" s="616"/>
      <c r="C105" s="617"/>
      <c r="D105" s="475">
        <v>1</v>
      </c>
      <c r="E105" s="475"/>
      <c r="F105" s="475"/>
      <c r="G105" s="475"/>
      <c r="H105" s="475"/>
      <c r="I105" s="618" t="s">
        <v>446</v>
      </c>
      <c r="J105" s="619"/>
      <c r="K105" s="619"/>
      <c r="L105" s="619"/>
      <c r="M105" s="619"/>
      <c r="N105" s="619"/>
      <c r="O105" s="619"/>
      <c r="P105" s="619"/>
      <c r="Q105" s="619"/>
      <c r="R105" s="619"/>
      <c r="S105" s="619"/>
      <c r="T105" s="619"/>
      <c r="U105" s="619"/>
      <c r="V105" s="619"/>
      <c r="W105" s="619"/>
      <c r="X105" s="619"/>
      <c r="Y105" s="619"/>
      <c r="Z105" s="619"/>
      <c r="AA105" s="619"/>
      <c r="AB105" s="619"/>
      <c r="AC105" s="619"/>
      <c r="AD105" s="619"/>
      <c r="AE105" s="619"/>
      <c r="AF105" s="619"/>
      <c r="AG105" s="619"/>
      <c r="AH105" s="619"/>
      <c r="AI105" s="619"/>
      <c r="AJ105" s="619"/>
      <c r="AK105" s="619"/>
      <c r="AL105" s="619"/>
      <c r="AM105" s="619"/>
      <c r="AN105" s="619"/>
      <c r="AO105" s="619"/>
      <c r="AP105" s="619"/>
      <c r="AQ105" s="619"/>
      <c r="AR105" s="619"/>
      <c r="AS105" s="619"/>
      <c r="AT105" s="619"/>
      <c r="AU105" s="619"/>
      <c r="AV105" s="619"/>
      <c r="AW105" s="619"/>
      <c r="AX105" s="619"/>
      <c r="AY105" s="619"/>
      <c r="AZ105" s="619"/>
      <c r="BA105" s="619"/>
      <c r="BB105" s="619"/>
      <c r="BC105" s="619"/>
      <c r="BD105" s="619"/>
      <c r="BE105" s="619"/>
      <c r="BF105" s="619"/>
      <c r="BG105" s="619"/>
      <c r="BH105" s="619"/>
      <c r="BI105" s="619"/>
      <c r="BJ105" s="619"/>
      <c r="BK105" s="619"/>
      <c r="BL105" s="620"/>
      <c r="BM105" s="489">
        <f>DM105</f>
        <v>3000</v>
      </c>
      <c r="BN105" s="489"/>
      <c r="BO105" s="489"/>
      <c r="BP105" s="489"/>
      <c r="BQ105" s="489"/>
      <c r="BR105" s="489"/>
      <c r="BS105" s="489"/>
      <c r="BT105" s="489"/>
      <c r="BU105" s="489"/>
      <c r="BV105" s="621">
        <f>CT59</f>
        <v>0</v>
      </c>
      <c r="BW105" s="621"/>
      <c r="BX105" s="621"/>
      <c r="BY105" s="621"/>
      <c r="BZ105" s="621"/>
      <c r="CA105" s="621"/>
      <c r="CB105" s="621"/>
      <c r="CC105" s="621"/>
      <c r="CD105" s="621"/>
      <c r="CE105" s="621"/>
      <c r="CF105" s="621"/>
      <c r="CG105" s="621"/>
      <c r="CH105" s="621"/>
      <c r="CI105" s="458"/>
      <c r="CJ105" s="458"/>
      <c r="CK105" s="458"/>
      <c r="CL105" s="458"/>
      <c r="CM105" s="458"/>
      <c r="CN105" s="458"/>
      <c r="CO105" s="458"/>
      <c r="CP105" s="458"/>
      <c r="CQ105" s="458"/>
      <c r="CR105" s="458"/>
      <c r="CS105" s="458"/>
      <c r="CT105" s="458"/>
      <c r="CU105" s="458"/>
      <c r="CV105" s="458"/>
      <c r="CW105" s="458"/>
      <c r="CX105" s="458"/>
      <c r="CY105" s="458"/>
      <c r="CZ105" s="458"/>
      <c r="DA105" s="458"/>
      <c r="DB105" s="458"/>
      <c r="DC105" s="458"/>
      <c r="DD105" s="458"/>
      <c r="DE105" s="458"/>
      <c r="DF105" s="458"/>
      <c r="DG105" s="458"/>
      <c r="DH105" s="458"/>
      <c r="DL105" s="334">
        <v>3000</v>
      </c>
      <c r="DM105" s="384">
        <v>3000</v>
      </c>
      <c r="DR105" s="335" t="s">
        <v>308</v>
      </c>
    </row>
    <row r="106" spans="1:133" ht="12.75" x14ac:dyDescent="0.2">
      <c r="A106" s="498" t="s">
        <v>309</v>
      </c>
      <c r="B106" s="499"/>
      <c r="C106" s="500"/>
      <c r="D106" s="475">
        <f>D105+1</f>
        <v>2</v>
      </c>
      <c r="E106" s="475"/>
      <c r="F106" s="475"/>
      <c r="G106" s="475"/>
      <c r="H106" s="475"/>
      <c r="I106" s="624" t="s">
        <v>587</v>
      </c>
      <c r="J106" s="625"/>
      <c r="K106" s="625"/>
      <c r="L106" s="625"/>
      <c r="M106" s="625"/>
      <c r="N106" s="625"/>
      <c r="O106" s="625"/>
      <c r="P106" s="625"/>
      <c r="Q106" s="625"/>
      <c r="R106" s="625"/>
      <c r="S106" s="625"/>
      <c r="T106" s="625"/>
      <c r="U106" s="625"/>
      <c r="V106" s="625"/>
      <c r="W106" s="625"/>
      <c r="X106" s="625"/>
      <c r="Y106" s="625"/>
      <c r="Z106" s="625"/>
      <c r="AA106" s="625"/>
      <c r="AB106" s="625"/>
      <c r="AC106" s="625"/>
      <c r="AD106" s="625"/>
      <c r="AE106" s="625"/>
      <c r="AF106" s="625"/>
      <c r="AG106" s="625"/>
      <c r="AH106" s="625"/>
      <c r="AI106" s="625"/>
      <c r="AJ106" s="625"/>
      <c r="AK106" s="625"/>
      <c r="AL106" s="625"/>
      <c r="AM106" s="625"/>
      <c r="AN106" s="625"/>
      <c r="AO106" s="625"/>
      <c r="AP106" s="625"/>
      <c r="AQ106" s="625"/>
      <c r="AR106" s="625"/>
      <c r="AS106" s="625"/>
      <c r="AT106" s="625"/>
      <c r="AU106" s="625"/>
      <c r="AV106" s="625"/>
      <c r="AW106" s="625"/>
      <c r="AX106" s="625"/>
      <c r="AY106" s="625"/>
      <c r="AZ106" s="625"/>
      <c r="BA106" s="625"/>
      <c r="BB106" s="625"/>
      <c r="BC106" s="625"/>
      <c r="BD106" s="625"/>
      <c r="BE106" s="625"/>
      <c r="BF106" s="625"/>
      <c r="BG106" s="625"/>
      <c r="BH106" s="625"/>
      <c r="BI106" s="625"/>
      <c r="BJ106" s="625"/>
      <c r="BK106" s="625"/>
      <c r="BL106" s="626"/>
      <c r="BM106" s="489">
        <f t="shared" ref="BM106:BM163" si="1">DM106</f>
        <v>2000</v>
      </c>
      <c r="BN106" s="489"/>
      <c r="BO106" s="489"/>
      <c r="BP106" s="489"/>
      <c r="BQ106" s="489"/>
      <c r="BR106" s="489"/>
      <c r="BS106" s="489"/>
      <c r="BT106" s="489"/>
      <c r="BU106" s="489"/>
      <c r="BV106" s="458">
        <f>SUM(BV107:CH111)-SUM(BV112:CH115)</f>
        <v>0</v>
      </c>
      <c r="BW106" s="458"/>
      <c r="BX106" s="458"/>
      <c r="BY106" s="458"/>
      <c r="BZ106" s="458"/>
      <c r="CA106" s="458"/>
      <c r="CB106" s="458"/>
      <c r="CC106" s="458"/>
      <c r="CD106" s="458"/>
      <c r="CE106" s="458"/>
      <c r="CF106" s="458"/>
      <c r="CG106" s="458"/>
      <c r="CH106" s="458"/>
      <c r="CI106" s="458">
        <f>SUM(CI107:CU111)-SUM(CI112:CU115)</f>
        <v>0</v>
      </c>
      <c r="CJ106" s="458"/>
      <c r="CK106" s="458"/>
      <c r="CL106" s="458"/>
      <c r="CM106" s="458"/>
      <c r="CN106" s="458"/>
      <c r="CO106" s="458"/>
      <c r="CP106" s="458"/>
      <c r="CQ106" s="458"/>
      <c r="CR106" s="458"/>
      <c r="CS106" s="458"/>
      <c r="CT106" s="458"/>
      <c r="CU106" s="458"/>
      <c r="CV106" s="458">
        <f>SUM(CV107:DH111)-SUM(CV112:DH115)</f>
        <v>0</v>
      </c>
      <c r="CW106" s="458"/>
      <c r="CX106" s="458"/>
      <c r="CY106" s="458"/>
      <c r="CZ106" s="458"/>
      <c r="DA106" s="458"/>
      <c r="DB106" s="458"/>
      <c r="DC106" s="458"/>
      <c r="DD106" s="458"/>
      <c r="DE106" s="458"/>
      <c r="DF106" s="458"/>
      <c r="DG106" s="458"/>
      <c r="DH106" s="458"/>
      <c r="DL106" s="336">
        <v>2000</v>
      </c>
      <c r="DM106" s="377">
        <v>2000</v>
      </c>
      <c r="DR106" s="337">
        <v>2000</v>
      </c>
      <c r="DT106" s="534" t="s">
        <v>444</v>
      </c>
      <c r="DU106" s="534"/>
      <c r="DV106" s="534"/>
      <c r="DW106" s="534"/>
      <c r="DX106" s="534"/>
      <c r="DY106" s="534"/>
      <c r="DZ106" s="534"/>
      <c r="EA106" s="534"/>
      <c r="EB106" s="534"/>
      <c r="EC106" s="534"/>
    </row>
    <row r="107" spans="1:133" ht="12.75" customHeight="1" x14ac:dyDescent="0.2">
      <c r="A107" s="501"/>
      <c r="B107" s="502"/>
      <c r="C107" s="503"/>
      <c r="D107" s="475">
        <f t="shared" ref="D107:D134" si="2">D106+1</f>
        <v>3</v>
      </c>
      <c r="E107" s="475"/>
      <c r="F107" s="475"/>
      <c r="G107" s="475"/>
      <c r="H107" s="475"/>
      <c r="I107" s="486" t="s">
        <v>310</v>
      </c>
      <c r="J107" s="487"/>
      <c r="K107" s="487"/>
      <c r="L107" s="487"/>
      <c r="M107" s="487"/>
      <c r="N107" s="487"/>
      <c r="O107" s="487"/>
      <c r="P107" s="487"/>
      <c r="Q107" s="487"/>
      <c r="R107" s="487"/>
      <c r="S107" s="487"/>
      <c r="T107" s="487"/>
      <c r="U107" s="487"/>
      <c r="V107" s="487"/>
      <c r="W107" s="487"/>
      <c r="X107" s="487"/>
      <c r="Y107" s="487"/>
      <c r="Z107" s="487"/>
      <c r="AA107" s="487"/>
      <c r="AB107" s="487"/>
      <c r="AC107" s="487"/>
      <c r="AD107" s="487"/>
      <c r="AE107" s="487"/>
      <c r="AF107" s="487"/>
      <c r="AG107" s="487"/>
      <c r="AH107" s="487"/>
      <c r="AI107" s="487"/>
      <c r="AJ107" s="487"/>
      <c r="AK107" s="487"/>
      <c r="AL107" s="487"/>
      <c r="AM107" s="487"/>
      <c r="AN107" s="487"/>
      <c r="AO107" s="487"/>
      <c r="AP107" s="487"/>
      <c r="AQ107" s="487"/>
      <c r="AR107" s="487"/>
      <c r="AS107" s="487"/>
      <c r="AT107" s="487"/>
      <c r="AU107" s="487"/>
      <c r="AV107" s="487"/>
      <c r="AW107" s="487"/>
      <c r="AX107" s="487"/>
      <c r="AY107" s="487"/>
      <c r="AZ107" s="487"/>
      <c r="BA107" s="487"/>
      <c r="BB107" s="487"/>
      <c r="BC107" s="487"/>
      <c r="BD107" s="487"/>
      <c r="BE107" s="487"/>
      <c r="BF107" s="487"/>
      <c r="BG107" s="487"/>
      <c r="BH107" s="487"/>
      <c r="BI107" s="487"/>
      <c r="BJ107" s="487"/>
      <c r="BK107" s="487"/>
      <c r="BL107" s="488"/>
      <c r="BM107" s="489">
        <f t="shared" si="1"/>
        <v>2001</v>
      </c>
      <c r="BN107" s="489"/>
      <c r="BO107" s="489"/>
      <c r="BP107" s="489"/>
      <c r="BQ107" s="489"/>
      <c r="BR107" s="489"/>
      <c r="BS107" s="489"/>
      <c r="BT107" s="489"/>
      <c r="BU107" s="489"/>
      <c r="BV107" s="471"/>
      <c r="BW107" s="471"/>
      <c r="BX107" s="471"/>
      <c r="BY107" s="471"/>
      <c r="BZ107" s="471"/>
      <c r="CA107" s="471"/>
      <c r="CB107" s="471"/>
      <c r="CC107" s="471"/>
      <c r="CD107" s="471"/>
      <c r="CE107" s="471"/>
      <c r="CF107" s="471"/>
      <c r="CG107" s="471"/>
      <c r="CH107" s="471"/>
      <c r="CI107" s="471"/>
      <c r="CJ107" s="471"/>
      <c r="CK107" s="471"/>
      <c r="CL107" s="471"/>
      <c r="CM107" s="471"/>
      <c r="CN107" s="471"/>
      <c r="CO107" s="471"/>
      <c r="CP107" s="471"/>
      <c r="CQ107" s="471"/>
      <c r="CR107" s="471"/>
      <c r="CS107" s="471"/>
      <c r="CT107" s="471"/>
      <c r="CU107" s="471"/>
      <c r="CV107" s="470">
        <f>+BV107-CI107</f>
        <v>0</v>
      </c>
      <c r="CW107" s="470"/>
      <c r="CX107" s="470"/>
      <c r="CY107" s="470"/>
      <c r="CZ107" s="470"/>
      <c r="DA107" s="470"/>
      <c r="DB107" s="470"/>
      <c r="DC107" s="470"/>
      <c r="DD107" s="470"/>
      <c r="DE107" s="470"/>
      <c r="DF107" s="470"/>
      <c r="DG107" s="470"/>
      <c r="DH107" s="470"/>
      <c r="DL107" s="334">
        <v>2001</v>
      </c>
      <c r="DM107" s="384">
        <v>2001</v>
      </c>
      <c r="DR107" s="338">
        <v>2001</v>
      </c>
    </row>
    <row r="108" spans="1:133" ht="12.75" customHeight="1" x14ac:dyDescent="0.2">
      <c r="A108" s="501"/>
      <c r="B108" s="502"/>
      <c r="C108" s="503"/>
      <c r="D108" s="475">
        <f t="shared" si="2"/>
        <v>4</v>
      </c>
      <c r="E108" s="475"/>
      <c r="F108" s="475"/>
      <c r="G108" s="475"/>
      <c r="H108" s="475"/>
      <c r="I108" s="486" t="s">
        <v>311</v>
      </c>
      <c r="J108" s="487"/>
      <c r="K108" s="487"/>
      <c r="L108" s="487"/>
      <c r="M108" s="487"/>
      <c r="N108" s="487"/>
      <c r="O108" s="487"/>
      <c r="P108" s="487"/>
      <c r="Q108" s="487"/>
      <c r="R108" s="487"/>
      <c r="S108" s="487"/>
      <c r="T108" s="487"/>
      <c r="U108" s="487"/>
      <c r="V108" s="487"/>
      <c r="W108" s="487"/>
      <c r="X108" s="487"/>
      <c r="Y108" s="487"/>
      <c r="Z108" s="487"/>
      <c r="AA108" s="487"/>
      <c r="AB108" s="487"/>
      <c r="AC108" s="487"/>
      <c r="AD108" s="487"/>
      <c r="AE108" s="487"/>
      <c r="AF108" s="487"/>
      <c r="AG108" s="487"/>
      <c r="AH108" s="487"/>
      <c r="AI108" s="487"/>
      <c r="AJ108" s="487"/>
      <c r="AK108" s="487"/>
      <c r="AL108" s="487"/>
      <c r="AM108" s="487"/>
      <c r="AN108" s="487"/>
      <c r="AO108" s="487"/>
      <c r="AP108" s="487"/>
      <c r="AQ108" s="487"/>
      <c r="AR108" s="487"/>
      <c r="AS108" s="487"/>
      <c r="AT108" s="487"/>
      <c r="AU108" s="487"/>
      <c r="AV108" s="487"/>
      <c r="AW108" s="487"/>
      <c r="AX108" s="487"/>
      <c r="AY108" s="487"/>
      <c r="AZ108" s="487"/>
      <c r="BA108" s="487"/>
      <c r="BB108" s="487"/>
      <c r="BC108" s="487"/>
      <c r="BD108" s="487"/>
      <c r="BE108" s="487"/>
      <c r="BF108" s="487"/>
      <c r="BG108" s="487"/>
      <c r="BH108" s="487"/>
      <c r="BI108" s="487"/>
      <c r="BJ108" s="487"/>
      <c r="BK108" s="487"/>
      <c r="BL108" s="488"/>
      <c r="BM108" s="489">
        <f t="shared" si="1"/>
        <v>2002</v>
      </c>
      <c r="BN108" s="489"/>
      <c r="BO108" s="489"/>
      <c r="BP108" s="489"/>
      <c r="BQ108" s="489"/>
      <c r="BR108" s="489"/>
      <c r="BS108" s="489"/>
      <c r="BT108" s="489"/>
      <c r="BU108" s="489"/>
      <c r="BV108" s="471"/>
      <c r="BW108" s="471"/>
      <c r="BX108" s="471"/>
      <c r="BY108" s="471"/>
      <c r="BZ108" s="471"/>
      <c r="CA108" s="471"/>
      <c r="CB108" s="471"/>
      <c r="CC108" s="471"/>
      <c r="CD108" s="471"/>
      <c r="CE108" s="471"/>
      <c r="CF108" s="471"/>
      <c r="CG108" s="471"/>
      <c r="CH108" s="471"/>
      <c r="CI108" s="471"/>
      <c r="CJ108" s="471"/>
      <c r="CK108" s="471"/>
      <c r="CL108" s="471"/>
      <c r="CM108" s="471"/>
      <c r="CN108" s="471"/>
      <c r="CO108" s="471"/>
      <c r="CP108" s="471"/>
      <c r="CQ108" s="471"/>
      <c r="CR108" s="471"/>
      <c r="CS108" s="471"/>
      <c r="CT108" s="471"/>
      <c r="CU108" s="471"/>
      <c r="CV108" s="470">
        <f t="shared" ref="CV108:CV133" si="3">+BV108-CI108</f>
        <v>0</v>
      </c>
      <c r="CW108" s="470"/>
      <c r="CX108" s="470"/>
      <c r="CY108" s="470"/>
      <c r="CZ108" s="470"/>
      <c r="DA108" s="470"/>
      <c r="DB108" s="470"/>
      <c r="DC108" s="470"/>
      <c r="DD108" s="470"/>
      <c r="DE108" s="470"/>
      <c r="DF108" s="470"/>
      <c r="DG108" s="470"/>
      <c r="DH108" s="470"/>
      <c r="DL108" s="334">
        <v>2002</v>
      </c>
      <c r="DM108" s="384">
        <v>2002</v>
      </c>
      <c r="DR108" s="338">
        <v>2002</v>
      </c>
    </row>
    <row r="109" spans="1:133" ht="12.75" customHeight="1" x14ac:dyDescent="0.2">
      <c r="A109" s="501"/>
      <c r="B109" s="502"/>
      <c r="C109" s="503"/>
      <c r="D109" s="475">
        <f t="shared" si="2"/>
        <v>5</v>
      </c>
      <c r="E109" s="475"/>
      <c r="F109" s="475"/>
      <c r="G109" s="475"/>
      <c r="H109" s="475"/>
      <c r="I109" s="627" t="s">
        <v>312</v>
      </c>
      <c r="J109" s="628"/>
      <c r="K109" s="628"/>
      <c r="L109" s="628"/>
      <c r="M109" s="628"/>
      <c r="N109" s="628"/>
      <c r="O109" s="628"/>
      <c r="P109" s="628"/>
      <c r="Q109" s="628"/>
      <c r="R109" s="628"/>
      <c r="S109" s="628"/>
      <c r="T109" s="628"/>
      <c r="U109" s="628"/>
      <c r="V109" s="628"/>
      <c r="W109" s="628"/>
      <c r="X109" s="628"/>
      <c r="Y109" s="628"/>
      <c r="Z109" s="628"/>
      <c r="AA109" s="628"/>
      <c r="AB109" s="628"/>
      <c r="AC109" s="628"/>
      <c r="AD109" s="628"/>
      <c r="AE109" s="628"/>
      <c r="AF109" s="628"/>
      <c r="AG109" s="628"/>
      <c r="AH109" s="628"/>
      <c r="AI109" s="628"/>
      <c r="AJ109" s="628"/>
      <c r="AK109" s="628"/>
      <c r="AL109" s="628"/>
      <c r="AM109" s="628"/>
      <c r="AN109" s="628"/>
      <c r="AO109" s="628"/>
      <c r="AP109" s="628"/>
      <c r="AQ109" s="628"/>
      <c r="AR109" s="628"/>
      <c r="AS109" s="628"/>
      <c r="AT109" s="628"/>
      <c r="AU109" s="628"/>
      <c r="AV109" s="628"/>
      <c r="AW109" s="628"/>
      <c r="AX109" s="628"/>
      <c r="AY109" s="628"/>
      <c r="AZ109" s="628"/>
      <c r="BA109" s="628"/>
      <c r="BB109" s="628"/>
      <c r="BC109" s="628"/>
      <c r="BD109" s="628"/>
      <c r="BE109" s="628"/>
      <c r="BF109" s="628"/>
      <c r="BG109" s="628"/>
      <c r="BH109" s="628"/>
      <c r="BI109" s="628"/>
      <c r="BJ109" s="628"/>
      <c r="BK109" s="628"/>
      <c r="BL109" s="629"/>
      <c r="BM109" s="489">
        <f t="shared" si="1"/>
        <v>2003</v>
      </c>
      <c r="BN109" s="489"/>
      <c r="BO109" s="489"/>
      <c r="BP109" s="489"/>
      <c r="BQ109" s="489"/>
      <c r="BR109" s="489"/>
      <c r="BS109" s="489"/>
      <c r="BT109" s="489"/>
      <c r="BU109" s="489"/>
      <c r="BV109" s="471"/>
      <c r="BW109" s="471"/>
      <c r="BX109" s="471"/>
      <c r="BY109" s="471"/>
      <c r="BZ109" s="471"/>
      <c r="CA109" s="471"/>
      <c r="CB109" s="471"/>
      <c r="CC109" s="471"/>
      <c r="CD109" s="471"/>
      <c r="CE109" s="471"/>
      <c r="CF109" s="471"/>
      <c r="CG109" s="471"/>
      <c r="CH109" s="471"/>
      <c r="CI109" s="471"/>
      <c r="CJ109" s="471"/>
      <c r="CK109" s="471"/>
      <c r="CL109" s="471"/>
      <c r="CM109" s="471"/>
      <c r="CN109" s="471"/>
      <c r="CO109" s="471"/>
      <c r="CP109" s="471"/>
      <c r="CQ109" s="471"/>
      <c r="CR109" s="471"/>
      <c r="CS109" s="471"/>
      <c r="CT109" s="471"/>
      <c r="CU109" s="471"/>
      <c r="CV109" s="470">
        <f t="shared" si="3"/>
        <v>0</v>
      </c>
      <c r="CW109" s="470"/>
      <c r="CX109" s="470"/>
      <c r="CY109" s="470"/>
      <c r="CZ109" s="470"/>
      <c r="DA109" s="470"/>
      <c r="DB109" s="470"/>
      <c r="DC109" s="470"/>
      <c r="DD109" s="470"/>
      <c r="DE109" s="470"/>
      <c r="DF109" s="470"/>
      <c r="DG109" s="470"/>
      <c r="DH109" s="470"/>
      <c r="DL109" s="334">
        <v>2003</v>
      </c>
      <c r="DM109" s="384">
        <v>2003</v>
      </c>
      <c r="DR109" s="338">
        <v>2003</v>
      </c>
    </row>
    <row r="110" spans="1:133" ht="12.75" customHeight="1" x14ac:dyDescent="0.2">
      <c r="A110" s="501"/>
      <c r="B110" s="502"/>
      <c r="C110" s="503"/>
      <c r="D110" s="475">
        <f t="shared" si="2"/>
        <v>6</v>
      </c>
      <c r="E110" s="475"/>
      <c r="F110" s="475"/>
      <c r="G110" s="475"/>
      <c r="H110" s="475"/>
      <c r="I110" s="627" t="s">
        <v>313</v>
      </c>
      <c r="J110" s="628"/>
      <c r="K110" s="628"/>
      <c r="L110" s="628"/>
      <c r="M110" s="628"/>
      <c r="N110" s="628"/>
      <c r="O110" s="628"/>
      <c r="P110" s="628"/>
      <c r="Q110" s="628"/>
      <c r="R110" s="628"/>
      <c r="S110" s="628"/>
      <c r="T110" s="628"/>
      <c r="U110" s="628"/>
      <c r="V110" s="628"/>
      <c r="W110" s="628"/>
      <c r="X110" s="628"/>
      <c r="Y110" s="628"/>
      <c r="Z110" s="628"/>
      <c r="AA110" s="628"/>
      <c r="AB110" s="628"/>
      <c r="AC110" s="628"/>
      <c r="AD110" s="628"/>
      <c r="AE110" s="628"/>
      <c r="AF110" s="628"/>
      <c r="AG110" s="628"/>
      <c r="AH110" s="628"/>
      <c r="AI110" s="628"/>
      <c r="AJ110" s="628"/>
      <c r="AK110" s="628"/>
      <c r="AL110" s="628"/>
      <c r="AM110" s="628"/>
      <c r="AN110" s="628"/>
      <c r="AO110" s="628"/>
      <c r="AP110" s="628"/>
      <c r="AQ110" s="628"/>
      <c r="AR110" s="628"/>
      <c r="AS110" s="628"/>
      <c r="AT110" s="628"/>
      <c r="AU110" s="628"/>
      <c r="AV110" s="628"/>
      <c r="AW110" s="628"/>
      <c r="AX110" s="628"/>
      <c r="AY110" s="628"/>
      <c r="AZ110" s="628"/>
      <c r="BA110" s="628"/>
      <c r="BB110" s="628"/>
      <c r="BC110" s="628"/>
      <c r="BD110" s="628"/>
      <c r="BE110" s="628"/>
      <c r="BF110" s="628"/>
      <c r="BG110" s="628"/>
      <c r="BH110" s="628"/>
      <c r="BI110" s="628"/>
      <c r="BJ110" s="628"/>
      <c r="BK110" s="628"/>
      <c r="BL110" s="629"/>
      <c r="BM110" s="489">
        <f t="shared" si="1"/>
        <v>2004</v>
      </c>
      <c r="BN110" s="489"/>
      <c r="BO110" s="489"/>
      <c r="BP110" s="489"/>
      <c r="BQ110" s="489"/>
      <c r="BR110" s="489"/>
      <c r="BS110" s="489"/>
      <c r="BT110" s="489"/>
      <c r="BU110" s="489"/>
      <c r="BV110" s="471"/>
      <c r="BW110" s="471"/>
      <c r="BX110" s="471"/>
      <c r="BY110" s="471"/>
      <c r="BZ110" s="471"/>
      <c r="CA110" s="471"/>
      <c r="CB110" s="471"/>
      <c r="CC110" s="471"/>
      <c r="CD110" s="471"/>
      <c r="CE110" s="471"/>
      <c r="CF110" s="471"/>
      <c r="CG110" s="471"/>
      <c r="CH110" s="471"/>
      <c r="CI110" s="471"/>
      <c r="CJ110" s="471"/>
      <c r="CK110" s="471"/>
      <c r="CL110" s="471"/>
      <c r="CM110" s="471"/>
      <c r="CN110" s="471"/>
      <c r="CO110" s="471"/>
      <c r="CP110" s="471"/>
      <c r="CQ110" s="471"/>
      <c r="CR110" s="471"/>
      <c r="CS110" s="471"/>
      <c r="CT110" s="471"/>
      <c r="CU110" s="471"/>
      <c r="CV110" s="470">
        <f t="shared" si="3"/>
        <v>0</v>
      </c>
      <c r="CW110" s="470"/>
      <c r="CX110" s="470"/>
      <c r="CY110" s="470"/>
      <c r="CZ110" s="470"/>
      <c r="DA110" s="470"/>
      <c r="DB110" s="470"/>
      <c r="DC110" s="470"/>
      <c r="DD110" s="470"/>
      <c r="DE110" s="470"/>
      <c r="DF110" s="470"/>
      <c r="DG110" s="470"/>
      <c r="DH110" s="470"/>
      <c r="DL110" s="334">
        <v>2004</v>
      </c>
      <c r="DM110" s="384">
        <v>2004</v>
      </c>
      <c r="DR110" s="338">
        <v>2004</v>
      </c>
    </row>
    <row r="111" spans="1:133" ht="12.75" customHeight="1" x14ac:dyDescent="0.2">
      <c r="A111" s="501"/>
      <c r="B111" s="502"/>
      <c r="C111" s="503"/>
      <c r="D111" s="475">
        <f t="shared" si="2"/>
        <v>7</v>
      </c>
      <c r="E111" s="475"/>
      <c r="F111" s="475"/>
      <c r="G111" s="475"/>
      <c r="H111" s="475"/>
      <c r="I111" s="486" t="s">
        <v>314</v>
      </c>
      <c r="J111" s="487"/>
      <c r="K111" s="487"/>
      <c r="L111" s="487"/>
      <c r="M111" s="487"/>
      <c r="N111" s="487"/>
      <c r="O111" s="487"/>
      <c r="P111" s="487"/>
      <c r="Q111" s="487"/>
      <c r="R111" s="487"/>
      <c r="S111" s="487"/>
      <c r="T111" s="487"/>
      <c r="U111" s="487"/>
      <c r="V111" s="487"/>
      <c r="W111" s="487"/>
      <c r="X111" s="487"/>
      <c r="Y111" s="487"/>
      <c r="Z111" s="487"/>
      <c r="AA111" s="487"/>
      <c r="AB111" s="487"/>
      <c r="AC111" s="487"/>
      <c r="AD111" s="487"/>
      <c r="AE111" s="487"/>
      <c r="AF111" s="487"/>
      <c r="AG111" s="487"/>
      <c r="AH111" s="487"/>
      <c r="AI111" s="487"/>
      <c r="AJ111" s="487"/>
      <c r="AK111" s="487"/>
      <c r="AL111" s="487"/>
      <c r="AM111" s="487"/>
      <c r="AN111" s="487"/>
      <c r="AO111" s="487"/>
      <c r="AP111" s="487"/>
      <c r="AQ111" s="487"/>
      <c r="AR111" s="487"/>
      <c r="AS111" s="487"/>
      <c r="AT111" s="487"/>
      <c r="AU111" s="487"/>
      <c r="AV111" s="487"/>
      <c r="AW111" s="487"/>
      <c r="AX111" s="487"/>
      <c r="AY111" s="487"/>
      <c r="AZ111" s="487"/>
      <c r="BA111" s="487"/>
      <c r="BB111" s="487"/>
      <c r="BC111" s="487"/>
      <c r="BD111" s="487"/>
      <c r="BE111" s="487"/>
      <c r="BF111" s="487"/>
      <c r="BG111" s="487"/>
      <c r="BH111" s="487"/>
      <c r="BI111" s="487"/>
      <c r="BJ111" s="487"/>
      <c r="BK111" s="487"/>
      <c r="BL111" s="488"/>
      <c r="BM111" s="489">
        <f t="shared" si="1"/>
        <v>2005</v>
      </c>
      <c r="BN111" s="489"/>
      <c r="BO111" s="489"/>
      <c r="BP111" s="489"/>
      <c r="BQ111" s="489"/>
      <c r="BR111" s="489"/>
      <c r="BS111" s="489"/>
      <c r="BT111" s="489"/>
      <c r="BU111" s="489"/>
      <c r="BV111" s="471"/>
      <c r="BW111" s="471"/>
      <c r="BX111" s="471"/>
      <c r="BY111" s="471"/>
      <c r="BZ111" s="471"/>
      <c r="CA111" s="471"/>
      <c r="CB111" s="471"/>
      <c r="CC111" s="471"/>
      <c r="CD111" s="471"/>
      <c r="CE111" s="471"/>
      <c r="CF111" s="471"/>
      <c r="CG111" s="471"/>
      <c r="CH111" s="471"/>
      <c r="CI111" s="471"/>
      <c r="CJ111" s="471"/>
      <c r="CK111" s="471"/>
      <c r="CL111" s="471"/>
      <c r="CM111" s="471"/>
      <c r="CN111" s="471"/>
      <c r="CO111" s="471"/>
      <c r="CP111" s="471"/>
      <c r="CQ111" s="471"/>
      <c r="CR111" s="471"/>
      <c r="CS111" s="471"/>
      <c r="CT111" s="471"/>
      <c r="CU111" s="471"/>
      <c r="CV111" s="470">
        <f t="shared" si="3"/>
        <v>0</v>
      </c>
      <c r="CW111" s="470"/>
      <c r="CX111" s="470"/>
      <c r="CY111" s="470"/>
      <c r="CZ111" s="470"/>
      <c r="DA111" s="470"/>
      <c r="DB111" s="470"/>
      <c r="DC111" s="470"/>
      <c r="DD111" s="470"/>
      <c r="DE111" s="470"/>
      <c r="DF111" s="470"/>
      <c r="DG111" s="470"/>
      <c r="DH111" s="470"/>
      <c r="DL111" s="334">
        <v>2005</v>
      </c>
      <c r="DM111" s="384">
        <v>2005</v>
      </c>
      <c r="DR111" s="338">
        <v>2005</v>
      </c>
    </row>
    <row r="112" spans="1:133" ht="12.75" customHeight="1" x14ac:dyDescent="0.2">
      <c r="A112" s="501"/>
      <c r="B112" s="502"/>
      <c r="C112" s="503"/>
      <c r="D112" s="475">
        <f t="shared" si="2"/>
        <v>8</v>
      </c>
      <c r="E112" s="475"/>
      <c r="F112" s="475"/>
      <c r="G112" s="475"/>
      <c r="H112" s="475"/>
      <c r="I112" s="630" t="s">
        <v>447</v>
      </c>
      <c r="J112" s="631"/>
      <c r="K112" s="631"/>
      <c r="L112" s="631"/>
      <c r="M112" s="631"/>
      <c r="N112" s="631"/>
      <c r="O112" s="631"/>
      <c r="P112" s="631"/>
      <c r="Q112" s="631"/>
      <c r="R112" s="631"/>
      <c r="S112" s="631"/>
      <c r="T112" s="631"/>
      <c r="U112" s="631"/>
      <c r="V112" s="631"/>
      <c r="W112" s="631"/>
      <c r="X112" s="631"/>
      <c r="Y112" s="631"/>
      <c r="Z112" s="631"/>
      <c r="AA112" s="631"/>
      <c r="AB112" s="631"/>
      <c r="AC112" s="631"/>
      <c r="AD112" s="631"/>
      <c r="AE112" s="631"/>
      <c r="AF112" s="631"/>
      <c r="AG112" s="631"/>
      <c r="AH112" s="631"/>
      <c r="AI112" s="631"/>
      <c r="AJ112" s="631"/>
      <c r="AK112" s="631"/>
      <c r="AL112" s="631"/>
      <c r="AM112" s="631"/>
      <c r="AN112" s="631"/>
      <c r="AO112" s="631"/>
      <c r="AP112" s="631"/>
      <c r="AQ112" s="631"/>
      <c r="AR112" s="631"/>
      <c r="AS112" s="631"/>
      <c r="AT112" s="631"/>
      <c r="AU112" s="631"/>
      <c r="AV112" s="631"/>
      <c r="AW112" s="631"/>
      <c r="AX112" s="631"/>
      <c r="AY112" s="631"/>
      <c r="AZ112" s="631"/>
      <c r="BA112" s="631"/>
      <c r="BB112" s="631"/>
      <c r="BC112" s="631"/>
      <c r="BD112" s="631"/>
      <c r="BE112" s="631"/>
      <c r="BF112" s="631"/>
      <c r="BG112" s="631"/>
      <c r="BH112" s="631"/>
      <c r="BI112" s="631"/>
      <c r="BJ112" s="631"/>
      <c r="BK112" s="631"/>
      <c r="BL112" s="632"/>
      <c r="BM112" s="489">
        <f t="shared" si="1"/>
        <v>2031</v>
      </c>
      <c r="BN112" s="489"/>
      <c r="BO112" s="489"/>
      <c r="BP112" s="489"/>
      <c r="BQ112" s="489"/>
      <c r="BR112" s="489"/>
      <c r="BS112" s="489"/>
      <c r="BT112" s="489"/>
      <c r="BU112" s="489"/>
      <c r="BV112" s="480">
        <f>(BV107+BV108+BV109)*20%</f>
        <v>0</v>
      </c>
      <c r="BW112" s="480"/>
      <c r="BX112" s="480"/>
      <c r="BY112" s="480"/>
      <c r="BZ112" s="480"/>
      <c r="CA112" s="480"/>
      <c r="CB112" s="480"/>
      <c r="CC112" s="480"/>
      <c r="CD112" s="480"/>
      <c r="CE112" s="480"/>
      <c r="CF112" s="480"/>
      <c r="CG112" s="480"/>
      <c r="CH112" s="480"/>
      <c r="CI112" s="471"/>
      <c r="CJ112" s="471"/>
      <c r="CK112" s="471"/>
      <c r="CL112" s="471"/>
      <c r="CM112" s="471"/>
      <c r="CN112" s="471"/>
      <c r="CO112" s="471"/>
      <c r="CP112" s="471"/>
      <c r="CQ112" s="471"/>
      <c r="CR112" s="471"/>
      <c r="CS112" s="471"/>
      <c r="CT112" s="471"/>
      <c r="CU112" s="471"/>
      <c r="CV112" s="480">
        <f t="shared" si="3"/>
        <v>0</v>
      </c>
      <c r="CW112" s="480"/>
      <c r="CX112" s="480"/>
      <c r="CY112" s="480"/>
      <c r="CZ112" s="480"/>
      <c r="DA112" s="480"/>
      <c r="DB112" s="480"/>
      <c r="DC112" s="480"/>
      <c r="DD112" s="480"/>
      <c r="DE112" s="480"/>
      <c r="DF112" s="480"/>
      <c r="DG112" s="480"/>
      <c r="DH112" s="480"/>
      <c r="DL112" s="334">
        <v>2031</v>
      </c>
      <c r="DM112" s="384">
        <v>2031</v>
      </c>
      <c r="DR112" s="338">
        <v>2031</v>
      </c>
    </row>
    <row r="113" spans="1:122" ht="12.75" customHeight="1" x14ac:dyDescent="0.2">
      <c r="A113" s="501"/>
      <c r="B113" s="502"/>
      <c r="C113" s="503"/>
      <c r="D113" s="475">
        <f t="shared" si="2"/>
        <v>9</v>
      </c>
      <c r="E113" s="475"/>
      <c r="F113" s="475"/>
      <c r="G113" s="475"/>
      <c r="H113" s="475"/>
      <c r="I113" s="486" t="s">
        <v>315</v>
      </c>
      <c r="J113" s="487"/>
      <c r="K113" s="487"/>
      <c r="L113" s="487"/>
      <c r="M113" s="487"/>
      <c r="N113" s="487"/>
      <c r="O113" s="487"/>
      <c r="P113" s="487"/>
      <c r="Q113" s="487"/>
      <c r="R113" s="487"/>
      <c r="S113" s="487"/>
      <c r="T113" s="487"/>
      <c r="U113" s="487"/>
      <c r="V113" s="487"/>
      <c r="W113" s="487"/>
      <c r="X113" s="487"/>
      <c r="Y113" s="487"/>
      <c r="Z113" s="487"/>
      <c r="AA113" s="487"/>
      <c r="AB113" s="487"/>
      <c r="AC113" s="487"/>
      <c r="AD113" s="487"/>
      <c r="AE113" s="487"/>
      <c r="AF113" s="487"/>
      <c r="AG113" s="487"/>
      <c r="AH113" s="487"/>
      <c r="AI113" s="487"/>
      <c r="AJ113" s="487"/>
      <c r="AK113" s="487"/>
      <c r="AL113" s="487"/>
      <c r="AM113" s="487"/>
      <c r="AN113" s="487"/>
      <c r="AO113" s="487"/>
      <c r="AP113" s="487"/>
      <c r="AQ113" s="487"/>
      <c r="AR113" s="487"/>
      <c r="AS113" s="487"/>
      <c r="AT113" s="487"/>
      <c r="AU113" s="487"/>
      <c r="AV113" s="487"/>
      <c r="AW113" s="487"/>
      <c r="AX113" s="487"/>
      <c r="AY113" s="487"/>
      <c r="AZ113" s="487"/>
      <c r="BA113" s="487"/>
      <c r="BB113" s="487"/>
      <c r="BC113" s="487"/>
      <c r="BD113" s="487"/>
      <c r="BE113" s="487"/>
      <c r="BF113" s="487"/>
      <c r="BG113" s="487"/>
      <c r="BH113" s="487"/>
      <c r="BI113" s="487"/>
      <c r="BJ113" s="487"/>
      <c r="BK113" s="487"/>
      <c r="BL113" s="488"/>
      <c r="BM113" s="489">
        <f t="shared" si="1"/>
        <v>2032</v>
      </c>
      <c r="BN113" s="489"/>
      <c r="BO113" s="489"/>
      <c r="BP113" s="489"/>
      <c r="BQ113" s="489"/>
      <c r="BR113" s="489"/>
      <c r="BS113" s="489"/>
      <c r="BT113" s="489"/>
      <c r="BU113" s="489"/>
      <c r="BV113" s="471"/>
      <c r="BW113" s="471"/>
      <c r="BX113" s="471"/>
      <c r="BY113" s="471"/>
      <c r="BZ113" s="471"/>
      <c r="CA113" s="471"/>
      <c r="CB113" s="471"/>
      <c r="CC113" s="471"/>
      <c r="CD113" s="471"/>
      <c r="CE113" s="471"/>
      <c r="CF113" s="471"/>
      <c r="CG113" s="471"/>
      <c r="CH113" s="471"/>
      <c r="CI113" s="471"/>
      <c r="CJ113" s="471"/>
      <c r="CK113" s="471"/>
      <c r="CL113" s="471"/>
      <c r="CM113" s="471"/>
      <c r="CN113" s="471"/>
      <c r="CO113" s="471"/>
      <c r="CP113" s="471"/>
      <c r="CQ113" s="471"/>
      <c r="CR113" s="471"/>
      <c r="CS113" s="471"/>
      <c r="CT113" s="471"/>
      <c r="CU113" s="471"/>
      <c r="CV113" s="470">
        <f t="shared" si="3"/>
        <v>0</v>
      </c>
      <c r="CW113" s="470"/>
      <c r="CX113" s="470"/>
      <c r="CY113" s="470"/>
      <c r="CZ113" s="470"/>
      <c r="DA113" s="470"/>
      <c r="DB113" s="470"/>
      <c r="DC113" s="470"/>
      <c r="DD113" s="470"/>
      <c r="DE113" s="470"/>
      <c r="DF113" s="470"/>
      <c r="DG113" s="470"/>
      <c r="DH113" s="470"/>
      <c r="DL113" s="334">
        <v>2032</v>
      </c>
      <c r="DM113" s="384">
        <v>2032</v>
      </c>
      <c r="DR113" s="338">
        <v>2032</v>
      </c>
    </row>
    <row r="114" spans="1:122" ht="12.75" customHeight="1" x14ac:dyDescent="0.2">
      <c r="A114" s="501"/>
      <c r="B114" s="502"/>
      <c r="C114" s="503"/>
      <c r="D114" s="475">
        <f t="shared" si="2"/>
        <v>10</v>
      </c>
      <c r="E114" s="475"/>
      <c r="F114" s="475"/>
      <c r="G114" s="475"/>
      <c r="H114" s="475"/>
      <c r="I114" s="486" t="s">
        <v>316</v>
      </c>
      <c r="J114" s="487"/>
      <c r="K114" s="487"/>
      <c r="L114" s="487"/>
      <c r="M114" s="487"/>
      <c r="N114" s="487"/>
      <c r="O114" s="487"/>
      <c r="P114" s="487"/>
      <c r="Q114" s="487"/>
      <c r="R114" s="487"/>
      <c r="S114" s="487"/>
      <c r="T114" s="487"/>
      <c r="U114" s="487"/>
      <c r="V114" s="487"/>
      <c r="W114" s="487"/>
      <c r="X114" s="487"/>
      <c r="Y114" s="487"/>
      <c r="Z114" s="487"/>
      <c r="AA114" s="487"/>
      <c r="AB114" s="487"/>
      <c r="AC114" s="487"/>
      <c r="AD114" s="487"/>
      <c r="AE114" s="487"/>
      <c r="AF114" s="487"/>
      <c r="AG114" s="487"/>
      <c r="AH114" s="487"/>
      <c r="AI114" s="487"/>
      <c r="AJ114" s="487"/>
      <c r="AK114" s="487"/>
      <c r="AL114" s="487"/>
      <c r="AM114" s="487"/>
      <c r="AN114" s="487"/>
      <c r="AO114" s="487"/>
      <c r="AP114" s="487"/>
      <c r="AQ114" s="487"/>
      <c r="AR114" s="487"/>
      <c r="AS114" s="487"/>
      <c r="AT114" s="487"/>
      <c r="AU114" s="487"/>
      <c r="AV114" s="487"/>
      <c r="AW114" s="487"/>
      <c r="AX114" s="487"/>
      <c r="AY114" s="487"/>
      <c r="AZ114" s="487"/>
      <c r="BA114" s="487"/>
      <c r="BB114" s="487"/>
      <c r="BC114" s="487"/>
      <c r="BD114" s="487"/>
      <c r="BE114" s="487"/>
      <c r="BF114" s="487"/>
      <c r="BG114" s="487"/>
      <c r="BH114" s="487"/>
      <c r="BI114" s="487"/>
      <c r="BJ114" s="487"/>
      <c r="BK114" s="487"/>
      <c r="BL114" s="488"/>
      <c r="BM114" s="489">
        <f t="shared" si="1"/>
        <v>2033</v>
      </c>
      <c r="BN114" s="489"/>
      <c r="BO114" s="489"/>
      <c r="BP114" s="489"/>
      <c r="BQ114" s="489"/>
      <c r="BR114" s="489"/>
      <c r="BS114" s="489"/>
      <c r="BT114" s="489"/>
      <c r="BU114" s="489"/>
      <c r="BV114" s="471"/>
      <c r="BW114" s="471"/>
      <c r="BX114" s="471"/>
      <c r="BY114" s="471"/>
      <c r="BZ114" s="471"/>
      <c r="CA114" s="471"/>
      <c r="CB114" s="471"/>
      <c r="CC114" s="471"/>
      <c r="CD114" s="471"/>
      <c r="CE114" s="471"/>
      <c r="CF114" s="471"/>
      <c r="CG114" s="471"/>
      <c r="CH114" s="471"/>
      <c r="CI114" s="471"/>
      <c r="CJ114" s="471"/>
      <c r="CK114" s="471"/>
      <c r="CL114" s="471"/>
      <c r="CM114" s="471"/>
      <c r="CN114" s="471"/>
      <c r="CO114" s="471"/>
      <c r="CP114" s="471"/>
      <c r="CQ114" s="471"/>
      <c r="CR114" s="471"/>
      <c r="CS114" s="471"/>
      <c r="CT114" s="471"/>
      <c r="CU114" s="471"/>
      <c r="CV114" s="470">
        <f t="shared" si="3"/>
        <v>0</v>
      </c>
      <c r="CW114" s="470"/>
      <c r="CX114" s="470"/>
      <c r="CY114" s="470"/>
      <c r="CZ114" s="470"/>
      <c r="DA114" s="470"/>
      <c r="DB114" s="470"/>
      <c r="DC114" s="470"/>
      <c r="DD114" s="470"/>
      <c r="DE114" s="470"/>
      <c r="DF114" s="470"/>
      <c r="DG114" s="470"/>
      <c r="DH114" s="470"/>
      <c r="DL114" s="334">
        <v>2033</v>
      </c>
      <c r="DM114" s="384">
        <v>2033</v>
      </c>
      <c r="DR114" s="338">
        <v>2033</v>
      </c>
    </row>
    <row r="115" spans="1:122" ht="12.75" customHeight="1" x14ac:dyDescent="0.2">
      <c r="A115" s="504"/>
      <c r="B115" s="505"/>
      <c r="C115" s="506"/>
      <c r="D115" s="475">
        <f t="shared" si="2"/>
        <v>11</v>
      </c>
      <c r="E115" s="475"/>
      <c r="F115" s="475"/>
      <c r="G115" s="475"/>
      <c r="H115" s="475"/>
      <c r="I115" s="486" t="s">
        <v>317</v>
      </c>
      <c r="J115" s="487"/>
      <c r="K115" s="487"/>
      <c r="L115" s="487"/>
      <c r="M115" s="487"/>
      <c r="N115" s="487"/>
      <c r="O115" s="487"/>
      <c r="P115" s="487"/>
      <c r="Q115" s="487"/>
      <c r="R115" s="487"/>
      <c r="S115" s="487"/>
      <c r="T115" s="487"/>
      <c r="U115" s="487"/>
      <c r="V115" s="487"/>
      <c r="W115" s="487"/>
      <c r="X115" s="487"/>
      <c r="Y115" s="487"/>
      <c r="Z115" s="487"/>
      <c r="AA115" s="487"/>
      <c r="AB115" s="487"/>
      <c r="AC115" s="487"/>
      <c r="AD115" s="487"/>
      <c r="AE115" s="487"/>
      <c r="AF115" s="487"/>
      <c r="AG115" s="487"/>
      <c r="AH115" s="487"/>
      <c r="AI115" s="487"/>
      <c r="AJ115" s="487"/>
      <c r="AK115" s="487"/>
      <c r="AL115" s="487"/>
      <c r="AM115" s="487"/>
      <c r="AN115" s="487"/>
      <c r="AO115" s="487"/>
      <c r="AP115" s="487"/>
      <c r="AQ115" s="487"/>
      <c r="AR115" s="487"/>
      <c r="AS115" s="487"/>
      <c r="AT115" s="487"/>
      <c r="AU115" s="487"/>
      <c r="AV115" s="487"/>
      <c r="AW115" s="487"/>
      <c r="AX115" s="487"/>
      <c r="AY115" s="487"/>
      <c r="AZ115" s="487"/>
      <c r="BA115" s="487"/>
      <c r="BB115" s="487"/>
      <c r="BC115" s="487"/>
      <c r="BD115" s="487"/>
      <c r="BE115" s="487"/>
      <c r="BF115" s="487"/>
      <c r="BG115" s="487"/>
      <c r="BH115" s="487"/>
      <c r="BI115" s="487"/>
      <c r="BJ115" s="487"/>
      <c r="BK115" s="487"/>
      <c r="BL115" s="488"/>
      <c r="BM115" s="489">
        <f t="shared" si="1"/>
        <v>2098</v>
      </c>
      <c r="BN115" s="489"/>
      <c r="BO115" s="489"/>
      <c r="BP115" s="489"/>
      <c r="BQ115" s="489"/>
      <c r="BR115" s="489"/>
      <c r="BS115" s="489"/>
      <c r="BT115" s="489"/>
      <c r="BU115" s="489"/>
      <c r="BV115" s="471"/>
      <c r="BW115" s="471"/>
      <c r="BX115" s="471"/>
      <c r="BY115" s="471"/>
      <c r="BZ115" s="471"/>
      <c r="CA115" s="471"/>
      <c r="CB115" s="471"/>
      <c r="CC115" s="471"/>
      <c r="CD115" s="471"/>
      <c r="CE115" s="471"/>
      <c r="CF115" s="471"/>
      <c r="CG115" s="471"/>
      <c r="CH115" s="471"/>
      <c r="CI115" s="471"/>
      <c r="CJ115" s="471"/>
      <c r="CK115" s="471"/>
      <c r="CL115" s="471"/>
      <c r="CM115" s="471"/>
      <c r="CN115" s="471"/>
      <c r="CO115" s="471"/>
      <c r="CP115" s="471"/>
      <c r="CQ115" s="471"/>
      <c r="CR115" s="471"/>
      <c r="CS115" s="471"/>
      <c r="CT115" s="471"/>
      <c r="CU115" s="471"/>
      <c r="CV115" s="470">
        <f t="shared" si="3"/>
        <v>0</v>
      </c>
      <c r="CW115" s="470"/>
      <c r="CX115" s="470"/>
      <c r="CY115" s="470"/>
      <c r="CZ115" s="470"/>
      <c r="DA115" s="470"/>
      <c r="DB115" s="470"/>
      <c r="DC115" s="470"/>
      <c r="DD115" s="470"/>
      <c r="DE115" s="470"/>
      <c r="DF115" s="470"/>
      <c r="DG115" s="470"/>
      <c r="DH115" s="470"/>
      <c r="DL115" s="334">
        <v>2098</v>
      </c>
      <c r="DM115" s="384">
        <v>2098</v>
      </c>
      <c r="DR115" s="338">
        <v>2098</v>
      </c>
    </row>
    <row r="116" spans="1:122" ht="12.75" customHeight="1" x14ac:dyDescent="0.2">
      <c r="A116" s="633"/>
      <c r="B116" s="634"/>
      <c r="C116" s="635"/>
      <c r="D116" s="475">
        <f t="shared" si="2"/>
        <v>12</v>
      </c>
      <c r="E116" s="475"/>
      <c r="F116" s="475"/>
      <c r="G116" s="475"/>
      <c r="H116" s="475"/>
      <c r="I116" s="642" t="s">
        <v>556</v>
      </c>
      <c r="J116" s="643"/>
      <c r="K116" s="643"/>
      <c r="L116" s="643"/>
      <c r="M116" s="643"/>
      <c r="N116" s="643"/>
      <c r="O116" s="643"/>
      <c r="P116" s="643"/>
      <c r="Q116" s="643"/>
      <c r="R116" s="643"/>
      <c r="S116" s="643"/>
      <c r="T116" s="643"/>
      <c r="U116" s="643"/>
      <c r="V116" s="643"/>
      <c r="W116" s="643"/>
      <c r="X116" s="643"/>
      <c r="Y116" s="643"/>
      <c r="Z116" s="643"/>
      <c r="AA116" s="643"/>
      <c r="AB116" s="643"/>
      <c r="AC116" s="643"/>
      <c r="AD116" s="643"/>
      <c r="AE116" s="643"/>
      <c r="AF116" s="643"/>
      <c r="AG116" s="643"/>
      <c r="AH116" s="643"/>
      <c r="AI116" s="643"/>
      <c r="AJ116" s="643"/>
      <c r="AK116" s="643"/>
      <c r="AL116" s="643"/>
      <c r="AM116" s="643"/>
      <c r="AN116" s="643"/>
      <c r="AO116" s="643"/>
      <c r="AP116" s="643"/>
      <c r="AQ116" s="643"/>
      <c r="AR116" s="643"/>
      <c r="AS116" s="643"/>
      <c r="AT116" s="643"/>
      <c r="AU116" s="643"/>
      <c r="AV116" s="643"/>
      <c r="AW116" s="643"/>
      <c r="AX116" s="643"/>
      <c r="AY116" s="643"/>
      <c r="AZ116" s="643"/>
      <c r="BA116" s="643"/>
      <c r="BB116" s="643"/>
      <c r="BC116" s="643"/>
      <c r="BD116" s="643"/>
      <c r="BE116" s="643"/>
      <c r="BF116" s="643"/>
      <c r="BG116" s="643"/>
      <c r="BH116" s="643"/>
      <c r="BI116" s="643"/>
      <c r="BJ116" s="643"/>
      <c r="BK116" s="643"/>
      <c r="BL116" s="644"/>
      <c r="BM116" s="489">
        <f t="shared" si="1"/>
        <v>4000</v>
      </c>
      <c r="BN116" s="489"/>
      <c r="BO116" s="489"/>
      <c r="BP116" s="489"/>
      <c r="BQ116" s="489"/>
      <c r="BR116" s="489"/>
      <c r="BS116" s="489"/>
      <c r="BT116" s="489"/>
      <c r="BU116" s="489"/>
      <c r="BV116" s="480">
        <f>+CT61</f>
        <v>0</v>
      </c>
      <c r="BW116" s="480"/>
      <c r="BX116" s="480"/>
      <c r="BY116" s="480"/>
      <c r="BZ116" s="480"/>
      <c r="CA116" s="480"/>
      <c r="CB116" s="480"/>
      <c r="CC116" s="480"/>
      <c r="CD116" s="480"/>
      <c r="CE116" s="480"/>
      <c r="CF116" s="480"/>
      <c r="CG116" s="480"/>
      <c r="CH116" s="480"/>
      <c r="CI116" s="497"/>
      <c r="CJ116" s="497"/>
      <c r="CK116" s="497"/>
      <c r="CL116" s="497"/>
      <c r="CM116" s="497"/>
      <c r="CN116" s="497"/>
      <c r="CO116" s="497"/>
      <c r="CP116" s="497"/>
      <c r="CQ116" s="497"/>
      <c r="CR116" s="497"/>
      <c r="CS116" s="497"/>
      <c r="CT116" s="497"/>
      <c r="CU116" s="497"/>
      <c r="CV116" s="480">
        <f t="shared" si="3"/>
        <v>0</v>
      </c>
      <c r="CW116" s="480"/>
      <c r="CX116" s="480"/>
      <c r="CY116" s="480"/>
      <c r="CZ116" s="480"/>
      <c r="DA116" s="480"/>
      <c r="DB116" s="480"/>
      <c r="DC116" s="480"/>
      <c r="DD116" s="480"/>
      <c r="DE116" s="480"/>
      <c r="DF116" s="480"/>
      <c r="DG116" s="480"/>
      <c r="DH116" s="480"/>
      <c r="DL116" s="336">
        <v>4000</v>
      </c>
      <c r="DM116" s="377">
        <v>4000</v>
      </c>
      <c r="DR116" s="337">
        <v>4000</v>
      </c>
    </row>
    <row r="117" spans="1:122" ht="12.75" customHeight="1" x14ac:dyDescent="0.2">
      <c r="A117" s="498" t="s">
        <v>569</v>
      </c>
      <c r="B117" s="499"/>
      <c r="C117" s="500"/>
      <c r="D117" s="475">
        <f t="shared" si="2"/>
        <v>13</v>
      </c>
      <c r="E117" s="475"/>
      <c r="F117" s="475"/>
      <c r="G117" s="475"/>
      <c r="H117" s="475"/>
      <c r="I117" s="639" t="s">
        <v>557</v>
      </c>
      <c r="J117" s="640"/>
      <c r="K117" s="640"/>
      <c r="L117" s="640"/>
      <c r="M117" s="640"/>
      <c r="N117" s="640"/>
      <c r="O117" s="640"/>
      <c r="P117" s="640"/>
      <c r="Q117" s="640"/>
      <c r="R117" s="640"/>
      <c r="S117" s="640"/>
      <c r="T117" s="640"/>
      <c r="U117" s="640"/>
      <c r="V117" s="640"/>
      <c r="W117" s="640"/>
      <c r="X117" s="640"/>
      <c r="Y117" s="640"/>
      <c r="Z117" s="640"/>
      <c r="AA117" s="640"/>
      <c r="AB117" s="640"/>
      <c r="AC117" s="640"/>
      <c r="AD117" s="640"/>
      <c r="AE117" s="640"/>
      <c r="AF117" s="640"/>
      <c r="AG117" s="640"/>
      <c r="AH117" s="640"/>
      <c r="AI117" s="640"/>
      <c r="AJ117" s="640"/>
      <c r="AK117" s="640"/>
      <c r="AL117" s="640"/>
      <c r="AM117" s="640"/>
      <c r="AN117" s="640"/>
      <c r="AO117" s="640"/>
      <c r="AP117" s="640"/>
      <c r="AQ117" s="640"/>
      <c r="AR117" s="640"/>
      <c r="AS117" s="640"/>
      <c r="AT117" s="640"/>
      <c r="AU117" s="640"/>
      <c r="AV117" s="640"/>
      <c r="AW117" s="640"/>
      <c r="AX117" s="640"/>
      <c r="AY117" s="640"/>
      <c r="AZ117" s="640"/>
      <c r="BA117" s="640"/>
      <c r="BB117" s="640"/>
      <c r="BC117" s="640"/>
      <c r="BD117" s="640"/>
      <c r="BE117" s="640"/>
      <c r="BF117" s="640"/>
      <c r="BG117" s="640"/>
      <c r="BH117" s="640"/>
      <c r="BI117" s="640"/>
      <c r="BJ117" s="640"/>
      <c r="BK117" s="640"/>
      <c r="BL117" s="641"/>
      <c r="BM117" s="489">
        <f t="shared" si="1"/>
        <v>5000</v>
      </c>
      <c r="BN117" s="489"/>
      <c r="BO117" s="489"/>
      <c r="BP117" s="489"/>
      <c r="BQ117" s="489"/>
      <c r="BR117" s="489"/>
      <c r="BS117" s="489"/>
      <c r="BT117" s="489"/>
      <c r="BU117" s="489"/>
      <c r="BV117" s="458">
        <f>CT62</f>
        <v>0</v>
      </c>
      <c r="BW117" s="458"/>
      <c r="BX117" s="458"/>
      <c r="BY117" s="458"/>
      <c r="BZ117" s="458"/>
      <c r="CA117" s="458"/>
      <c r="CB117" s="458"/>
      <c r="CC117" s="458"/>
      <c r="CD117" s="458"/>
      <c r="CE117" s="458"/>
      <c r="CF117" s="458"/>
      <c r="CG117" s="458"/>
      <c r="CH117" s="458"/>
      <c r="CI117" s="497"/>
      <c r="CJ117" s="497"/>
      <c r="CK117" s="497"/>
      <c r="CL117" s="497"/>
      <c r="CM117" s="497"/>
      <c r="CN117" s="497"/>
      <c r="CO117" s="497"/>
      <c r="CP117" s="497"/>
      <c r="CQ117" s="497"/>
      <c r="CR117" s="497"/>
      <c r="CS117" s="497"/>
      <c r="CT117" s="497"/>
      <c r="CU117" s="497"/>
      <c r="CV117" s="480">
        <f t="shared" si="3"/>
        <v>0</v>
      </c>
      <c r="CW117" s="480"/>
      <c r="CX117" s="480"/>
      <c r="CY117" s="480"/>
      <c r="CZ117" s="480"/>
      <c r="DA117" s="480"/>
      <c r="DB117" s="480"/>
      <c r="DC117" s="480"/>
      <c r="DD117" s="480"/>
      <c r="DE117" s="480"/>
      <c r="DF117" s="480"/>
      <c r="DG117" s="480"/>
      <c r="DH117" s="480"/>
      <c r="DL117" s="336">
        <v>5000</v>
      </c>
      <c r="DM117" s="377">
        <v>5000</v>
      </c>
      <c r="DR117" s="337">
        <v>5000</v>
      </c>
    </row>
    <row r="118" spans="1:122" ht="12.75" customHeight="1" x14ac:dyDescent="0.2">
      <c r="A118" s="501"/>
      <c r="B118" s="502"/>
      <c r="C118" s="503"/>
      <c r="D118" s="475">
        <f t="shared" si="2"/>
        <v>14</v>
      </c>
      <c r="E118" s="475"/>
      <c r="F118" s="475"/>
      <c r="G118" s="475"/>
      <c r="H118" s="475"/>
      <c r="I118" s="486" t="s">
        <v>558</v>
      </c>
      <c r="J118" s="487"/>
      <c r="K118" s="487"/>
      <c r="L118" s="487"/>
      <c r="M118" s="487"/>
      <c r="N118" s="487"/>
      <c r="O118" s="487"/>
      <c r="P118" s="487"/>
      <c r="Q118" s="487"/>
      <c r="R118" s="487"/>
      <c r="S118" s="487"/>
      <c r="T118" s="487"/>
      <c r="U118" s="487"/>
      <c r="V118" s="487"/>
      <c r="W118" s="487"/>
      <c r="X118" s="487"/>
      <c r="Y118" s="487"/>
      <c r="Z118" s="487"/>
      <c r="AA118" s="487"/>
      <c r="AB118" s="487"/>
      <c r="AC118" s="487"/>
      <c r="AD118" s="487"/>
      <c r="AE118" s="487"/>
      <c r="AF118" s="487"/>
      <c r="AG118" s="487"/>
      <c r="AH118" s="487"/>
      <c r="AI118" s="487"/>
      <c r="AJ118" s="487"/>
      <c r="AK118" s="487"/>
      <c r="AL118" s="487"/>
      <c r="AM118" s="487"/>
      <c r="AN118" s="487"/>
      <c r="AO118" s="487"/>
      <c r="AP118" s="487"/>
      <c r="AQ118" s="487"/>
      <c r="AR118" s="487"/>
      <c r="AS118" s="487"/>
      <c r="AT118" s="487"/>
      <c r="AU118" s="487"/>
      <c r="AV118" s="487"/>
      <c r="AW118" s="487"/>
      <c r="AX118" s="487"/>
      <c r="AY118" s="487"/>
      <c r="AZ118" s="487"/>
      <c r="BA118" s="487"/>
      <c r="BB118" s="487"/>
      <c r="BC118" s="487"/>
      <c r="BD118" s="487"/>
      <c r="BE118" s="487"/>
      <c r="BF118" s="487"/>
      <c r="BG118" s="487"/>
      <c r="BH118" s="487"/>
      <c r="BI118" s="487"/>
      <c r="BJ118" s="487"/>
      <c r="BK118" s="487"/>
      <c r="BL118" s="488"/>
      <c r="BM118" s="489">
        <f t="shared" si="1"/>
        <v>5029</v>
      </c>
      <c r="BN118" s="489"/>
      <c r="BO118" s="489"/>
      <c r="BP118" s="489"/>
      <c r="BQ118" s="489"/>
      <c r="BR118" s="489"/>
      <c r="BS118" s="489"/>
      <c r="BT118" s="489"/>
      <c r="BU118" s="489"/>
      <c r="BV118" s="470"/>
      <c r="BW118" s="470"/>
      <c r="BX118" s="470"/>
      <c r="BY118" s="470"/>
      <c r="BZ118" s="470"/>
      <c r="CA118" s="470"/>
      <c r="CB118" s="470"/>
      <c r="CC118" s="470"/>
      <c r="CD118" s="470"/>
      <c r="CE118" s="470"/>
      <c r="CF118" s="470"/>
      <c r="CG118" s="470"/>
      <c r="CH118" s="470"/>
      <c r="CI118" s="497"/>
      <c r="CJ118" s="497"/>
      <c r="CK118" s="497"/>
      <c r="CL118" s="497"/>
      <c r="CM118" s="497"/>
      <c r="CN118" s="497"/>
      <c r="CO118" s="497"/>
      <c r="CP118" s="497"/>
      <c r="CQ118" s="497"/>
      <c r="CR118" s="497"/>
      <c r="CS118" s="497"/>
      <c r="CT118" s="497"/>
      <c r="CU118" s="497"/>
      <c r="CV118" s="470">
        <f t="shared" ref="CV118" si="4">+BV118-CI118</f>
        <v>0</v>
      </c>
      <c r="CW118" s="470"/>
      <c r="CX118" s="470"/>
      <c r="CY118" s="470"/>
      <c r="CZ118" s="470"/>
      <c r="DA118" s="470"/>
      <c r="DB118" s="470"/>
      <c r="DC118" s="470"/>
      <c r="DD118" s="470"/>
      <c r="DE118" s="470"/>
      <c r="DF118" s="470"/>
      <c r="DG118" s="470"/>
      <c r="DH118" s="470"/>
      <c r="DL118" s="336"/>
      <c r="DM118" s="385">
        <v>5029</v>
      </c>
      <c r="DR118" s="337"/>
    </row>
    <row r="119" spans="1:122" ht="12.75" customHeight="1" x14ac:dyDescent="0.2">
      <c r="A119" s="501"/>
      <c r="B119" s="502"/>
      <c r="C119" s="503"/>
      <c r="D119" s="475">
        <f t="shared" si="2"/>
        <v>15</v>
      </c>
      <c r="E119" s="475"/>
      <c r="F119" s="475"/>
      <c r="G119" s="475"/>
      <c r="H119" s="475"/>
      <c r="I119" s="486" t="s">
        <v>559</v>
      </c>
      <c r="J119" s="487"/>
      <c r="K119" s="487"/>
      <c r="L119" s="487"/>
      <c r="M119" s="487"/>
      <c r="N119" s="487"/>
      <c r="O119" s="487"/>
      <c r="P119" s="487"/>
      <c r="Q119" s="487"/>
      <c r="R119" s="487"/>
      <c r="S119" s="487"/>
      <c r="T119" s="487"/>
      <c r="U119" s="487"/>
      <c r="V119" s="487"/>
      <c r="W119" s="487"/>
      <c r="X119" s="487"/>
      <c r="Y119" s="487"/>
      <c r="Z119" s="487"/>
      <c r="AA119" s="487"/>
      <c r="AB119" s="487"/>
      <c r="AC119" s="487"/>
      <c r="AD119" s="487"/>
      <c r="AE119" s="487"/>
      <c r="AF119" s="487"/>
      <c r="AG119" s="487"/>
      <c r="AH119" s="487"/>
      <c r="AI119" s="487"/>
      <c r="AJ119" s="487"/>
      <c r="AK119" s="487"/>
      <c r="AL119" s="487"/>
      <c r="AM119" s="487"/>
      <c r="AN119" s="487"/>
      <c r="AO119" s="487"/>
      <c r="AP119" s="487"/>
      <c r="AQ119" s="487"/>
      <c r="AR119" s="487"/>
      <c r="AS119" s="487"/>
      <c r="AT119" s="487"/>
      <c r="AU119" s="487"/>
      <c r="AV119" s="487"/>
      <c r="AW119" s="487"/>
      <c r="AX119" s="487"/>
      <c r="AY119" s="487"/>
      <c r="AZ119" s="487"/>
      <c r="BA119" s="487"/>
      <c r="BB119" s="487"/>
      <c r="BC119" s="487"/>
      <c r="BD119" s="487"/>
      <c r="BE119" s="487"/>
      <c r="BF119" s="487"/>
      <c r="BG119" s="487"/>
      <c r="BH119" s="487"/>
      <c r="BI119" s="487"/>
      <c r="BJ119" s="487"/>
      <c r="BK119" s="487"/>
      <c r="BL119" s="488"/>
      <c r="BM119" s="489">
        <f t="shared" si="1"/>
        <v>5003041</v>
      </c>
      <c r="BN119" s="489"/>
      <c r="BO119" s="489"/>
      <c r="BP119" s="489"/>
      <c r="BQ119" s="489"/>
      <c r="BR119" s="489"/>
      <c r="BS119" s="489"/>
      <c r="BT119" s="489"/>
      <c r="BU119" s="489"/>
      <c r="BV119" s="470"/>
      <c r="BW119" s="470"/>
      <c r="BX119" s="470"/>
      <c r="BY119" s="470"/>
      <c r="BZ119" s="470"/>
      <c r="CA119" s="470"/>
      <c r="CB119" s="470"/>
      <c r="CC119" s="470"/>
      <c r="CD119" s="470"/>
      <c r="CE119" s="470"/>
      <c r="CF119" s="470"/>
      <c r="CG119" s="470"/>
      <c r="CH119" s="470"/>
      <c r="CI119" s="497"/>
      <c r="CJ119" s="497"/>
      <c r="CK119" s="497"/>
      <c r="CL119" s="497"/>
      <c r="CM119" s="497"/>
      <c r="CN119" s="497"/>
      <c r="CO119" s="497"/>
      <c r="CP119" s="497"/>
      <c r="CQ119" s="497"/>
      <c r="CR119" s="497"/>
      <c r="CS119" s="497"/>
      <c r="CT119" s="497"/>
      <c r="CU119" s="497"/>
      <c r="CV119" s="470">
        <f t="shared" ref="CV119:CV122" si="5">+BV119-CI119</f>
        <v>0</v>
      </c>
      <c r="CW119" s="470"/>
      <c r="CX119" s="470"/>
      <c r="CY119" s="470"/>
      <c r="CZ119" s="470"/>
      <c r="DA119" s="470"/>
      <c r="DB119" s="470"/>
      <c r="DC119" s="470"/>
      <c r="DD119" s="470"/>
      <c r="DE119" s="470"/>
      <c r="DF119" s="470"/>
      <c r="DG119" s="470"/>
      <c r="DH119" s="470"/>
      <c r="DL119" s="336"/>
      <c r="DM119" s="385">
        <v>5003041</v>
      </c>
      <c r="DR119" s="337"/>
    </row>
    <row r="120" spans="1:122" ht="12.75" customHeight="1" x14ac:dyDescent="0.2">
      <c r="A120" s="501"/>
      <c r="B120" s="502"/>
      <c r="C120" s="503"/>
      <c r="D120" s="475">
        <f t="shared" si="2"/>
        <v>16</v>
      </c>
      <c r="E120" s="475"/>
      <c r="F120" s="475"/>
      <c r="G120" s="475"/>
      <c r="H120" s="475"/>
      <c r="I120" s="486" t="s">
        <v>560</v>
      </c>
      <c r="J120" s="487"/>
      <c r="K120" s="487"/>
      <c r="L120" s="487"/>
      <c r="M120" s="487"/>
      <c r="N120" s="487"/>
      <c r="O120" s="487"/>
      <c r="P120" s="487"/>
      <c r="Q120" s="487"/>
      <c r="R120" s="487"/>
      <c r="S120" s="487"/>
      <c r="T120" s="487"/>
      <c r="U120" s="487"/>
      <c r="V120" s="487"/>
      <c r="W120" s="487"/>
      <c r="X120" s="487"/>
      <c r="Y120" s="487"/>
      <c r="Z120" s="487"/>
      <c r="AA120" s="487"/>
      <c r="AB120" s="487"/>
      <c r="AC120" s="487"/>
      <c r="AD120" s="487"/>
      <c r="AE120" s="487"/>
      <c r="AF120" s="487"/>
      <c r="AG120" s="487"/>
      <c r="AH120" s="487"/>
      <c r="AI120" s="487"/>
      <c r="AJ120" s="487"/>
      <c r="AK120" s="487"/>
      <c r="AL120" s="487"/>
      <c r="AM120" s="487"/>
      <c r="AN120" s="487"/>
      <c r="AO120" s="487"/>
      <c r="AP120" s="487"/>
      <c r="AQ120" s="487"/>
      <c r="AR120" s="487"/>
      <c r="AS120" s="487"/>
      <c r="AT120" s="487"/>
      <c r="AU120" s="487"/>
      <c r="AV120" s="487"/>
      <c r="AW120" s="487"/>
      <c r="AX120" s="487"/>
      <c r="AY120" s="487"/>
      <c r="AZ120" s="487"/>
      <c r="BA120" s="487"/>
      <c r="BB120" s="487"/>
      <c r="BC120" s="487"/>
      <c r="BD120" s="487"/>
      <c r="BE120" s="487"/>
      <c r="BF120" s="487"/>
      <c r="BG120" s="487"/>
      <c r="BH120" s="487"/>
      <c r="BI120" s="487"/>
      <c r="BJ120" s="487"/>
      <c r="BK120" s="487"/>
      <c r="BL120" s="488"/>
      <c r="BM120" s="489">
        <f t="shared" si="1"/>
        <v>5002</v>
      </c>
      <c r="BN120" s="489"/>
      <c r="BO120" s="489"/>
      <c r="BP120" s="489"/>
      <c r="BQ120" s="489"/>
      <c r="BR120" s="489"/>
      <c r="BS120" s="489"/>
      <c r="BT120" s="489"/>
      <c r="BU120" s="489"/>
      <c r="BV120" s="470"/>
      <c r="BW120" s="470"/>
      <c r="BX120" s="470"/>
      <c r="BY120" s="470"/>
      <c r="BZ120" s="470"/>
      <c r="CA120" s="470"/>
      <c r="CB120" s="470"/>
      <c r="CC120" s="470"/>
      <c r="CD120" s="470"/>
      <c r="CE120" s="470"/>
      <c r="CF120" s="470"/>
      <c r="CG120" s="470"/>
      <c r="CH120" s="470"/>
      <c r="CI120" s="497"/>
      <c r="CJ120" s="497"/>
      <c r="CK120" s="497"/>
      <c r="CL120" s="497"/>
      <c r="CM120" s="497"/>
      <c r="CN120" s="497"/>
      <c r="CO120" s="497"/>
      <c r="CP120" s="497"/>
      <c r="CQ120" s="497"/>
      <c r="CR120" s="497"/>
      <c r="CS120" s="497"/>
      <c r="CT120" s="497"/>
      <c r="CU120" s="497"/>
      <c r="CV120" s="470">
        <f t="shared" si="5"/>
        <v>0</v>
      </c>
      <c r="CW120" s="470"/>
      <c r="CX120" s="470"/>
      <c r="CY120" s="470"/>
      <c r="CZ120" s="470"/>
      <c r="DA120" s="470"/>
      <c r="DB120" s="470"/>
      <c r="DC120" s="470"/>
      <c r="DD120" s="470"/>
      <c r="DE120" s="470"/>
      <c r="DF120" s="470"/>
      <c r="DG120" s="470"/>
      <c r="DH120" s="470"/>
      <c r="DL120" s="336"/>
      <c r="DM120" s="386">
        <v>5002</v>
      </c>
      <c r="DR120" s="337"/>
    </row>
    <row r="121" spans="1:122" ht="12.75" customHeight="1" x14ac:dyDescent="0.2">
      <c r="A121" s="501"/>
      <c r="B121" s="502"/>
      <c r="C121" s="503"/>
      <c r="D121" s="475">
        <f t="shared" si="2"/>
        <v>17</v>
      </c>
      <c r="E121" s="475"/>
      <c r="F121" s="475"/>
      <c r="G121" s="475"/>
      <c r="H121" s="475"/>
      <c r="I121" s="486" t="s">
        <v>561</v>
      </c>
      <c r="J121" s="487"/>
      <c r="K121" s="487"/>
      <c r="L121" s="487"/>
      <c r="M121" s="487"/>
      <c r="N121" s="487"/>
      <c r="O121" s="487"/>
      <c r="P121" s="487"/>
      <c r="Q121" s="487"/>
      <c r="R121" s="487"/>
      <c r="S121" s="487"/>
      <c r="T121" s="487"/>
      <c r="U121" s="487"/>
      <c r="V121" s="487"/>
      <c r="W121" s="487"/>
      <c r="X121" s="487"/>
      <c r="Y121" s="487"/>
      <c r="Z121" s="487"/>
      <c r="AA121" s="487"/>
      <c r="AB121" s="487"/>
      <c r="AC121" s="487"/>
      <c r="AD121" s="487"/>
      <c r="AE121" s="487"/>
      <c r="AF121" s="487"/>
      <c r="AG121" s="487"/>
      <c r="AH121" s="487"/>
      <c r="AI121" s="487"/>
      <c r="AJ121" s="487"/>
      <c r="AK121" s="487"/>
      <c r="AL121" s="487"/>
      <c r="AM121" s="487"/>
      <c r="AN121" s="487"/>
      <c r="AO121" s="487"/>
      <c r="AP121" s="487"/>
      <c r="AQ121" s="487"/>
      <c r="AR121" s="487"/>
      <c r="AS121" s="487"/>
      <c r="AT121" s="487"/>
      <c r="AU121" s="487"/>
      <c r="AV121" s="487"/>
      <c r="AW121" s="487"/>
      <c r="AX121" s="487"/>
      <c r="AY121" s="487"/>
      <c r="AZ121" s="487"/>
      <c r="BA121" s="487"/>
      <c r="BB121" s="487"/>
      <c r="BC121" s="487"/>
      <c r="BD121" s="487"/>
      <c r="BE121" s="487"/>
      <c r="BF121" s="487"/>
      <c r="BG121" s="487"/>
      <c r="BH121" s="487"/>
      <c r="BI121" s="487"/>
      <c r="BJ121" s="487"/>
      <c r="BK121" s="487"/>
      <c r="BL121" s="488"/>
      <c r="BM121" s="489">
        <f t="shared" si="1"/>
        <v>5003</v>
      </c>
      <c r="BN121" s="489"/>
      <c r="BO121" s="489"/>
      <c r="BP121" s="489"/>
      <c r="BQ121" s="489"/>
      <c r="BR121" s="489"/>
      <c r="BS121" s="489"/>
      <c r="BT121" s="489"/>
      <c r="BU121" s="489"/>
      <c r="BV121" s="470"/>
      <c r="BW121" s="470"/>
      <c r="BX121" s="470"/>
      <c r="BY121" s="470"/>
      <c r="BZ121" s="470"/>
      <c r="CA121" s="470"/>
      <c r="CB121" s="470"/>
      <c r="CC121" s="470"/>
      <c r="CD121" s="470"/>
      <c r="CE121" s="470"/>
      <c r="CF121" s="470"/>
      <c r="CG121" s="470"/>
      <c r="CH121" s="470"/>
      <c r="CI121" s="497"/>
      <c r="CJ121" s="497"/>
      <c r="CK121" s="497"/>
      <c r="CL121" s="497"/>
      <c r="CM121" s="497"/>
      <c r="CN121" s="497"/>
      <c r="CO121" s="497"/>
      <c r="CP121" s="497"/>
      <c r="CQ121" s="497"/>
      <c r="CR121" s="497"/>
      <c r="CS121" s="497"/>
      <c r="CT121" s="497"/>
      <c r="CU121" s="497"/>
      <c r="CV121" s="470">
        <f t="shared" si="5"/>
        <v>0</v>
      </c>
      <c r="CW121" s="470"/>
      <c r="CX121" s="470"/>
      <c r="CY121" s="470"/>
      <c r="CZ121" s="470"/>
      <c r="DA121" s="470"/>
      <c r="DB121" s="470"/>
      <c r="DC121" s="470"/>
      <c r="DD121" s="470"/>
      <c r="DE121" s="470"/>
      <c r="DF121" s="470"/>
      <c r="DG121" s="470"/>
      <c r="DH121" s="470"/>
      <c r="DL121" s="336"/>
      <c r="DM121" s="387">
        <v>5003</v>
      </c>
      <c r="DR121" s="337"/>
    </row>
    <row r="122" spans="1:122" ht="12.75" customHeight="1" x14ac:dyDescent="0.2">
      <c r="A122" s="501"/>
      <c r="B122" s="502"/>
      <c r="C122" s="503"/>
      <c r="D122" s="475">
        <f t="shared" si="2"/>
        <v>18</v>
      </c>
      <c r="E122" s="475"/>
      <c r="F122" s="475"/>
      <c r="G122" s="475"/>
      <c r="H122" s="475"/>
      <c r="I122" s="486" t="s">
        <v>562</v>
      </c>
      <c r="J122" s="487"/>
      <c r="K122" s="487"/>
      <c r="L122" s="487"/>
      <c r="M122" s="487"/>
      <c r="N122" s="487"/>
      <c r="O122" s="487"/>
      <c r="P122" s="487"/>
      <c r="Q122" s="487"/>
      <c r="R122" s="487"/>
      <c r="S122" s="487"/>
      <c r="T122" s="487"/>
      <c r="U122" s="487"/>
      <c r="V122" s="487"/>
      <c r="W122" s="487"/>
      <c r="X122" s="487"/>
      <c r="Y122" s="487"/>
      <c r="Z122" s="487"/>
      <c r="AA122" s="487"/>
      <c r="AB122" s="487"/>
      <c r="AC122" s="487"/>
      <c r="AD122" s="487"/>
      <c r="AE122" s="487"/>
      <c r="AF122" s="487"/>
      <c r="AG122" s="487"/>
      <c r="AH122" s="487"/>
      <c r="AI122" s="487"/>
      <c r="AJ122" s="487"/>
      <c r="AK122" s="487"/>
      <c r="AL122" s="487"/>
      <c r="AM122" s="487"/>
      <c r="AN122" s="487"/>
      <c r="AO122" s="487"/>
      <c r="AP122" s="487"/>
      <c r="AQ122" s="487"/>
      <c r="AR122" s="487"/>
      <c r="AS122" s="487"/>
      <c r="AT122" s="487"/>
      <c r="AU122" s="487"/>
      <c r="AV122" s="487"/>
      <c r="AW122" s="487"/>
      <c r="AX122" s="487"/>
      <c r="AY122" s="487"/>
      <c r="AZ122" s="487"/>
      <c r="BA122" s="487"/>
      <c r="BB122" s="487"/>
      <c r="BC122" s="487"/>
      <c r="BD122" s="487"/>
      <c r="BE122" s="487"/>
      <c r="BF122" s="487"/>
      <c r="BG122" s="487"/>
      <c r="BH122" s="487"/>
      <c r="BI122" s="487"/>
      <c r="BJ122" s="487"/>
      <c r="BK122" s="487"/>
      <c r="BL122" s="488"/>
      <c r="BM122" s="489">
        <f t="shared" si="1"/>
        <v>5004</v>
      </c>
      <c r="BN122" s="489"/>
      <c r="BO122" s="489"/>
      <c r="BP122" s="489"/>
      <c r="BQ122" s="489"/>
      <c r="BR122" s="489"/>
      <c r="BS122" s="489"/>
      <c r="BT122" s="489"/>
      <c r="BU122" s="489"/>
      <c r="BV122" s="470"/>
      <c r="BW122" s="470"/>
      <c r="BX122" s="470"/>
      <c r="BY122" s="470"/>
      <c r="BZ122" s="470"/>
      <c r="CA122" s="470"/>
      <c r="CB122" s="470"/>
      <c r="CC122" s="470"/>
      <c r="CD122" s="470"/>
      <c r="CE122" s="470"/>
      <c r="CF122" s="470"/>
      <c r="CG122" s="470"/>
      <c r="CH122" s="470"/>
      <c r="CI122" s="497"/>
      <c r="CJ122" s="497"/>
      <c r="CK122" s="497"/>
      <c r="CL122" s="497"/>
      <c r="CM122" s="497"/>
      <c r="CN122" s="497"/>
      <c r="CO122" s="497"/>
      <c r="CP122" s="497"/>
      <c r="CQ122" s="497"/>
      <c r="CR122" s="497"/>
      <c r="CS122" s="497"/>
      <c r="CT122" s="497"/>
      <c r="CU122" s="497"/>
      <c r="CV122" s="470">
        <f t="shared" si="5"/>
        <v>0</v>
      </c>
      <c r="CW122" s="470"/>
      <c r="CX122" s="470"/>
      <c r="CY122" s="470"/>
      <c r="CZ122" s="470"/>
      <c r="DA122" s="470"/>
      <c r="DB122" s="470"/>
      <c r="DC122" s="470"/>
      <c r="DD122" s="470"/>
      <c r="DE122" s="470"/>
      <c r="DF122" s="470"/>
      <c r="DG122" s="470"/>
      <c r="DH122" s="470"/>
      <c r="DL122" s="336"/>
      <c r="DM122" s="387">
        <v>5004</v>
      </c>
      <c r="DR122" s="337"/>
    </row>
    <row r="123" spans="1:122" ht="12.75" customHeight="1" x14ac:dyDescent="0.2">
      <c r="A123" s="501"/>
      <c r="B123" s="502"/>
      <c r="C123" s="503"/>
      <c r="D123" s="475">
        <f t="shared" si="2"/>
        <v>19</v>
      </c>
      <c r="E123" s="475"/>
      <c r="F123" s="475"/>
      <c r="G123" s="475"/>
      <c r="H123" s="475"/>
      <c r="I123" s="486" t="s">
        <v>563</v>
      </c>
      <c r="J123" s="487"/>
      <c r="K123" s="487"/>
      <c r="L123" s="487"/>
      <c r="M123" s="487"/>
      <c r="N123" s="487"/>
      <c r="O123" s="487"/>
      <c r="P123" s="487"/>
      <c r="Q123" s="487"/>
      <c r="R123" s="487"/>
      <c r="S123" s="487"/>
      <c r="T123" s="487"/>
      <c r="U123" s="487"/>
      <c r="V123" s="487"/>
      <c r="W123" s="487"/>
      <c r="X123" s="487"/>
      <c r="Y123" s="487"/>
      <c r="Z123" s="487"/>
      <c r="AA123" s="487"/>
      <c r="AB123" s="487"/>
      <c r="AC123" s="487"/>
      <c r="AD123" s="487"/>
      <c r="AE123" s="487"/>
      <c r="AF123" s="487"/>
      <c r="AG123" s="487"/>
      <c r="AH123" s="487"/>
      <c r="AI123" s="487"/>
      <c r="AJ123" s="487"/>
      <c r="AK123" s="487"/>
      <c r="AL123" s="487"/>
      <c r="AM123" s="487"/>
      <c r="AN123" s="487"/>
      <c r="AO123" s="487"/>
      <c r="AP123" s="487"/>
      <c r="AQ123" s="487"/>
      <c r="AR123" s="487"/>
      <c r="AS123" s="487"/>
      <c r="AT123" s="487"/>
      <c r="AU123" s="487"/>
      <c r="AV123" s="487"/>
      <c r="AW123" s="487"/>
      <c r="AX123" s="487"/>
      <c r="AY123" s="487"/>
      <c r="AZ123" s="487"/>
      <c r="BA123" s="487"/>
      <c r="BB123" s="487"/>
      <c r="BC123" s="487"/>
      <c r="BD123" s="487"/>
      <c r="BE123" s="487"/>
      <c r="BF123" s="487"/>
      <c r="BG123" s="487"/>
      <c r="BH123" s="487"/>
      <c r="BI123" s="487"/>
      <c r="BJ123" s="487"/>
      <c r="BK123" s="487"/>
      <c r="BL123" s="488"/>
      <c r="BM123" s="489">
        <f t="shared" si="1"/>
        <v>5005</v>
      </c>
      <c r="BN123" s="489"/>
      <c r="BO123" s="489"/>
      <c r="BP123" s="489"/>
      <c r="BQ123" s="489"/>
      <c r="BR123" s="489"/>
      <c r="BS123" s="489"/>
      <c r="BT123" s="489"/>
      <c r="BU123" s="489"/>
      <c r="BV123" s="470"/>
      <c r="BW123" s="470"/>
      <c r="BX123" s="470"/>
      <c r="BY123" s="470"/>
      <c r="BZ123" s="470"/>
      <c r="CA123" s="470"/>
      <c r="CB123" s="470"/>
      <c r="CC123" s="470"/>
      <c r="CD123" s="470"/>
      <c r="CE123" s="470"/>
      <c r="CF123" s="470"/>
      <c r="CG123" s="470"/>
      <c r="CH123" s="470"/>
      <c r="CI123" s="497"/>
      <c r="CJ123" s="497"/>
      <c r="CK123" s="497"/>
      <c r="CL123" s="497"/>
      <c r="CM123" s="497"/>
      <c r="CN123" s="497"/>
      <c r="CO123" s="497"/>
      <c r="CP123" s="497"/>
      <c r="CQ123" s="497"/>
      <c r="CR123" s="497"/>
      <c r="CS123" s="497"/>
      <c r="CT123" s="497"/>
      <c r="CU123" s="497"/>
      <c r="CV123" s="470">
        <f t="shared" ref="CV123" si="6">+BV123-CI123</f>
        <v>0</v>
      </c>
      <c r="CW123" s="470"/>
      <c r="CX123" s="470"/>
      <c r="CY123" s="470"/>
      <c r="CZ123" s="470"/>
      <c r="DA123" s="470"/>
      <c r="DB123" s="470"/>
      <c r="DC123" s="470"/>
      <c r="DD123" s="470"/>
      <c r="DE123" s="470"/>
      <c r="DF123" s="470"/>
      <c r="DG123" s="470"/>
      <c r="DH123" s="470"/>
      <c r="DL123" s="336"/>
      <c r="DM123" s="387">
        <v>5005</v>
      </c>
      <c r="DR123" s="337"/>
    </row>
    <row r="124" spans="1:122" ht="12.75" customHeight="1" x14ac:dyDescent="0.2">
      <c r="A124" s="501"/>
      <c r="B124" s="502"/>
      <c r="C124" s="503"/>
      <c r="D124" s="475">
        <f t="shared" si="2"/>
        <v>20</v>
      </c>
      <c r="E124" s="475"/>
      <c r="F124" s="475"/>
      <c r="G124" s="475"/>
      <c r="H124" s="475"/>
      <c r="I124" s="486" t="s">
        <v>568</v>
      </c>
      <c r="J124" s="487"/>
      <c r="K124" s="487"/>
      <c r="L124" s="487"/>
      <c r="M124" s="487"/>
      <c r="N124" s="487"/>
      <c r="O124" s="487"/>
      <c r="P124" s="487"/>
      <c r="Q124" s="487"/>
      <c r="R124" s="487"/>
      <c r="S124" s="487"/>
      <c r="T124" s="487"/>
      <c r="U124" s="487"/>
      <c r="V124" s="487"/>
      <c r="W124" s="487"/>
      <c r="X124" s="487"/>
      <c r="Y124" s="487"/>
      <c r="Z124" s="487"/>
      <c r="AA124" s="487"/>
      <c r="AB124" s="487"/>
      <c r="AC124" s="487"/>
      <c r="AD124" s="487"/>
      <c r="AE124" s="487"/>
      <c r="AF124" s="487"/>
      <c r="AG124" s="487"/>
      <c r="AH124" s="487"/>
      <c r="AI124" s="487"/>
      <c r="AJ124" s="487"/>
      <c r="AK124" s="487"/>
      <c r="AL124" s="487"/>
      <c r="AM124" s="487"/>
      <c r="AN124" s="487"/>
      <c r="AO124" s="487"/>
      <c r="AP124" s="487"/>
      <c r="AQ124" s="487"/>
      <c r="AR124" s="487"/>
      <c r="AS124" s="487"/>
      <c r="AT124" s="487"/>
      <c r="AU124" s="487"/>
      <c r="AV124" s="487"/>
      <c r="AW124" s="487"/>
      <c r="AX124" s="487"/>
      <c r="AY124" s="487"/>
      <c r="AZ124" s="487"/>
      <c r="BA124" s="487"/>
      <c r="BB124" s="487"/>
      <c r="BC124" s="487"/>
      <c r="BD124" s="487"/>
      <c r="BE124" s="487"/>
      <c r="BF124" s="487"/>
      <c r="BG124" s="487"/>
      <c r="BH124" s="487"/>
      <c r="BI124" s="487"/>
      <c r="BJ124" s="487"/>
      <c r="BK124" s="487"/>
      <c r="BL124" s="488"/>
      <c r="BM124" s="489">
        <f t="shared" si="1"/>
        <v>5006</v>
      </c>
      <c r="BN124" s="489"/>
      <c r="BO124" s="489"/>
      <c r="BP124" s="489"/>
      <c r="BQ124" s="489"/>
      <c r="BR124" s="489"/>
      <c r="BS124" s="489"/>
      <c r="BT124" s="489"/>
      <c r="BU124" s="489"/>
      <c r="BV124" s="470"/>
      <c r="BW124" s="470"/>
      <c r="BX124" s="470"/>
      <c r="BY124" s="470"/>
      <c r="BZ124" s="470"/>
      <c r="CA124" s="470"/>
      <c r="CB124" s="470"/>
      <c r="CC124" s="470"/>
      <c r="CD124" s="470"/>
      <c r="CE124" s="470"/>
      <c r="CF124" s="470"/>
      <c r="CG124" s="470"/>
      <c r="CH124" s="470"/>
      <c r="CI124" s="497"/>
      <c r="CJ124" s="497"/>
      <c r="CK124" s="497"/>
      <c r="CL124" s="497"/>
      <c r="CM124" s="497"/>
      <c r="CN124" s="497"/>
      <c r="CO124" s="497"/>
      <c r="CP124" s="497"/>
      <c r="CQ124" s="497"/>
      <c r="CR124" s="497"/>
      <c r="CS124" s="497"/>
      <c r="CT124" s="497"/>
      <c r="CU124" s="497"/>
      <c r="CV124" s="470">
        <f t="shared" ref="CV124" si="7">+BV124-CI124</f>
        <v>0</v>
      </c>
      <c r="CW124" s="470"/>
      <c r="CX124" s="470"/>
      <c r="CY124" s="470"/>
      <c r="CZ124" s="470"/>
      <c r="DA124" s="470"/>
      <c r="DB124" s="470"/>
      <c r="DC124" s="470"/>
      <c r="DD124" s="470"/>
      <c r="DE124" s="470"/>
      <c r="DF124" s="470"/>
      <c r="DG124" s="470"/>
      <c r="DH124" s="470"/>
      <c r="DL124" s="336"/>
      <c r="DM124" s="387">
        <v>5006</v>
      </c>
      <c r="DR124" s="337"/>
    </row>
    <row r="125" spans="1:122" ht="12.75" customHeight="1" x14ac:dyDescent="0.2">
      <c r="A125" s="501"/>
      <c r="B125" s="502"/>
      <c r="C125" s="503"/>
      <c r="D125" s="475">
        <f t="shared" si="2"/>
        <v>21</v>
      </c>
      <c r="E125" s="475"/>
      <c r="F125" s="475"/>
      <c r="G125" s="475"/>
      <c r="H125" s="475"/>
      <c r="I125" s="486" t="s">
        <v>564</v>
      </c>
      <c r="J125" s="487"/>
      <c r="K125" s="487"/>
      <c r="L125" s="487"/>
      <c r="M125" s="487"/>
      <c r="N125" s="487"/>
      <c r="O125" s="487"/>
      <c r="P125" s="487"/>
      <c r="Q125" s="487"/>
      <c r="R125" s="487"/>
      <c r="S125" s="487"/>
      <c r="T125" s="487"/>
      <c r="U125" s="487"/>
      <c r="V125" s="487"/>
      <c r="W125" s="487"/>
      <c r="X125" s="487"/>
      <c r="Y125" s="487"/>
      <c r="Z125" s="487"/>
      <c r="AA125" s="487"/>
      <c r="AB125" s="487"/>
      <c r="AC125" s="487"/>
      <c r="AD125" s="487"/>
      <c r="AE125" s="487"/>
      <c r="AF125" s="487"/>
      <c r="AG125" s="487"/>
      <c r="AH125" s="487"/>
      <c r="AI125" s="487"/>
      <c r="AJ125" s="487"/>
      <c r="AK125" s="487"/>
      <c r="AL125" s="487"/>
      <c r="AM125" s="487"/>
      <c r="AN125" s="487"/>
      <c r="AO125" s="487"/>
      <c r="AP125" s="487"/>
      <c r="AQ125" s="487"/>
      <c r="AR125" s="487"/>
      <c r="AS125" s="487"/>
      <c r="AT125" s="487"/>
      <c r="AU125" s="487"/>
      <c r="AV125" s="487"/>
      <c r="AW125" s="487"/>
      <c r="AX125" s="487"/>
      <c r="AY125" s="487"/>
      <c r="AZ125" s="487"/>
      <c r="BA125" s="487"/>
      <c r="BB125" s="487"/>
      <c r="BC125" s="487"/>
      <c r="BD125" s="487"/>
      <c r="BE125" s="487"/>
      <c r="BF125" s="487"/>
      <c r="BG125" s="487"/>
      <c r="BH125" s="487"/>
      <c r="BI125" s="487"/>
      <c r="BJ125" s="487"/>
      <c r="BK125" s="487"/>
      <c r="BL125" s="488"/>
      <c r="BM125" s="489">
        <f t="shared" si="1"/>
        <v>5012</v>
      </c>
      <c r="BN125" s="489"/>
      <c r="BO125" s="489"/>
      <c r="BP125" s="489"/>
      <c r="BQ125" s="489"/>
      <c r="BR125" s="489"/>
      <c r="BS125" s="489"/>
      <c r="BT125" s="489"/>
      <c r="BU125" s="489"/>
      <c r="BV125" s="470"/>
      <c r="BW125" s="470"/>
      <c r="BX125" s="470"/>
      <c r="BY125" s="470"/>
      <c r="BZ125" s="470"/>
      <c r="CA125" s="470"/>
      <c r="CB125" s="470"/>
      <c r="CC125" s="470"/>
      <c r="CD125" s="470"/>
      <c r="CE125" s="470"/>
      <c r="CF125" s="470"/>
      <c r="CG125" s="470"/>
      <c r="CH125" s="470"/>
      <c r="CI125" s="497"/>
      <c r="CJ125" s="497"/>
      <c r="CK125" s="497"/>
      <c r="CL125" s="497"/>
      <c r="CM125" s="497"/>
      <c r="CN125" s="497"/>
      <c r="CO125" s="497"/>
      <c r="CP125" s="497"/>
      <c r="CQ125" s="497"/>
      <c r="CR125" s="497"/>
      <c r="CS125" s="497"/>
      <c r="CT125" s="497"/>
      <c r="CU125" s="497"/>
      <c r="CV125" s="470">
        <f t="shared" ref="CV125" si="8">+BV125-CI125</f>
        <v>0</v>
      </c>
      <c r="CW125" s="470"/>
      <c r="CX125" s="470"/>
      <c r="CY125" s="470"/>
      <c r="CZ125" s="470"/>
      <c r="DA125" s="470"/>
      <c r="DB125" s="470"/>
      <c r="DC125" s="470"/>
      <c r="DD125" s="470"/>
      <c r="DE125" s="470"/>
      <c r="DF125" s="470"/>
      <c r="DG125" s="470"/>
      <c r="DH125" s="470"/>
      <c r="DL125" s="336"/>
      <c r="DM125" s="386">
        <v>5012</v>
      </c>
      <c r="DR125" s="337"/>
    </row>
    <row r="126" spans="1:122" ht="12.75" customHeight="1" x14ac:dyDescent="0.2">
      <c r="A126" s="501"/>
      <c r="B126" s="502"/>
      <c r="C126" s="503"/>
      <c r="D126" s="475">
        <f t="shared" si="2"/>
        <v>22</v>
      </c>
      <c r="E126" s="475"/>
      <c r="F126" s="475"/>
      <c r="G126" s="475"/>
      <c r="H126" s="475"/>
      <c r="I126" s="369" t="s">
        <v>565</v>
      </c>
      <c r="J126" s="370"/>
      <c r="K126" s="370"/>
      <c r="L126" s="370"/>
      <c r="M126" s="370"/>
      <c r="N126" s="370"/>
      <c r="O126" s="370"/>
      <c r="P126" s="370"/>
      <c r="Q126" s="370"/>
      <c r="R126" s="370"/>
      <c r="S126" s="370"/>
      <c r="T126" s="370"/>
      <c r="U126" s="370"/>
      <c r="V126" s="370"/>
      <c r="W126" s="370"/>
      <c r="X126" s="370"/>
      <c r="Y126" s="370"/>
      <c r="Z126" s="370"/>
      <c r="AA126" s="370"/>
      <c r="AB126" s="370"/>
      <c r="AC126" s="370"/>
      <c r="AD126" s="370"/>
      <c r="AE126" s="370"/>
      <c r="AF126" s="370"/>
      <c r="AG126" s="370"/>
      <c r="AH126" s="370"/>
      <c r="AI126" s="370"/>
      <c r="AJ126" s="370"/>
      <c r="AK126" s="370"/>
      <c r="AL126" s="370"/>
      <c r="AM126" s="370"/>
      <c r="AN126" s="370"/>
      <c r="AO126" s="370"/>
      <c r="AP126" s="370"/>
      <c r="AQ126" s="370"/>
      <c r="AR126" s="370"/>
      <c r="AS126" s="370"/>
      <c r="AT126" s="370"/>
      <c r="AU126" s="370"/>
      <c r="AV126" s="370"/>
      <c r="AW126" s="370"/>
      <c r="AX126" s="370"/>
      <c r="AY126" s="370"/>
      <c r="AZ126" s="370"/>
      <c r="BA126" s="370"/>
      <c r="BB126" s="370"/>
      <c r="BC126" s="370"/>
      <c r="BD126" s="370"/>
      <c r="BE126" s="370"/>
      <c r="BF126" s="370"/>
      <c r="BG126" s="370"/>
      <c r="BH126" s="370"/>
      <c r="BI126" s="370"/>
      <c r="BJ126" s="370"/>
      <c r="BK126" s="370"/>
      <c r="BL126" s="371"/>
      <c r="BM126" s="489">
        <f t="shared" si="1"/>
        <v>5016</v>
      </c>
      <c r="BN126" s="489"/>
      <c r="BO126" s="489"/>
      <c r="BP126" s="489"/>
      <c r="BQ126" s="489"/>
      <c r="BR126" s="489"/>
      <c r="BS126" s="489"/>
      <c r="BT126" s="489"/>
      <c r="BU126" s="489"/>
      <c r="BV126" s="470"/>
      <c r="BW126" s="470"/>
      <c r="BX126" s="470"/>
      <c r="BY126" s="470"/>
      <c r="BZ126" s="470"/>
      <c r="CA126" s="470"/>
      <c r="CB126" s="470"/>
      <c r="CC126" s="470"/>
      <c r="CD126" s="470"/>
      <c r="CE126" s="470"/>
      <c r="CF126" s="470"/>
      <c r="CG126" s="470"/>
      <c r="CH126" s="470"/>
      <c r="CI126" s="497"/>
      <c r="CJ126" s="497"/>
      <c r="CK126" s="497"/>
      <c r="CL126" s="497"/>
      <c r="CM126" s="497"/>
      <c r="CN126" s="497"/>
      <c r="CO126" s="497"/>
      <c r="CP126" s="497"/>
      <c r="CQ126" s="497"/>
      <c r="CR126" s="497"/>
      <c r="CS126" s="497"/>
      <c r="CT126" s="497"/>
      <c r="CU126" s="497"/>
      <c r="CV126" s="470">
        <f t="shared" ref="CV126" si="9">+BV126-CI126</f>
        <v>0</v>
      </c>
      <c r="CW126" s="470"/>
      <c r="CX126" s="470"/>
      <c r="CY126" s="470"/>
      <c r="CZ126" s="470"/>
      <c r="DA126" s="470"/>
      <c r="DB126" s="470"/>
      <c r="DC126" s="470"/>
      <c r="DD126" s="470"/>
      <c r="DE126" s="470"/>
      <c r="DF126" s="470"/>
      <c r="DG126" s="470"/>
      <c r="DH126" s="470"/>
      <c r="DL126" s="336"/>
      <c r="DM126" s="387">
        <v>5016</v>
      </c>
      <c r="DR126" s="337"/>
    </row>
    <row r="127" spans="1:122" ht="12.75" customHeight="1" x14ac:dyDescent="0.2">
      <c r="A127" s="501"/>
      <c r="B127" s="502"/>
      <c r="C127" s="503"/>
      <c r="D127" s="475">
        <f t="shared" si="2"/>
        <v>23</v>
      </c>
      <c r="E127" s="475"/>
      <c r="F127" s="475"/>
      <c r="G127" s="475"/>
      <c r="H127" s="475"/>
      <c r="I127" s="369" t="s">
        <v>270</v>
      </c>
      <c r="J127" s="370"/>
      <c r="K127" s="370"/>
      <c r="L127" s="370"/>
      <c r="M127" s="370"/>
      <c r="N127" s="370"/>
      <c r="O127" s="370"/>
      <c r="P127" s="370"/>
      <c r="Q127" s="370"/>
      <c r="R127" s="370"/>
      <c r="S127" s="370"/>
      <c r="T127" s="370"/>
      <c r="U127" s="370"/>
      <c r="V127" s="370"/>
      <c r="W127" s="370"/>
      <c r="X127" s="370"/>
      <c r="Y127" s="370"/>
      <c r="Z127" s="370"/>
      <c r="AA127" s="370"/>
      <c r="AB127" s="370"/>
      <c r="AC127" s="370"/>
      <c r="AD127" s="370"/>
      <c r="AE127" s="370"/>
      <c r="AF127" s="370"/>
      <c r="AG127" s="370"/>
      <c r="AH127" s="370"/>
      <c r="AI127" s="370"/>
      <c r="AJ127" s="370"/>
      <c r="AK127" s="370"/>
      <c r="AL127" s="370"/>
      <c r="AM127" s="370"/>
      <c r="AN127" s="370"/>
      <c r="AO127" s="370"/>
      <c r="AP127" s="370"/>
      <c r="AQ127" s="370"/>
      <c r="AR127" s="370"/>
      <c r="AS127" s="370"/>
      <c r="AT127" s="370"/>
      <c r="AU127" s="370"/>
      <c r="AV127" s="370"/>
      <c r="AW127" s="370"/>
      <c r="AX127" s="370"/>
      <c r="AY127" s="370"/>
      <c r="AZ127" s="370"/>
      <c r="BA127" s="370"/>
      <c r="BB127" s="370"/>
      <c r="BC127" s="370"/>
      <c r="BD127" s="370"/>
      <c r="BE127" s="370"/>
      <c r="BF127" s="370"/>
      <c r="BG127" s="370"/>
      <c r="BH127" s="370"/>
      <c r="BI127" s="370"/>
      <c r="BJ127" s="370"/>
      <c r="BK127" s="370"/>
      <c r="BL127" s="371"/>
      <c r="BM127" s="489">
        <f t="shared" si="1"/>
        <v>5028</v>
      </c>
      <c r="BN127" s="489"/>
      <c r="BO127" s="489"/>
      <c r="BP127" s="489"/>
      <c r="BQ127" s="489"/>
      <c r="BR127" s="489"/>
      <c r="BS127" s="489"/>
      <c r="BT127" s="489"/>
      <c r="BU127" s="489"/>
      <c r="BV127" s="470"/>
      <c r="BW127" s="470"/>
      <c r="BX127" s="470"/>
      <c r="BY127" s="470"/>
      <c r="BZ127" s="470"/>
      <c r="CA127" s="470"/>
      <c r="CB127" s="470"/>
      <c r="CC127" s="470"/>
      <c r="CD127" s="470"/>
      <c r="CE127" s="470"/>
      <c r="CF127" s="470"/>
      <c r="CG127" s="470"/>
      <c r="CH127" s="470"/>
      <c r="CI127" s="497"/>
      <c r="CJ127" s="497"/>
      <c r="CK127" s="497"/>
      <c r="CL127" s="497"/>
      <c r="CM127" s="497"/>
      <c r="CN127" s="497"/>
      <c r="CO127" s="497"/>
      <c r="CP127" s="497"/>
      <c r="CQ127" s="497"/>
      <c r="CR127" s="497"/>
      <c r="CS127" s="497"/>
      <c r="CT127" s="497"/>
      <c r="CU127" s="497"/>
      <c r="CV127" s="470">
        <f t="shared" ref="CV127" si="10">+BV127-CI127</f>
        <v>0</v>
      </c>
      <c r="CW127" s="470"/>
      <c r="CX127" s="470"/>
      <c r="CY127" s="470"/>
      <c r="CZ127" s="470"/>
      <c r="DA127" s="470"/>
      <c r="DB127" s="470"/>
      <c r="DC127" s="470"/>
      <c r="DD127" s="470"/>
      <c r="DE127" s="470"/>
      <c r="DF127" s="470"/>
      <c r="DG127" s="470"/>
      <c r="DH127" s="470"/>
      <c r="DL127" s="336"/>
      <c r="DM127" s="387">
        <v>5028</v>
      </c>
      <c r="DR127" s="337"/>
    </row>
    <row r="128" spans="1:122" ht="12.75" customHeight="1" x14ac:dyDescent="0.2">
      <c r="A128" s="501"/>
      <c r="B128" s="502"/>
      <c r="C128" s="503"/>
      <c r="D128" s="475">
        <f t="shared" si="2"/>
        <v>24</v>
      </c>
      <c r="E128" s="475"/>
      <c r="F128" s="475"/>
      <c r="G128" s="475"/>
      <c r="H128" s="475"/>
      <c r="I128" s="369" t="s">
        <v>566</v>
      </c>
      <c r="J128" s="370"/>
      <c r="K128" s="370"/>
      <c r="L128" s="370"/>
      <c r="M128" s="370"/>
      <c r="N128" s="370"/>
      <c r="O128" s="370"/>
      <c r="P128" s="370"/>
      <c r="Q128" s="370"/>
      <c r="R128" s="370"/>
      <c r="S128" s="370"/>
      <c r="T128" s="370"/>
      <c r="U128" s="370"/>
      <c r="V128" s="370"/>
      <c r="W128" s="370"/>
      <c r="X128" s="370"/>
      <c r="Y128" s="370"/>
      <c r="Z128" s="370"/>
      <c r="AA128" s="370"/>
      <c r="AB128" s="370"/>
      <c r="AC128" s="370"/>
      <c r="AD128" s="370"/>
      <c r="AE128" s="370"/>
      <c r="AF128" s="370"/>
      <c r="AG128" s="370"/>
      <c r="AH128" s="370"/>
      <c r="AI128" s="370"/>
      <c r="AJ128" s="370"/>
      <c r="AK128" s="370"/>
      <c r="AL128" s="370"/>
      <c r="AM128" s="370"/>
      <c r="AN128" s="370"/>
      <c r="AO128" s="370"/>
      <c r="AP128" s="370"/>
      <c r="AQ128" s="370"/>
      <c r="AR128" s="370"/>
      <c r="AS128" s="370"/>
      <c r="AT128" s="370"/>
      <c r="AU128" s="370"/>
      <c r="AV128" s="370"/>
      <c r="AW128" s="370"/>
      <c r="AX128" s="370"/>
      <c r="AY128" s="370"/>
      <c r="AZ128" s="370"/>
      <c r="BA128" s="370"/>
      <c r="BB128" s="370"/>
      <c r="BC128" s="370"/>
      <c r="BD128" s="370"/>
      <c r="BE128" s="370"/>
      <c r="BF128" s="370"/>
      <c r="BG128" s="370"/>
      <c r="BH128" s="370"/>
      <c r="BI128" s="370"/>
      <c r="BJ128" s="370"/>
      <c r="BK128" s="370"/>
      <c r="BL128" s="371"/>
      <c r="BM128" s="489">
        <f t="shared" si="1"/>
        <v>5089</v>
      </c>
      <c r="BN128" s="489"/>
      <c r="BO128" s="489"/>
      <c r="BP128" s="489"/>
      <c r="BQ128" s="489"/>
      <c r="BR128" s="489"/>
      <c r="BS128" s="489"/>
      <c r="BT128" s="489"/>
      <c r="BU128" s="489"/>
      <c r="BV128" s="470"/>
      <c r="BW128" s="470"/>
      <c r="BX128" s="470"/>
      <c r="BY128" s="470"/>
      <c r="BZ128" s="470"/>
      <c r="CA128" s="470"/>
      <c r="CB128" s="470"/>
      <c r="CC128" s="470"/>
      <c r="CD128" s="470"/>
      <c r="CE128" s="470"/>
      <c r="CF128" s="470"/>
      <c r="CG128" s="470"/>
      <c r="CH128" s="470"/>
      <c r="CI128" s="497"/>
      <c r="CJ128" s="497"/>
      <c r="CK128" s="497"/>
      <c r="CL128" s="497"/>
      <c r="CM128" s="497"/>
      <c r="CN128" s="497"/>
      <c r="CO128" s="497"/>
      <c r="CP128" s="497"/>
      <c r="CQ128" s="497"/>
      <c r="CR128" s="497"/>
      <c r="CS128" s="497"/>
      <c r="CT128" s="497"/>
      <c r="CU128" s="497"/>
      <c r="CV128" s="470">
        <f t="shared" ref="CV128" si="11">+BV128-CI128</f>
        <v>0</v>
      </c>
      <c r="CW128" s="470"/>
      <c r="CX128" s="470"/>
      <c r="CY128" s="470"/>
      <c r="CZ128" s="470"/>
      <c r="DA128" s="470"/>
      <c r="DB128" s="470"/>
      <c r="DC128" s="470"/>
      <c r="DD128" s="470"/>
      <c r="DE128" s="470"/>
      <c r="DF128" s="470"/>
      <c r="DG128" s="470"/>
      <c r="DH128" s="470"/>
      <c r="DL128" s="336"/>
      <c r="DM128" s="387">
        <v>5089</v>
      </c>
      <c r="DR128" s="337"/>
    </row>
    <row r="129" spans="1:122" ht="12.75" customHeight="1" x14ac:dyDescent="0.2">
      <c r="A129" s="501"/>
      <c r="B129" s="502"/>
      <c r="C129" s="503"/>
      <c r="D129" s="475">
        <f t="shared" si="2"/>
        <v>25</v>
      </c>
      <c r="E129" s="475"/>
      <c r="F129" s="475"/>
      <c r="G129" s="475"/>
      <c r="H129" s="475"/>
      <c r="I129" s="369" t="s">
        <v>266</v>
      </c>
      <c r="J129" s="370"/>
      <c r="K129" s="370"/>
      <c r="L129" s="370"/>
      <c r="M129" s="370"/>
      <c r="N129" s="370"/>
      <c r="O129" s="370"/>
      <c r="P129" s="370"/>
      <c r="Q129" s="370"/>
      <c r="R129" s="370"/>
      <c r="S129" s="370"/>
      <c r="T129" s="370"/>
      <c r="U129" s="370"/>
      <c r="V129" s="370"/>
      <c r="W129" s="370"/>
      <c r="X129" s="370"/>
      <c r="Y129" s="370"/>
      <c r="Z129" s="370"/>
      <c r="AA129" s="370"/>
      <c r="AB129" s="370"/>
      <c r="AC129" s="370"/>
      <c r="AD129" s="370"/>
      <c r="AE129" s="370"/>
      <c r="AF129" s="370"/>
      <c r="AG129" s="370"/>
      <c r="AH129" s="370"/>
      <c r="AI129" s="370"/>
      <c r="AJ129" s="370"/>
      <c r="AK129" s="370"/>
      <c r="AL129" s="370"/>
      <c r="AM129" s="370"/>
      <c r="AN129" s="370"/>
      <c r="AO129" s="370"/>
      <c r="AP129" s="370"/>
      <c r="AQ129" s="370"/>
      <c r="AR129" s="370"/>
      <c r="AS129" s="370"/>
      <c r="AT129" s="370"/>
      <c r="AU129" s="370"/>
      <c r="AV129" s="370"/>
      <c r="AW129" s="370"/>
      <c r="AX129" s="370"/>
      <c r="AY129" s="370"/>
      <c r="AZ129" s="370"/>
      <c r="BA129" s="370"/>
      <c r="BB129" s="370"/>
      <c r="BC129" s="370"/>
      <c r="BD129" s="370"/>
      <c r="BE129" s="370"/>
      <c r="BF129" s="370"/>
      <c r="BG129" s="370"/>
      <c r="BH129" s="370"/>
      <c r="BI129" s="370"/>
      <c r="BJ129" s="370"/>
      <c r="BK129" s="370"/>
      <c r="BL129" s="371"/>
      <c r="BM129" s="489">
        <f t="shared" si="1"/>
        <v>5064</v>
      </c>
      <c r="BN129" s="489"/>
      <c r="BO129" s="489"/>
      <c r="BP129" s="489"/>
      <c r="BQ129" s="489"/>
      <c r="BR129" s="489"/>
      <c r="BS129" s="489"/>
      <c r="BT129" s="489"/>
      <c r="BU129" s="489"/>
      <c r="BV129" s="470"/>
      <c r="BW129" s="470"/>
      <c r="BX129" s="470"/>
      <c r="BY129" s="470"/>
      <c r="BZ129" s="470"/>
      <c r="CA129" s="470"/>
      <c r="CB129" s="470"/>
      <c r="CC129" s="470"/>
      <c r="CD129" s="470"/>
      <c r="CE129" s="470"/>
      <c r="CF129" s="470"/>
      <c r="CG129" s="470"/>
      <c r="CH129" s="470"/>
      <c r="CI129" s="497"/>
      <c r="CJ129" s="497"/>
      <c r="CK129" s="497"/>
      <c r="CL129" s="497"/>
      <c r="CM129" s="497"/>
      <c r="CN129" s="497"/>
      <c r="CO129" s="497"/>
      <c r="CP129" s="497"/>
      <c r="CQ129" s="497"/>
      <c r="CR129" s="497"/>
      <c r="CS129" s="497"/>
      <c r="CT129" s="497"/>
      <c r="CU129" s="497"/>
      <c r="CV129" s="470">
        <f t="shared" ref="CV129" si="12">+BV129-CI129</f>
        <v>0</v>
      </c>
      <c r="CW129" s="470"/>
      <c r="CX129" s="470"/>
      <c r="CY129" s="470"/>
      <c r="CZ129" s="470"/>
      <c r="DA129" s="470"/>
      <c r="DB129" s="470"/>
      <c r="DC129" s="470"/>
      <c r="DD129" s="470"/>
      <c r="DE129" s="470"/>
      <c r="DF129" s="470"/>
      <c r="DG129" s="470"/>
      <c r="DH129" s="470"/>
      <c r="DL129" s="336"/>
      <c r="DM129" s="387">
        <v>5064</v>
      </c>
      <c r="DR129" s="337"/>
    </row>
    <row r="130" spans="1:122" ht="12.75" customHeight="1" x14ac:dyDescent="0.2">
      <c r="A130" s="504"/>
      <c r="B130" s="505"/>
      <c r="C130" s="506"/>
      <c r="D130" s="475">
        <f t="shared" si="2"/>
        <v>26</v>
      </c>
      <c r="E130" s="475"/>
      <c r="F130" s="475"/>
      <c r="G130" s="475"/>
      <c r="H130" s="475"/>
      <c r="I130" s="369" t="s">
        <v>567</v>
      </c>
      <c r="J130" s="370"/>
      <c r="K130" s="370"/>
      <c r="L130" s="370"/>
      <c r="M130" s="370"/>
      <c r="N130" s="370"/>
      <c r="O130" s="370"/>
      <c r="P130" s="370"/>
      <c r="Q130" s="370"/>
      <c r="R130" s="370"/>
      <c r="S130" s="370"/>
      <c r="T130" s="370"/>
      <c r="U130" s="370"/>
      <c r="V130" s="370"/>
      <c r="W130" s="370"/>
      <c r="X130" s="370"/>
      <c r="Y130" s="370"/>
      <c r="Z130" s="370"/>
      <c r="AA130" s="370"/>
      <c r="AB130" s="370"/>
      <c r="AC130" s="370"/>
      <c r="AD130" s="370"/>
      <c r="AE130" s="370"/>
      <c r="AF130" s="370"/>
      <c r="AG130" s="370"/>
      <c r="AH130" s="370"/>
      <c r="AI130" s="370"/>
      <c r="AJ130" s="370"/>
      <c r="AK130" s="370"/>
      <c r="AL130" s="370"/>
      <c r="AM130" s="370"/>
      <c r="AN130" s="370"/>
      <c r="AO130" s="370"/>
      <c r="AP130" s="370"/>
      <c r="AQ130" s="370"/>
      <c r="AR130" s="370"/>
      <c r="AS130" s="370"/>
      <c r="AT130" s="370"/>
      <c r="AU130" s="370"/>
      <c r="AV130" s="370"/>
      <c r="AW130" s="370"/>
      <c r="AX130" s="370"/>
      <c r="AY130" s="370"/>
      <c r="AZ130" s="370"/>
      <c r="BA130" s="370"/>
      <c r="BB130" s="370"/>
      <c r="BC130" s="370"/>
      <c r="BD130" s="370"/>
      <c r="BE130" s="370"/>
      <c r="BF130" s="370"/>
      <c r="BG130" s="370"/>
      <c r="BH130" s="370"/>
      <c r="BI130" s="370"/>
      <c r="BJ130" s="370"/>
      <c r="BK130" s="370"/>
      <c r="BL130" s="371"/>
      <c r="BM130" s="489">
        <f t="shared" si="1"/>
        <v>5088</v>
      </c>
      <c r="BN130" s="489"/>
      <c r="BO130" s="489"/>
      <c r="BP130" s="489"/>
      <c r="BQ130" s="489"/>
      <c r="BR130" s="489"/>
      <c r="BS130" s="489"/>
      <c r="BT130" s="489"/>
      <c r="BU130" s="489"/>
      <c r="BV130" s="470"/>
      <c r="BW130" s="470"/>
      <c r="BX130" s="470"/>
      <c r="BY130" s="470"/>
      <c r="BZ130" s="470"/>
      <c r="CA130" s="470"/>
      <c r="CB130" s="470"/>
      <c r="CC130" s="470"/>
      <c r="CD130" s="470"/>
      <c r="CE130" s="470"/>
      <c r="CF130" s="470"/>
      <c r="CG130" s="470"/>
      <c r="CH130" s="470"/>
      <c r="CI130" s="497"/>
      <c r="CJ130" s="497"/>
      <c r="CK130" s="497"/>
      <c r="CL130" s="497"/>
      <c r="CM130" s="497"/>
      <c r="CN130" s="497"/>
      <c r="CO130" s="497"/>
      <c r="CP130" s="497"/>
      <c r="CQ130" s="497"/>
      <c r="CR130" s="497"/>
      <c r="CS130" s="497"/>
      <c r="CT130" s="497"/>
      <c r="CU130" s="497"/>
      <c r="CV130" s="470">
        <f t="shared" ref="CV130" si="13">+BV130-CI130</f>
        <v>0</v>
      </c>
      <c r="CW130" s="470"/>
      <c r="CX130" s="470"/>
      <c r="CY130" s="470"/>
      <c r="CZ130" s="470"/>
      <c r="DA130" s="470"/>
      <c r="DB130" s="470"/>
      <c r="DC130" s="470"/>
      <c r="DD130" s="470"/>
      <c r="DE130" s="470"/>
      <c r="DF130" s="470"/>
      <c r="DG130" s="470"/>
      <c r="DH130" s="470"/>
      <c r="DL130" s="336"/>
      <c r="DM130" s="387">
        <v>5088</v>
      </c>
      <c r="DR130" s="337"/>
    </row>
    <row r="131" spans="1:122" ht="12.75" customHeight="1" x14ac:dyDescent="0.2">
      <c r="A131" s="633"/>
      <c r="B131" s="634"/>
      <c r="C131" s="635"/>
      <c r="D131" s="475">
        <f t="shared" si="2"/>
        <v>27</v>
      </c>
      <c r="E131" s="475"/>
      <c r="F131" s="475"/>
      <c r="G131" s="475"/>
      <c r="H131" s="475"/>
      <c r="I131" s="636" t="s">
        <v>318</v>
      </c>
      <c r="J131" s="637"/>
      <c r="K131" s="637"/>
      <c r="L131" s="637"/>
      <c r="M131" s="637"/>
      <c r="N131" s="637"/>
      <c r="O131" s="637"/>
      <c r="P131" s="637"/>
      <c r="Q131" s="637"/>
      <c r="R131" s="637"/>
      <c r="S131" s="637"/>
      <c r="T131" s="637"/>
      <c r="U131" s="637"/>
      <c r="V131" s="637"/>
      <c r="W131" s="637"/>
      <c r="X131" s="637"/>
      <c r="Y131" s="637"/>
      <c r="Z131" s="637"/>
      <c r="AA131" s="637"/>
      <c r="AB131" s="637"/>
      <c r="AC131" s="637"/>
      <c r="AD131" s="637"/>
      <c r="AE131" s="637"/>
      <c r="AF131" s="637"/>
      <c r="AG131" s="637"/>
      <c r="AH131" s="637"/>
      <c r="AI131" s="637"/>
      <c r="AJ131" s="637"/>
      <c r="AK131" s="637"/>
      <c r="AL131" s="637"/>
      <c r="AM131" s="637"/>
      <c r="AN131" s="637"/>
      <c r="AO131" s="637"/>
      <c r="AP131" s="637"/>
      <c r="AQ131" s="637"/>
      <c r="AR131" s="637"/>
      <c r="AS131" s="637"/>
      <c r="AT131" s="637"/>
      <c r="AU131" s="637"/>
      <c r="AV131" s="637"/>
      <c r="AW131" s="637"/>
      <c r="AX131" s="637"/>
      <c r="AY131" s="637"/>
      <c r="AZ131" s="637"/>
      <c r="BA131" s="637"/>
      <c r="BB131" s="637"/>
      <c r="BC131" s="637"/>
      <c r="BD131" s="637"/>
      <c r="BE131" s="637"/>
      <c r="BF131" s="637"/>
      <c r="BG131" s="637"/>
      <c r="BH131" s="637"/>
      <c r="BI131" s="637"/>
      <c r="BJ131" s="637"/>
      <c r="BK131" s="637"/>
      <c r="BL131" s="638"/>
      <c r="BM131" s="489">
        <f t="shared" si="1"/>
        <v>6000</v>
      </c>
      <c r="BN131" s="489"/>
      <c r="BO131" s="489"/>
      <c r="BP131" s="489"/>
      <c r="BQ131" s="489"/>
      <c r="BR131" s="489"/>
      <c r="BS131" s="489"/>
      <c r="BT131" s="489"/>
      <c r="BU131" s="489"/>
      <c r="BV131" s="480">
        <f>+CT63</f>
        <v>0</v>
      </c>
      <c r="BW131" s="480"/>
      <c r="BX131" s="480"/>
      <c r="BY131" s="480"/>
      <c r="BZ131" s="480"/>
      <c r="CA131" s="480"/>
      <c r="CB131" s="480"/>
      <c r="CC131" s="480"/>
      <c r="CD131" s="480"/>
      <c r="CE131" s="480"/>
      <c r="CF131" s="480"/>
      <c r="CG131" s="480"/>
      <c r="CH131" s="480"/>
      <c r="CI131" s="497"/>
      <c r="CJ131" s="497"/>
      <c r="CK131" s="497"/>
      <c r="CL131" s="497"/>
      <c r="CM131" s="497"/>
      <c r="CN131" s="497"/>
      <c r="CO131" s="497"/>
      <c r="CP131" s="497"/>
      <c r="CQ131" s="497"/>
      <c r="CR131" s="497"/>
      <c r="CS131" s="497"/>
      <c r="CT131" s="497"/>
      <c r="CU131" s="497"/>
      <c r="CV131" s="480">
        <f t="shared" si="3"/>
        <v>0</v>
      </c>
      <c r="CW131" s="480"/>
      <c r="CX131" s="480"/>
      <c r="CY131" s="480"/>
      <c r="CZ131" s="480"/>
      <c r="DA131" s="480"/>
      <c r="DB131" s="480"/>
      <c r="DC131" s="480"/>
      <c r="DD131" s="480"/>
      <c r="DE131" s="480"/>
      <c r="DF131" s="480"/>
      <c r="DG131" s="480"/>
      <c r="DH131" s="480"/>
      <c r="DL131" s="334">
        <v>6000</v>
      </c>
      <c r="DM131" s="384">
        <v>6000</v>
      </c>
      <c r="DR131" s="335" t="s">
        <v>319</v>
      </c>
    </row>
    <row r="132" spans="1:122" ht="12.75" customHeight="1" x14ac:dyDescent="0.2">
      <c r="A132" s="633"/>
      <c r="B132" s="634"/>
      <c r="C132" s="635"/>
      <c r="D132" s="475">
        <f t="shared" si="2"/>
        <v>28</v>
      </c>
      <c r="E132" s="475"/>
      <c r="F132" s="475"/>
      <c r="G132" s="475"/>
      <c r="H132" s="475"/>
      <c r="I132" s="486" t="s">
        <v>448</v>
      </c>
      <c r="J132" s="487"/>
      <c r="K132" s="487"/>
      <c r="L132" s="487"/>
      <c r="M132" s="487"/>
      <c r="N132" s="487"/>
      <c r="O132" s="487"/>
      <c r="P132" s="487"/>
      <c r="Q132" s="487"/>
      <c r="R132" s="487"/>
      <c r="S132" s="487"/>
      <c r="T132" s="487"/>
      <c r="U132" s="487"/>
      <c r="V132" s="487"/>
      <c r="W132" s="487"/>
      <c r="X132" s="487"/>
      <c r="Y132" s="487"/>
      <c r="Z132" s="487"/>
      <c r="AA132" s="487"/>
      <c r="AB132" s="487"/>
      <c r="AC132" s="487"/>
      <c r="AD132" s="487"/>
      <c r="AE132" s="487"/>
      <c r="AF132" s="487"/>
      <c r="AG132" s="487"/>
      <c r="AH132" s="487"/>
      <c r="AI132" s="487"/>
      <c r="AJ132" s="487"/>
      <c r="AK132" s="487"/>
      <c r="AL132" s="487"/>
      <c r="AM132" s="487"/>
      <c r="AN132" s="487"/>
      <c r="AO132" s="487"/>
      <c r="AP132" s="487"/>
      <c r="AQ132" s="487"/>
      <c r="AR132" s="487"/>
      <c r="AS132" s="487"/>
      <c r="AT132" s="487"/>
      <c r="AU132" s="487"/>
      <c r="AV132" s="487"/>
      <c r="AW132" s="487"/>
      <c r="AX132" s="487"/>
      <c r="AY132" s="487"/>
      <c r="AZ132" s="487"/>
      <c r="BA132" s="487"/>
      <c r="BB132" s="487"/>
      <c r="BC132" s="487"/>
      <c r="BD132" s="487"/>
      <c r="BE132" s="487"/>
      <c r="BF132" s="487"/>
      <c r="BG132" s="487"/>
      <c r="BH132" s="487"/>
      <c r="BI132" s="487"/>
      <c r="BJ132" s="487"/>
      <c r="BK132" s="487"/>
      <c r="BL132" s="488"/>
      <c r="BM132" s="489">
        <f t="shared" si="1"/>
        <v>3131</v>
      </c>
      <c r="BN132" s="489"/>
      <c r="BO132" s="489"/>
      <c r="BP132" s="489"/>
      <c r="BQ132" s="489"/>
      <c r="BR132" s="489"/>
      <c r="BS132" s="489"/>
      <c r="BT132" s="489"/>
      <c r="BU132" s="489"/>
      <c r="BV132" s="470">
        <f>+CT64</f>
        <v>0</v>
      </c>
      <c r="BW132" s="470"/>
      <c r="BX132" s="470"/>
      <c r="BY132" s="470"/>
      <c r="BZ132" s="470"/>
      <c r="CA132" s="470"/>
      <c r="CB132" s="470"/>
      <c r="CC132" s="470"/>
      <c r="CD132" s="470"/>
      <c r="CE132" s="470"/>
      <c r="CF132" s="470"/>
      <c r="CG132" s="470"/>
      <c r="CH132" s="470"/>
      <c r="CI132" s="497"/>
      <c r="CJ132" s="497"/>
      <c r="CK132" s="497"/>
      <c r="CL132" s="497"/>
      <c r="CM132" s="497"/>
      <c r="CN132" s="497"/>
      <c r="CO132" s="497"/>
      <c r="CP132" s="497"/>
      <c r="CQ132" s="497"/>
      <c r="CR132" s="497"/>
      <c r="CS132" s="497"/>
      <c r="CT132" s="497"/>
      <c r="CU132" s="497"/>
      <c r="CV132" s="470">
        <f t="shared" si="3"/>
        <v>0</v>
      </c>
      <c r="CW132" s="470"/>
      <c r="CX132" s="470"/>
      <c r="CY132" s="470"/>
      <c r="CZ132" s="470"/>
      <c r="DA132" s="470"/>
      <c r="DB132" s="470"/>
      <c r="DC132" s="470"/>
      <c r="DD132" s="470"/>
      <c r="DE132" s="470"/>
      <c r="DF132" s="470"/>
      <c r="DG132" s="470"/>
      <c r="DH132" s="470"/>
      <c r="DL132" s="334">
        <v>3131</v>
      </c>
      <c r="DM132" s="381">
        <v>3131</v>
      </c>
      <c r="DR132" s="335" t="s">
        <v>321</v>
      </c>
    </row>
    <row r="133" spans="1:122" ht="12.75" customHeight="1" x14ac:dyDescent="0.2">
      <c r="A133" s="633"/>
      <c r="B133" s="634"/>
      <c r="C133" s="635"/>
      <c r="D133" s="475">
        <f t="shared" si="2"/>
        <v>29</v>
      </c>
      <c r="E133" s="475"/>
      <c r="F133" s="475"/>
      <c r="G133" s="475"/>
      <c r="H133" s="475"/>
      <c r="I133" s="486" t="s">
        <v>322</v>
      </c>
      <c r="J133" s="487"/>
      <c r="K133" s="487"/>
      <c r="L133" s="487"/>
      <c r="M133" s="487"/>
      <c r="N133" s="487"/>
      <c r="O133" s="487"/>
      <c r="P133" s="487"/>
      <c r="Q133" s="487"/>
      <c r="R133" s="487"/>
      <c r="S133" s="487"/>
      <c r="T133" s="487"/>
      <c r="U133" s="487"/>
      <c r="V133" s="487"/>
      <c r="W133" s="487"/>
      <c r="X133" s="487"/>
      <c r="Y133" s="487"/>
      <c r="Z133" s="487"/>
      <c r="AA133" s="487"/>
      <c r="AB133" s="487"/>
      <c r="AC133" s="487"/>
      <c r="AD133" s="487"/>
      <c r="AE133" s="487"/>
      <c r="AF133" s="487"/>
      <c r="AG133" s="487"/>
      <c r="AH133" s="487"/>
      <c r="AI133" s="487"/>
      <c r="AJ133" s="487"/>
      <c r="AK133" s="487"/>
      <c r="AL133" s="487"/>
      <c r="AM133" s="487"/>
      <c r="AN133" s="487"/>
      <c r="AO133" s="487"/>
      <c r="AP133" s="487"/>
      <c r="AQ133" s="487"/>
      <c r="AR133" s="487"/>
      <c r="AS133" s="487"/>
      <c r="AT133" s="487"/>
      <c r="AU133" s="487"/>
      <c r="AV133" s="487"/>
      <c r="AW133" s="487"/>
      <c r="AX133" s="487"/>
      <c r="AY133" s="487"/>
      <c r="AZ133" s="487"/>
      <c r="BA133" s="487"/>
      <c r="BB133" s="487"/>
      <c r="BC133" s="487"/>
      <c r="BD133" s="487"/>
      <c r="BE133" s="487"/>
      <c r="BF133" s="487"/>
      <c r="BG133" s="487"/>
      <c r="BH133" s="487"/>
      <c r="BI133" s="487"/>
      <c r="BJ133" s="487"/>
      <c r="BK133" s="487"/>
      <c r="BL133" s="488"/>
      <c r="BM133" s="489">
        <f t="shared" si="1"/>
        <v>3141</v>
      </c>
      <c r="BN133" s="489"/>
      <c r="BO133" s="489"/>
      <c r="BP133" s="489"/>
      <c r="BQ133" s="489"/>
      <c r="BR133" s="489"/>
      <c r="BS133" s="489"/>
      <c r="BT133" s="489"/>
      <c r="BU133" s="489"/>
      <c r="BV133" s="470">
        <f>+CT65</f>
        <v>0</v>
      </c>
      <c r="BW133" s="470"/>
      <c r="BX133" s="470"/>
      <c r="BY133" s="470"/>
      <c r="BZ133" s="470"/>
      <c r="CA133" s="470"/>
      <c r="CB133" s="470"/>
      <c r="CC133" s="470"/>
      <c r="CD133" s="470"/>
      <c r="CE133" s="470"/>
      <c r="CF133" s="470"/>
      <c r="CG133" s="470"/>
      <c r="CH133" s="470"/>
      <c r="CI133" s="471"/>
      <c r="CJ133" s="471"/>
      <c r="CK133" s="471"/>
      <c r="CL133" s="471"/>
      <c r="CM133" s="471"/>
      <c r="CN133" s="471"/>
      <c r="CO133" s="471"/>
      <c r="CP133" s="471"/>
      <c r="CQ133" s="471"/>
      <c r="CR133" s="471"/>
      <c r="CS133" s="471"/>
      <c r="CT133" s="471"/>
      <c r="CU133" s="471"/>
      <c r="CV133" s="470">
        <f t="shared" si="3"/>
        <v>0</v>
      </c>
      <c r="CW133" s="470"/>
      <c r="CX133" s="470"/>
      <c r="CY133" s="470"/>
      <c r="CZ133" s="470"/>
      <c r="DA133" s="470"/>
      <c r="DB133" s="470"/>
      <c r="DC133" s="470"/>
      <c r="DD133" s="470"/>
      <c r="DE133" s="470"/>
      <c r="DF133" s="470"/>
      <c r="DG133" s="470"/>
      <c r="DH133" s="470"/>
      <c r="DL133" s="334">
        <v>3141</v>
      </c>
      <c r="DM133" s="381">
        <v>3141</v>
      </c>
      <c r="DR133" s="339">
        <v>9497</v>
      </c>
    </row>
    <row r="134" spans="1:122" ht="12.75" customHeight="1" x14ac:dyDescent="0.2">
      <c r="A134" s="633"/>
      <c r="B134" s="634"/>
      <c r="C134" s="635"/>
      <c r="D134" s="475">
        <f t="shared" si="2"/>
        <v>30</v>
      </c>
      <c r="E134" s="475"/>
      <c r="F134" s="475"/>
      <c r="G134" s="475"/>
      <c r="H134" s="475"/>
      <c r="I134" s="636" t="s">
        <v>324</v>
      </c>
      <c r="J134" s="637"/>
      <c r="K134" s="637"/>
      <c r="L134" s="637"/>
      <c r="M134" s="637"/>
      <c r="N134" s="637"/>
      <c r="O134" s="637"/>
      <c r="P134" s="637"/>
      <c r="Q134" s="637"/>
      <c r="R134" s="637"/>
      <c r="S134" s="637"/>
      <c r="T134" s="637"/>
      <c r="U134" s="637"/>
      <c r="V134" s="637"/>
      <c r="W134" s="637"/>
      <c r="X134" s="637"/>
      <c r="Y134" s="637"/>
      <c r="Z134" s="637"/>
      <c r="AA134" s="637"/>
      <c r="AB134" s="637"/>
      <c r="AC134" s="637"/>
      <c r="AD134" s="637"/>
      <c r="AE134" s="637"/>
      <c r="AF134" s="637"/>
      <c r="AG134" s="637"/>
      <c r="AH134" s="637"/>
      <c r="AI134" s="637"/>
      <c r="AJ134" s="637"/>
      <c r="AK134" s="637"/>
      <c r="AL134" s="637"/>
      <c r="AM134" s="637"/>
      <c r="AN134" s="637"/>
      <c r="AO134" s="637"/>
      <c r="AP134" s="637"/>
      <c r="AQ134" s="637"/>
      <c r="AR134" s="637"/>
      <c r="AS134" s="637"/>
      <c r="AT134" s="637"/>
      <c r="AU134" s="637"/>
      <c r="AV134" s="637"/>
      <c r="AW134" s="637"/>
      <c r="AX134" s="637"/>
      <c r="AY134" s="637"/>
      <c r="AZ134" s="637"/>
      <c r="BA134" s="637"/>
      <c r="BB134" s="637"/>
      <c r="BC134" s="637"/>
      <c r="BD134" s="637"/>
      <c r="BE134" s="637"/>
      <c r="BF134" s="637"/>
      <c r="BG134" s="637"/>
      <c r="BH134" s="637"/>
      <c r="BI134" s="637"/>
      <c r="BJ134" s="637"/>
      <c r="BK134" s="637"/>
      <c r="BL134" s="638"/>
      <c r="BM134" s="489">
        <f t="shared" si="1"/>
        <v>9000</v>
      </c>
      <c r="BN134" s="489"/>
      <c r="BO134" s="489"/>
      <c r="BP134" s="489"/>
      <c r="BQ134" s="489"/>
      <c r="BR134" s="489"/>
      <c r="BS134" s="489"/>
      <c r="BT134" s="489"/>
      <c r="BU134" s="489"/>
      <c r="BV134" s="480">
        <f>BV105+BV106+BV116+BV117+BV131+BV132+BV133</f>
        <v>0</v>
      </c>
      <c r="BW134" s="480"/>
      <c r="BX134" s="480"/>
      <c r="BY134" s="480"/>
      <c r="BZ134" s="480"/>
      <c r="CA134" s="480"/>
      <c r="CB134" s="480"/>
      <c r="CC134" s="480"/>
      <c r="CD134" s="480"/>
      <c r="CE134" s="480"/>
      <c r="CF134" s="480"/>
      <c r="CG134" s="480"/>
      <c r="CH134" s="480"/>
      <c r="CI134" s="480">
        <f>CI105+CI106+CI116+CI117+CI131+CI132+CI133</f>
        <v>0</v>
      </c>
      <c r="CJ134" s="480"/>
      <c r="CK134" s="480"/>
      <c r="CL134" s="480"/>
      <c r="CM134" s="480"/>
      <c r="CN134" s="480"/>
      <c r="CO134" s="480"/>
      <c r="CP134" s="480"/>
      <c r="CQ134" s="480"/>
      <c r="CR134" s="480"/>
      <c r="CS134" s="480"/>
      <c r="CT134" s="480"/>
      <c r="CU134" s="480"/>
      <c r="CV134" s="480">
        <f>+BV134-CI134</f>
        <v>0</v>
      </c>
      <c r="CW134" s="480"/>
      <c r="CX134" s="480"/>
      <c r="CY134" s="480"/>
      <c r="CZ134" s="480"/>
      <c r="DA134" s="480"/>
      <c r="DB134" s="480"/>
      <c r="DC134" s="480"/>
      <c r="DD134" s="480"/>
      <c r="DE134" s="480"/>
      <c r="DF134" s="480"/>
      <c r="DG134" s="480"/>
      <c r="DH134" s="480"/>
      <c r="DL134" s="336">
        <v>9000</v>
      </c>
      <c r="DM134" s="377">
        <v>9000</v>
      </c>
      <c r="DR134" s="335" t="s">
        <v>323</v>
      </c>
    </row>
    <row r="135" spans="1:122" ht="12.75" x14ac:dyDescent="0.2">
      <c r="A135" s="645"/>
      <c r="B135" s="646"/>
      <c r="C135" s="647"/>
      <c r="D135" s="464"/>
      <c r="E135" s="465"/>
      <c r="F135" s="465"/>
      <c r="G135" s="465"/>
      <c r="H135" s="466"/>
      <c r="I135" s="648"/>
      <c r="J135" s="649"/>
      <c r="K135" s="649"/>
      <c r="L135" s="649"/>
      <c r="M135" s="649"/>
      <c r="N135" s="649"/>
      <c r="O135" s="649"/>
      <c r="P135" s="649"/>
      <c r="Q135" s="649"/>
      <c r="R135" s="649"/>
      <c r="S135" s="649"/>
      <c r="T135" s="649"/>
      <c r="U135" s="649"/>
      <c r="V135" s="649"/>
      <c r="W135" s="649"/>
      <c r="X135" s="649"/>
      <c r="Y135" s="649"/>
      <c r="Z135" s="649"/>
      <c r="AA135" s="649"/>
      <c r="AB135" s="649"/>
      <c r="AC135" s="649"/>
      <c r="AD135" s="649"/>
      <c r="AE135" s="649"/>
      <c r="AF135" s="649"/>
      <c r="AG135" s="649"/>
      <c r="AH135" s="649"/>
      <c r="AI135" s="649"/>
      <c r="AJ135" s="649"/>
      <c r="AK135" s="649"/>
      <c r="AL135" s="649"/>
      <c r="AM135" s="649"/>
      <c r="AN135" s="649"/>
      <c r="AO135" s="649"/>
      <c r="AP135" s="649"/>
      <c r="AQ135" s="649"/>
      <c r="AR135" s="649"/>
      <c r="AS135" s="649"/>
      <c r="AT135" s="649"/>
      <c r="AU135" s="649"/>
      <c r="AV135" s="649"/>
      <c r="AW135" s="649"/>
      <c r="AX135" s="649"/>
      <c r="AY135" s="649"/>
      <c r="AZ135" s="649"/>
      <c r="BA135" s="649"/>
      <c r="BB135" s="649"/>
      <c r="BC135" s="649"/>
      <c r="BD135" s="649"/>
      <c r="BE135" s="649"/>
      <c r="BF135" s="649"/>
      <c r="BG135" s="649"/>
      <c r="BH135" s="649"/>
      <c r="BI135" s="649"/>
      <c r="BJ135" s="649"/>
      <c r="BK135" s="649"/>
      <c r="BL135" s="650"/>
      <c r="BM135" s="489"/>
      <c r="BN135" s="489"/>
      <c r="BO135" s="489"/>
      <c r="BP135" s="489"/>
      <c r="BQ135" s="489"/>
      <c r="BR135" s="489"/>
      <c r="BS135" s="489"/>
      <c r="BT135" s="489"/>
      <c r="BU135" s="489"/>
      <c r="BV135" s="651" t="s">
        <v>325</v>
      </c>
      <c r="BW135" s="651"/>
      <c r="BX135" s="651"/>
      <c r="BY135" s="651"/>
      <c r="BZ135" s="651"/>
      <c r="CA135" s="651"/>
      <c r="CB135" s="651"/>
      <c r="CC135" s="651"/>
      <c r="CD135" s="651"/>
      <c r="CE135" s="651"/>
      <c r="CF135" s="651"/>
      <c r="CG135" s="651"/>
      <c r="CH135" s="651"/>
      <c r="CI135" s="652" t="s">
        <v>326</v>
      </c>
      <c r="CJ135" s="652"/>
      <c r="CK135" s="652"/>
      <c r="CL135" s="652"/>
      <c r="CM135" s="652"/>
      <c r="CN135" s="652"/>
      <c r="CO135" s="652"/>
      <c r="CP135" s="652"/>
      <c r="CQ135" s="652"/>
      <c r="CR135" s="652"/>
      <c r="CS135" s="652"/>
      <c r="CT135" s="652"/>
      <c r="CU135" s="652"/>
      <c r="CV135" s="652" t="s">
        <v>327</v>
      </c>
      <c r="CW135" s="652"/>
      <c r="CX135" s="652"/>
      <c r="CY135" s="652"/>
      <c r="CZ135" s="652"/>
      <c r="DA135" s="652"/>
      <c r="DB135" s="652"/>
      <c r="DC135" s="652"/>
      <c r="DD135" s="652"/>
      <c r="DE135" s="652"/>
      <c r="DF135" s="652"/>
      <c r="DG135" s="652"/>
      <c r="DH135" s="652"/>
      <c r="DL135" s="334"/>
      <c r="DM135" s="384"/>
      <c r="DR135" s="339"/>
    </row>
    <row r="136" spans="1:122" ht="12.75" customHeight="1" x14ac:dyDescent="0.2">
      <c r="A136" s="653" t="s">
        <v>328</v>
      </c>
      <c r="B136" s="654"/>
      <c r="C136" s="655"/>
      <c r="D136" s="475">
        <f>D134+1</f>
        <v>31</v>
      </c>
      <c r="E136" s="475"/>
      <c r="F136" s="475"/>
      <c r="G136" s="475"/>
      <c r="H136" s="475"/>
      <c r="I136" s="636" t="s">
        <v>570</v>
      </c>
      <c r="J136" s="637"/>
      <c r="K136" s="637"/>
      <c r="L136" s="637"/>
      <c r="M136" s="637"/>
      <c r="N136" s="637"/>
      <c r="O136" s="637"/>
      <c r="P136" s="637"/>
      <c r="Q136" s="637"/>
      <c r="R136" s="637"/>
      <c r="S136" s="637"/>
      <c r="T136" s="637"/>
      <c r="U136" s="637"/>
      <c r="V136" s="637"/>
      <c r="W136" s="637"/>
      <c r="X136" s="637"/>
      <c r="Y136" s="637"/>
      <c r="Z136" s="637"/>
      <c r="AA136" s="637"/>
      <c r="AB136" s="637"/>
      <c r="AC136" s="637"/>
      <c r="AD136" s="637"/>
      <c r="AE136" s="637"/>
      <c r="AF136" s="637"/>
      <c r="AG136" s="637"/>
      <c r="AH136" s="637"/>
      <c r="AI136" s="637"/>
      <c r="AJ136" s="637"/>
      <c r="AK136" s="637"/>
      <c r="AL136" s="637"/>
      <c r="AM136" s="637"/>
      <c r="AN136" s="637"/>
      <c r="AO136" s="637"/>
      <c r="AP136" s="637"/>
      <c r="AQ136" s="637"/>
      <c r="AR136" s="637"/>
      <c r="AS136" s="637"/>
      <c r="AT136" s="637"/>
      <c r="AU136" s="637"/>
      <c r="AV136" s="637"/>
      <c r="AW136" s="637"/>
      <c r="AX136" s="637"/>
      <c r="AY136" s="637"/>
      <c r="AZ136" s="637"/>
      <c r="BA136" s="637"/>
      <c r="BB136" s="637"/>
      <c r="BC136" s="637"/>
      <c r="BD136" s="637"/>
      <c r="BE136" s="637"/>
      <c r="BF136" s="637"/>
      <c r="BG136" s="637"/>
      <c r="BH136" s="637"/>
      <c r="BI136" s="637"/>
      <c r="BJ136" s="637"/>
      <c r="BK136" s="637"/>
      <c r="BL136" s="638"/>
      <c r="BM136" s="489">
        <f t="shared" si="1"/>
        <v>9009</v>
      </c>
      <c r="BN136" s="489"/>
      <c r="BO136" s="489"/>
      <c r="BP136" s="489"/>
      <c r="BQ136" s="489"/>
      <c r="BR136" s="489"/>
      <c r="BS136" s="489"/>
      <c r="BT136" s="489"/>
      <c r="BU136" s="489"/>
      <c r="BV136" s="458">
        <f>SUM(BV137:CH140)</f>
        <v>0</v>
      </c>
      <c r="BW136" s="458"/>
      <c r="BX136" s="458"/>
      <c r="BY136" s="458"/>
      <c r="BZ136" s="458"/>
      <c r="CA136" s="458"/>
      <c r="CB136" s="458"/>
      <c r="CC136" s="458"/>
      <c r="CD136" s="458"/>
      <c r="CE136" s="458"/>
      <c r="CF136" s="458"/>
      <c r="CG136" s="458"/>
      <c r="CH136" s="458"/>
      <c r="CI136" s="458">
        <f>SUM(CI137:CU140)</f>
        <v>0</v>
      </c>
      <c r="CJ136" s="458"/>
      <c r="CK136" s="458"/>
      <c r="CL136" s="458"/>
      <c r="CM136" s="458"/>
      <c r="CN136" s="458"/>
      <c r="CO136" s="458"/>
      <c r="CP136" s="458"/>
      <c r="CQ136" s="458"/>
      <c r="CR136" s="458"/>
      <c r="CS136" s="458"/>
      <c r="CT136" s="458"/>
      <c r="CU136" s="458"/>
      <c r="CV136" s="458">
        <f>SUM(CV137:DH140)</f>
        <v>0</v>
      </c>
      <c r="CW136" s="458"/>
      <c r="CX136" s="458"/>
      <c r="CY136" s="458"/>
      <c r="CZ136" s="458"/>
      <c r="DA136" s="458"/>
      <c r="DB136" s="458"/>
      <c r="DC136" s="458"/>
      <c r="DD136" s="458"/>
      <c r="DE136" s="458"/>
      <c r="DF136" s="458"/>
      <c r="DG136" s="458"/>
      <c r="DH136" s="458"/>
      <c r="DL136" s="336">
        <v>9009</v>
      </c>
      <c r="DM136" s="377">
        <v>9009</v>
      </c>
      <c r="DR136" s="337">
        <v>9009</v>
      </c>
    </row>
    <row r="137" spans="1:122" ht="12.75" customHeight="1" x14ac:dyDescent="0.2">
      <c r="A137" s="653"/>
      <c r="B137" s="654"/>
      <c r="C137" s="655"/>
      <c r="D137" s="464">
        <f t="shared" ref="D137:D163" si="14">D136+1</f>
        <v>32</v>
      </c>
      <c r="E137" s="465"/>
      <c r="F137" s="465"/>
      <c r="G137" s="465"/>
      <c r="H137" s="466"/>
      <c r="I137" s="486" t="s">
        <v>329</v>
      </c>
      <c r="J137" s="487"/>
      <c r="K137" s="487"/>
      <c r="L137" s="487"/>
      <c r="M137" s="487"/>
      <c r="N137" s="487"/>
      <c r="O137" s="487"/>
      <c r="P137" s="487"/>
      <c r="Q137" s="487"/>
      <c r="R137" s="487"/>
      <c r="S137" s="487"/>
      <c r="T137" s="487"/>
      <c r="U137" s="487"/>
      <c r="V137" s="487"/>
      <c r="W137" s="487"/>
      <c r="X137" s="487"/>
      <c r="Y137" s="487"/>
      <c r="Z137" s="487"/>
      <c r="AA137" s="487"/>
      <c r="AB137" s="487"/>
      <c r="AC137" s="487"/>
      <c r="AD137" s="487"/>
      <c r="AE137" s="487"/>
      <c r="AF137" s="487"/>
      <c r="AG137" s="487"/>
      <c r="AH137" s="487"/>
      <c r="AI137" s="487"/>
      <c r="AJ137" s="487"/>
      <c r="AK137" s="487"/>
      <c r="AL137" s="487"/>
      <c r="AM137" s="487"/>
      <c r="AN137" s="487"/>
      <c r="AO137" s="487"/>
      <c r="AP137" s="487"/>
      <c r="AQ137" s="487"/>
      <c r="AR137" s="487"/>
      <c r="AS137" s="487"/>
      <c r="AT137" s="487"/>
      <c r="AU137" s="487"/>
      <c r="AV137" s="487"/>
      <c r="AW137" s="487"/>
      <c r="AX137" s="487"/>
      <c r="AY137" s="487"/>
      <c r="AZ137" s="487"/>
      <c r="BA137" s="487"/>
      <c r="BB137" s="487"/>
      <c r="BC137" s="487"/>
      <c r="BD137" s="487"/>
      <c r="BE137" s="487"/>
      <c r="BF137" s="487"/>
      <c r="BG137" s="487"/>
      <c r="BH137" s="487"/>
      <c r="BI137" s="487"/>
      <c r="BJ137" s="487"/>
      <c r="BK137" s="487"/>
      <c r="BL137" s="488"/>
      <c r="BM137" s="489">
        <f t="shared" si="1"/>
        <v>9001</v>
      </c>
      <c r="BN137" s="489"/>
      <c r="BO137" s="489"/>
      <c r="BP137" s="489"/>
      <c r="BQ137" s="489"/>
      <c r="BR137" s="489"/>
      <c r="BS137" s="489"/>
      <c r="BT137" s="489"/>
      <c r="BU137" s="489"/>
      <c r="BV137" s="470">
        <f>G70</f>
        <v>0</v>
      </c>
      <c r="BW137" s="470"/>
      <c r="BX137" s="470"/>
      <c r="BY137" s="470"/>
      <c r="BZ137" s="470"/>
      <c r="CA137" s="470"/>
      <c r="CB137" s="470"/>
      <c r="CC137" s="470"/>
      <c r="CD137" s="470"/>
      <c r="CE137" s="470"/>
      <c r="CF137" s="470"/>
      <c r="CG137" s="470"/>
      <c r="CH137" s="470"/>
      <c r="CI137" s="471"/>
      <c r="CJ137" s="471"/>
      <c r="CK137" s="471"/>
      <c r="CL137" s="471"/>
      <c r="CM137" s="471"/>
      <c r="CN137" s="471"/>
      <c r="CO137" s="471"/>
      <c r="CP137" s="471"/>
      <c r="CQ137" s="471"/>
      <c r="CR137" s="471"/>
      <c r="CS137" s="471"/>
      <c r="CT137" s="471"/>
      <c r="CU137" s="471"/>
      <c r="CV137" s="470">
        <f>BV137-CI137</f>
        <v>0</v>
      </c>
      <c r="CW137" s="470"/>
      <c r="CX137" s="470"/>
      <c r="CY137" s="470"/>
      <c r="CZ137" s="470"/>
      <c r="DA137" s="470"/>
      <c r="DB137" s="470"/>
      <c r="DC137" s="470"/>
      <c r="DD137" s="470"/>
      <c r="DE137" s="470"/>
      <c r="DF137" s="470"/>
      <c r="DG137" s="470"/>
      <c r="DH137" s="470"/>
      <c r="DL137" s="336">
        <v>9001</v>
      </c>
      <c r="DM137" s="377">
        <v>9001</v>
      </c>
      <c r="DR137" s="337">
        <v>9001</v>
      </c>
    </row>
    <row r="138" spans="1:122" ht="12.75" customHeight="1" x14ac:dyDescent="0.2">
      <c r="A138" s="653"/>
      <c r="B138" s="654"/>
      <c r="C138" s="655"/>
      <c r="D138" s="464">
        <f t="shared" si="14"/>
        <v>33</v>
      </c>
      <c r="E138" s="465"/>
      <c r="F138" s="465"/>
      <c r="G138" s="465"/>
      <c r="H138" s="466"/>
      <c r="I138" s="486" t="s">
        <v>330</v>
      </c>
      <c r="J138" s="487"/>
      <c r="K138" s="487"/>
      <c r="L138" s="487"/>
      <c r="M138" s="487"/>
      <c r="N138" s="487"/>
      <c r="O138" s="487"/>
      <c r="P138" s="487"/>
      <c r="Q138" s="487"/>
      <c r="R138" s="487"/>
      <c r="S138" s="487"/>
      <c r="T138" s="487"/>
      <c r="U138" s="487"/>
      <c r="V138" s="487"/>
      <c r="W138" s="487"/>
      <c r="X138" s="487"/>
      <c r="Y138" s="487"/>
      <c r="Z138" s="487"/>
      <c r="AA138" s="487"/>
      <c r="AB138" s="487"/>
      <c r="AC138" s="487"/>
      <c r="AD138" s="487"/>
      <c r="AE138" s="487"/>
      <c r="AF138" s="487"/>
      <c r="AG138" s="487"/>
      <c r="AH138" s="487"/>
      <c r="AI138" s="487"/>
      <c r="AJ138" s="487"/>
      <c r="AK138" s="487"/>
      <c r="AL138" s="487"/>
      <c r="AM138" s="487"/>
      <c r="AN138" s="487"/>
      <c r="AO138" s="487"/>
      <c r="AP138" s="487"/>
      <c r="AQ138" s="487"/>
      <c r="AR138" s="487"/>
      <c r="AS138" s="487"/>
      <c r="AT138" s="487"/>
      <c r="AU138" s="487"/>
      <c r="AV138" s="487"/>
      <c r="AW138" s="487"/>
      <c r="AX138" s="487"/>
      <c r="AY138" s="487"/>
      <c r="AZ138" s="487"/>
      <c r="BA138" s="487"/>
      <c r="BB138" s="487"/>
      <c r="BC138" s="487"/>
      <c r="BD138" s="487"/>
      <c r="BE138" s="487"/>
      <c r="BF138" s="487"/>
      <c r="BG138" s="487"/>
      <c r="BH138" s="487"/>
      <c r="BI138" s="487"/>
      <c r="BJ138" s="487"/>
      <c r="BK138" s="487"/>
      <c r="BL138" s="488"/>
      <c r="BM138" s="489">
        <f t="shared" si="1"/>
        <v>9002</v>
      </c>
      <c r="BN138" s="489"/>
      <c r="BO138" s="489"/>
      <c r="BP138" s="489"/>
      <c r="BQ138" s="489"/>
      <c r="BR138" s="489"/>
      <c r="BS138" s="489"/>
      <c r="BT138" s="489"/>
      <c r="BU138" s="489"/>
      <c r="BV138" s="470">
        <f>AB70</f>
        <v>0</v>
      </c>
      <c r="BW138" s="470"/>
      <c r="BX138" s="470"/>
      <c r="BY138" s="470"/>
      <c r="BZ138" s="470"/>
      <c r="CA138" s="470"/>
      <c r="CB138" s="470"/>
      <c r="CC138" s="470"/>
      <c r="CD138" s="470"/>
      <c r="CE138" s="470"/>
      <c r="CF138" s="470"/>
      <c r="CG138" s="470"/>
      <c r="CH138" s="470"/>
      <c r="CI138" s="471"/>
      <c r="CJ138" s="471"/>
      <c r="CK138" s="471"/>
      <c r="CL138" s="471"/>
      <c r="CM138" s="471"/>
      <c r="CN138" s="471"/>
      <c r="CO138" s="471"/>
      <c r="CP138" s="471"/>
      <c r="CQ138" s="471"/>
      <c r="CR138" s="471"/>
      <c r="CS138" s="471"/>
      <c r="CT138" s="471"/>
      <c r="CU138" s="471"/>
      <c r="CV138" s="470">
        <f>BV138-CI138</f>
        <v>0</v>
      </c>
      <c r="CW138" s="470"/>
      <c r="CX138" s="470"/>
      <c r="CY138" s="470"/>
      <c r="CZ138" s="470"/>
      <c r="DA138" s="470"/>
      <c r="DB138" s="470"/>
      <c r="DC138" s="470"/>
      <c r="DD138" s="470"/>
      <c r="DE138" s="470"/>
      <c r="DF138" s="470"/>
      <c r="DG138" s="470"/>
      <c r="DH138" s="470"/>
      <c r="DL138" s="336">
        <v>9002</v>
      </c>
      <c r="DM138" s="377">
        <v>9002</v>
      </c>
      <c r="DR138" s="337">
        <v>9002</v>
      </c>
    </row>
    <row r="139" spans="1:122" ht="12.75" customHeight="1" x14ac:dyDescent="0.2">
      <c r="A139" s="653"/>
      <c r="B139" s="654"/>
      <c r="C139" s="655"/>
      <c r="D139" s="464">
        <f t="shared" si="14"/>
        <v>34</v>
      </c>
      <c r="E139" s="465"/>
      <c r="F139" s="465"/>
      <c r="G139" s="465"/>
      <c r="H139" s="466"/>
      <c r="I139" s="486" t="s">
        <v>331</v>
      </c>
      <c r="J139" s="487"/>
      <c r="K139" s="487"/>
      <c r="L139" s="487"/>
      <c r="M139" s="487"/>
      <c r="N139" s="487"/>
      <c r="O139" s="487"/>
      <c r="P139" s="487"/>
      <c r="Q139" s="487"/>
      <c r="R139" s="487"/>
      <c r="S139" s="487"/>
      <c r="T139" s="487"/>
      <c r="U139" s="487"/>
      <c r="V139" s="487"/>
      <c r="W139" s="487"/>
      <c r="X139" s="487"/>
      <c r="Y139" s="487"/>
      <c r="Z139" s="487"/>
      <c r="AA139" s="487"/>
      <c r="AB139" s="487"/>
      <c r="AC139" s="487"/>
      <c r="AD139" s="487"/>
      <c r="AE139" s="487"/>
      <c r="AF139" s="487"/>
      <c r="AG139" s="487"/>
      <c r="AH139" s="487"/>
      <c r="AI139" s="487"/>
      <c r="AJ139" s="487"/>
      <c r="AK139" s="487"/>
      <c r="AL139" s="487"/>
      <c r="AM139" s="487"/>
      <c r="AN139" s="487"/>
      <c r="AO139" s="487"/>
      <c r="AP139" s="487"/>
      <c r="AQ139" s="487"/>
      <c r="AR139" s="487"/>
      <c r="AS139" s="487"/>
      <c r="AT139" s="487"/>
      <c r="AU139" s="487"/>
      <c r="AV139" s="487"/>
      <c r="AW139" s="487"/>
      <c r="AX139" s="487"/>
      <c r="AY139" s="487"/>
      <c r="AZ139" s="487"/>
      <c r="BA139" s="487"/>
      <c r="BB139" s="487"/>
      <c r="BC139" s="487"/>
      <c r="BD139" s="487"/>
      <c r="BE139" s="487"/>
      <c r="BF139" s="487"/>
      <c r="BG139" s="487"/>
      <c r="BH139" s="487"/>
      <c r="BI139" s="487"/>
      <c r="BJ139" s="487"/>
      <c r="BK139" s="487"/>
      <c r="BL139" s="488"/>
      <c r="BM139" s="489">
        <f t="shared" si="1"/>
        <v>9004</v>
      </c>
      <c r="BN139" s="489"/>
      <c r="BO139" s="489"/>
      <c r="BP139" s="489"/>
      <c r="BQ139" s="489"/>
      <c r="BR139" s="489"/>
      <c r="BS139" s="489"/>
      <c r="BT139" s="489"/>
      <c r="BU139" s="489"/>
      <c r="BV139" s="470">
        <f>AY70</f>
        <v>0</v>
      </c>
      <c r="BW139" s="470"/>
      <c r="BX139" s="470"/>
      <c r="BY139" s="470"/>
      <c r="BZ139" s="470"/>
      <c r="CA139" s="470"/>
      <c r="CB139" s="470"/>
      <c r="CC139" s="470"/>
      <c r="CD139" s="470"/>
      <c r="CE139" s="470"/>
      <c r="CF139" s="470"/>
      <c r="CG139" s="470"/>
      <c r="CH139" s="470"/>
      <c r="CI139" s="471"/>
      <c r="CJ139" s="471"/>
      <c r="CK139" s="471"/>
      <c r="CL139" s="471"/>
      <c r="CM139" s="471"/>
      <c r="CN139" s="471"/>
      <c r="CO139" s="471"/>
      <c r="CP139" s="471"/>
      <c r="CQ139" s="471"/>
      <c r="CR139" s="471"/>
      <c r="CS139" s="471"/>
      <c r="CT139" s="471"/>
      <c r="CU139" s="471"/>
      <c r="CV139" s="470">
        <f>BV139-CI139</f>
        <v>0</v>
      </c>
      <c r="CW139" s="470"/>
      <c r="CX139" s="470"/>
      <c r="CY139" s="470"/>
      <c r="CZ139" s="470"/>
      <c r="DA139" s="470"/>
      <c r="DB139" s="470"/>
      <c r="DC139" s="470"/>
      <c r="DD139" s="470"/>
      <c r="DE139" s="470"/>
      <c r="DF139" s="470"/>
      <c r="DG139" s="470"/>
      <c r="DH139" s="470"/>
      <c r="DL139" s="334">
        <v>9004</v>
      </c>
      <c r="DM139" s="388">
        <v>9004</v>
      </c>
      <c r="DR139" s="335" t="s">
        <v>332</v>
      </c>
    </row>
    <row r="140" spans="1:122" ht="12.75" customHeight="1" x14ac:dyDescent="0.2">
      <c r="A140" s="372"/>
      <c r="B140" s="373"/>
      <c r="C140" s="374"/>
      <c r="D140" s="464">
        <f t="shared" si="14"/>
        <v>35</v>
      </c>
      <c r="E140" s="465"/>
      <c r="F140" s="465"/>
      <c r="G140" s="465"/>
      <c r="H140" s="466"/>
      <c r="I140" s="486" t="s">
        <v>571</v>
      </c>
      <c r="J140" s="487"/>
      <c r="K140" s="487"/>
      <c r="L140" s="487"/>
      <c r="M140" s="487"/>
      <c r="N140" s="487"/>
      <c r="O140" s="487"/>
      <c r="P140" s="487"/>
      <c r="Q140" s="487"/>
      <c r="R140" s="487"/>
      <c r="S140" s="487"/>
      <c r="T140" s="487"/>
      <c r="U140" s="487"/>
      <c r="V140" s="487"/>
      <c r="W140" s="487"/>
      <c r="X140" s="487"/>
      <c r="Y140" s="487"/>
      <c r="Z140" s="487"/>
      <c r="AA140" s="487"/>
      <c r="AB140" s="487"/>
      <c r="AC140" s="487"/>
      <c r="AD140" s="487"/>
      <c r="AE140" s="487"/>
      <c r="AF140" s="487"/>
      <c r="AG140" s="487"/>
      <c r="AH140" s="487"/>
      <c r="AI140" s="487"/>
      <c r="AJ140" s="487"/>
      <c r="AK140" s="487"/>
      <c r="AL140" s="487"/>
      <c r="AM140" s="487"/>
      <c r="AN140" s="487"/>
      <c r="AO140" s="487"/>
      <c r="AP140" s="487"/>
      <c r="AQ140" s="487"/>
      <c r="AR140" s="487"/>
      <c r="AS140" s="487"/>
      <c r="AT140" s="487"/>
      <c r="AU140" s="487"/>
      <c r="AV140" s="487"/>
      <c r="AW140" s="487"/>
      <c r="AX140" s="487"/>
      <c r="AY140" s="487"/>
      <c r="AZ140" s="487"/>
      <c r="BA140" s="487"/>
      <c r="BB140" s="487"/>
      <c r="BC140" s="487"/>
      <c r="BD140" s="487"/>
      <c r="BE140" s="487"/>
      <c r="BF140" s="487"/>
      <c r="BG140" s="487"/>
      <c r="BH140" s="487"/>
      <c r="BI140" s="487"/>
      <c r="BJ140" s="487"/>
      <c r="BK140" s="487"/>
      <c r="BL140" s="488"/>
      <c r="BM140" s="489">
        <f t="shared" si="1"/>
        <v>9007</v>
      </c>
      <c r="BN140" s="489"/>
      <c r="BO140" s="489"/>
      <c r="BP140" s="489"/>
      <c r="BQ140" s="489"/>
      <c r="BR140" s="489"/>
      <c r="BS140" s="489"/>
      <c r="BT140" s="489"/>
      <c r="BU140" s="489"/>
      <c r="BV140" s="470">
        <f>BU70</f>
        <v>0</v>
      </c>
      <c r="BW140" s="470"/>
      <c r="BX140" s="470"/>
      <c r="BY140" s="470"/>
      <c r="BZ140" s="470"/>
      <c r="CA140" s="470"/>
      <c r="CB140" s="470"/>
      <c r="CC140" s="470"/>
      <c r="CD140" s="470"/>
      <c r="CE140" s="470"/>
      <c r="CF140" s="470"/>
      <c r="CG140" s="470"/>
      <c r="CH140" s="470"/>
      <c r="CI140" s="471"/>
      <c r="CJ140" s="471"/>
      <c r="CK140" s="471"/>
      <c r="CL140" s="471"/>
      <c r="CM140" s="471"/>
      <c r="CN140" s="471"/>
      <c r="CO140" s="471"/>
      <c r="CP140" s="471"/>
      <c r="CQ140" s="471"/>
      <c r="CR140" s="471"/>
      <c r="CS140" s="471"/>
      <c r="CT140" s="471"/>
      <c r="CU140" s="471"/>
      <c r="CV140" s="470">
        <f>BV140-CI140</f>
        <v>0</v>
      </c>
      <c r="CW140" s="470"/>
      <c r="CX140" s="470"/>
      <c r="CY140" s="470"/>
      <c r="CZ140" s="470"/>
      <c r="DA140" s="470"/>
      <c r="DB140" s="470"/>
      <c r="DC140" s="470"/>
      <c r="DD140" s="470"/>
      <c r="DE140" s="470"/>
      <c r="DF140" s="470"/>
      <c r="DG140" s="470"/>
      <c r="DH140" s="470"/>
      <c r="DL140" s="334"/>
      <c r="DM140" s="388">
        <v>9007</v>
      </c>
      <c r="DR140" s="335"/>
    </row>
    <row r="141" spans="1:122" ht="12.75" customHeight="1" x14ac:dyDescent="0.2">
      <c r="A141" s="659" t="s">
        <v>333</v>
      </c>
      <c r="B141" s="659"/>
      <c r="C141" s="659"/>
      <c r="D141" s="464">
        <f t="shared" si="14"/>
        <v>36</v>
      </c>
      <c r="E141" s="465"/>
      <c r="F141" s="465"/>
      <c r="G141" s="465"/>
      <c r="H141" s="466"/>
      <c r="I141" s="660" t="s">
        <v>572</v>
      </c>
      <c r="J141" s="661"/>
      <c r="K141" s="661"/>
      <c r="L141" s="661"/>
      <c r="M141" s="661"/>
      <c r="N141" s="661"/>
      <c r="O141" s="661"/>
      <c r="P141" s="661"/>
      <c r="Q141" s="661"/>
      <c r="R141" s="661"/>
      <c r="S141" s="661"/>
      <c r="T141" s="661"/>
      <c r="U141" s="661"/>
      <c r="V141" s="661"/>
      <c r="W141" s="661"/>
      <c r="X141" s="661"/>
      <c r="Y141" s="661"/>
      <c r="Z141" s="661"/>
      <c r="AA141" s="661"/>
      <c r="AB141" s="661"/>
      <c r="AC141" s="661"/>
      <c r="AD141" s="661"/>
      <c r="AE141" s="661"/>
      <c r="AF141" s="661"/>
      <c r="AG141" s="661"/>
      <c r="AH141" s="661"/>
      <c r="AI141" s="661"/>
      <c r="AJ141" s="661"/>
      <c r="AK141" s="661"/>
      <c r="AL141" s="661"/>
      <c r="AM141" s="661"/>
      <c r="AN141" s="661"/>
      <c r="AO141" s="661"/>
      <c r="AP141" s="661"/>
      <c r="AQ141" s="661"/>
      <c r="AR141" s="661"/>
      <c r="AS141" s="661"/>
      <c r="AT141" s="661"/>
      <c r="AU141" s="661"/>
      <c r="AV141" s="661"/>
      <c r="AW141" s="661"/>
      <c r="AX141" s="661"/>
      <c r="AY141" s="661"/>
      <c r="AZ141" s="661"/>
      <c r="BA141" s="661"/>
      <c r="BB141" s="661"/>
      <c r="BC141" s="661"/>
      <c r="BD141" s="661"/>
      <c r="BE141" s="661"/>
      <c r="BF141" s="661"/>
      <c r="BG141" s="661"/>
      <c r="BH141" s="661"/>
      <c r="BI141" s="661"/>
      <c r="BJ141" s="661"/>
      <c r="BK141" s="661"/>
      <c r="BL141" s="662"/>
      <c r="BM141" s="489">
        <f t="shared" si="1"/>
        <v>9100</v>
      </c>
      <c r="BN141" s="489"/>
      <c r="BO141" s="489"/>
      <c r="BP141" s="489"/>
      <c r="BQ141" s="489"/>
      <c r="BR141" s="489"/>
      <c r="BS141" s="489"/>
      <c r="BT141" s="489"/>
      <c r="BU141" s="489"/>
      <c r="BV141" s="458">
        <f>+BV134-BV136</f>
        <v>0</v>
      </c>
      <c r="BW141" s="458"/>
      <c r="BX141" s="458"/>
      <c r="BY141" s="458"/>
      <c r="BZ141" s="458"/>
      <c r="CA141" s="458"/>
      <c r="CB141" s="458"/>
      <c r="CC141" s="458"/>
      <c r="CD141" s="458"/>
      <c r="CE141" s="458"/>
      <c r="CF141" s="458"/>
      <c r="CG141" s="458"/>
      <c r="CH141" s="458"/>
      <c r="CI141" s="458">
        <f>+CI134-CI136</f>
        <v>0</v>
      </c>
      <c r="CJ141" s="458"/>
      <c r="CK141" s="458"/>
      <c r="CL141" s="458"/>
      <c r="CM141" s="458"/>
      <c r="CN141" s="458"/>
      <c r="CO141" s="458"/>
      <c r="CP141" s="458"/>
      <c r="CQ141" s="458"/>
      <c r="CR141" s="458"/>
      <c r="CS141" s="458"/>
      <c r="CT141" s="458"/>
      <c r="CU141" s="458"/>
      <c r="CV141" s="458">
        <f>+CV134-CV136</f>
        <v>0</v>
      </c>
      <c r="CW141" s="458"/>
      <c r="CX141" s="458"/>
      <c r="CY141" s="458"/>
      <c r="CZ141" s="458"/>
      <c r="DA141" s="458"/>
      <c r="DB141" s="458"/>
      <c r="DC141" s="458"/>
      <c r="DD141" s="458"/>
      <c r="DE141" s="458"/>
      <c r="DF141" s="458"/>
      <c r="DG141" s="458"/>
      <c r="DH141" s="458"/>
      <c r="DL141" s="336">
        <v>9100</v>
      </c>
      <c r="DM141" s="377">
        <v>9100</v>
      </c>
      <c r="DR141" s="337">
        <v>9100</v>
      </c>
    </row>
    <row r="142" spans="1:122" ht="12.75" x14ac:dyDescent="0.2">
      <c r="A142" s="659"/>
      <c r="B142" s="659"/>
      <c r="C142" s="659"/>
      <c r="D142" s="464">
        <f t="shared" si="14"/>
        <v>37</v>
      </c>
      <c r="E142" s="465"/>
      <c r="F142" s="465"/>
      <c r="G142" s="465"/>
      <c r="H142" s="466"/>
      <c r="I142" s="656" t="s">
        <v>347</v>
      </c>
      <c r="J142" s="657"/>
      <c r="K142" s="657"/>
      <c r="L142" s="657"/>
      <c r="M142" s="657"/>
      <c r="N142" s="657"/>
      <c r="O142" s="657"/>
      <c r="P142" s="657"/>
      <c r="Q142" s="657"/>
      <c r="R142" s="657"/>
      <c r="S142" s="657"/>
      <c r="T142" s="657"/>
      <c r="U142" s="657"/>
      <c r="V142" s="657"/>
      <c r="W142" s="657"/>
      <c r="X142" s="657"/>
      <c r="Y142" s="657"/>
      <c r="Z142" s="657"/>
      <c r="AA142" s="657"/>
      <c r="AB142" s="657"/>
      <c r="AC142" s="657"/>
      <c r="AD142" s="657"/>
      <c r="AE142" s="657"/>
      <c r="AF142" s="657"/>
      <c r="AG142" s="657"/>
      <c r="AH142" s="657"/>
      <c r="AI142" s="657"/>
      <c r="AJ142" s="657"/>
      <c r="AK142" s="657"/>
      <c r="AL142" s="657"/>
      <c r="AM142" s="657"/>
      <c r="AN142" s="657"/>
      <c r="AO142" s="657"/>
      <c r="AP142" s="657"/>
      <c r="AQ142" s="657"/>
      <c r="AR142" s="657"/>
      <c r="AS142" s="657"/>
      <c r="AT142" s="657"/>
      <c r="AU142" s="657"/>
      <c r="AV142" s="657"/>
      <c r="AW142" s="657"/>
      <c r="AX142" s="657"/>
      <c r="AY142" s="657"/>
      <c r="AZ142" s="657"/>
      <c r="BA142" s="657"/>
      <c r="BB142" s="657"/>
      <c r="BC142" s="657"/>
      <c r="BD142" s="657"/>
      <c r="BE142" s="657"/>
      <c r="BF142" s="657"/>
      <c r="BG142" s="657"/>
      <c r="BH142" s="657"/>
      <c r="BI142" s="657"/>
      <c r="BJ142" s="657"/>
      <c r="BK142" s="657"/>
      <c r="BL142" s="658"/>
      <c r="BM142" s="489">
        <f t="shared" si="1"/>
        <v>9200</v>
      </c>
      <c r="BN142" s="489"/>
      <c r="BO142" s="489"/>
      <c r="BP142" s="489"/>
      <c r="BQ142" s="489"/>
      <c r="BR142" s="489"/>
      <c r="BS142" s="489"/>
      <c r="BT142" s="489"/>
      <c r="BU142" s="489"/>
      <c r="BV142" s="458"/>
      <c r="BW142" s="458"/>
      <c r="BX142" s="458"/>
      <c r="BY142" s="458"/>
      <c r="BZ142" s="458"/>
      <c r="CA142" s="458"/>
      <c r="CB142" s="458"/>
      <c r="CC142" s="458"/>
      <c r="CD142" s="458"/>
      <c r="CE142" s="458"/>
      <c r="CF142" s="458"/>
      <c r="CG142" s="458"/>
      <c r="CH142" s="458"/>
      <c r="CI142" s="458"/>
      <c r="CJ142" s="458"/>
      <c r="CK142" s="458"/>
      <c r="CL142" s="458"/>
      <c r="CM142" s="458"/>
      <c r="CN142" s="458"/>
      <c r="CO142" s="458"/>
      <c r="CP142" s="458"/>
      <c r="CQ142" s="458"/>
      <c r="CR142" s="458"/>
      <c r="CS142" s="458"/>
      <c r="CT142" s="458"/>
      <c r="CU142" s="458"/>
      <c r="CV142" s="458">
        <f>+CT83</f>
        <v>0</v>
      </c>
      <c r="CW142" s="458"/>
      <c r="CX142" s="458"/>
      <c r="CY142" s="458"/>
      <c r="CZ142" s="458"/>
      <c r="DA142" s="458"/>
      <c r="DB142" s="458"/>
      <c r="DC142" s="458"/>
      <c r="DD142" s="458"/>
      <c r="DE142" s="458"/>
      <c r="DF142" s="458"/>
      <c r="DG142" s="458"/>
      <c r="DH142" s="458"/>
      <c r="DL142" s="336">
        <v>9200</v>
      </c>
      <c r="DM142" s="377">
        <v>9200</v>
      </c>
      <c r="DR142" s="337">
        <v>9200</v>
      </c>
    </row>
    <row r="143" spans="1:122" ht="15" customHeight="1" x14ac:dyDescent="0.2">
      <c r="A143" s="659"/>
      <c r="B143" s="659"/>
      <c r="C143" s="659"/>
      <c r="D143" s="464">
        <f t="shared" si="14"/>
        <v>38</v>
      </c>
      <c r="E143" s="465"/>
      <c r="F143" s="465"/>
      <c r="G143" s="465"/>
      <c r="H143" s="466"/>
      <c r="I143" s="663" t="s">
        <v>449</v>
      </c>
      <c r="J143" s="663"/>
      <c r="K143" s="663"/>
      <c r="L143" s="663"/>
      <c r="M143" s="663"/>
      <c r="N143" s="663"/>
      <c r="O143" s="663"/>
      <c r="P143" s="663"/>
      <c r="Q143" s="663"/>
      <c r="R143" s="663"/>
      <c r="S143" s="663"/>
      <c r="T143" s="663"/>
      <c r="U143" s="663"/>
      <c r="V143" s="663"/>
      <c r="W143" s="663"/>
      <c r="X143" s="663"/>
      <c r="Y143" s="663"/>
      <c r="Z143" s="663"/>
      <c r="AA143" s="663"/>
      <c r="AB143" s="663"/>
      <c r="AC143" s="663"/>
      <c r="AD143" s="663"/>
      <c r="AE143" s="663"/>
      <c r="AF143" s="663"/>
      <c r="AG143" s="663"/>
      <c r="AH143" s="663"/>
      <c r="AI143" s="663"/>
      <c r="AJ143" s="663"/>
      <c r="AK143" s="663"/>
      <c r="AL143" s="663"/>
      <c r="AM143" s="663"/>
      <c r="AN143" s="663"/>
      <c r="AO143" s="663"/>
      <c r="AP143" s="663"/>
      <c r="AQ143" s="663"/>
      <c r="AR143" s="663"/>
      <c r="AS143" s="663"/>
      <c r="AT143" s="663"/>
      <c r="AU143" s="663"/>
      <c r="AV143" s="663"/>
      <c r="AW143" s="663"/>
      <c r="AX143" s="663"/>
      <c r="AY143" s="663"/>
      <c r="AZ143" s="663"/>
      <c r="BA143" s="663"/>
      <c r="BB143" s="663"/>
      <c r="BC143" s="663"/>
      <c r="BD143" s="663"/>
      <c r="BE143" s="663"/>
      <c r="BF143" s="663"/>
      <c r="BG143" s="663"/>
      <c r="BH143" s="663"/>
      <c r="BI143" s="663"/>
      <c r="BJ143" s="663"/>
      <c r="BK143" s="663"/>
      <c r="BL143" s="663"/>
      <c r="BM143" s="489">
        <f t="shared" si="1"/>
        <v>920000</v>
      </c>
      <c r="BN143" s="489"/>
      <c r="BO143" s="489"/>
      <c r="BP143" s="489"/>
      <c r="BQ143" s="489"/>
      <c r="BR143" s="489"/>
      <c r="BS143" s="489"/>
      <c r="BT143" s="489"/>
      <c r="BU143" s="489"/>
      <c r="BV143" s="458"/>
      <c r="BW143" s="458"/>
      <c r="BX143" s="458"/>
      <c r="BY143" s="458"/>
      <c r="BZ143" s="458"/>
      <c r="CA143" s="458"/>
      <c r="CB143" s="458"/>
      <c r="CC143" s="458"/>
      <c r="CD143" s="458"/>
      <c r="CE143" s="458"/>
      <c r="CF143" s="458"/>
      <c r="CG143" s="458"/>
      <c r="CH143" s="458"/>
      <c r="CI143" s="458"/>
      <c r="CJ143" s="458"/>
      <c r="CK143" s="458"/>
      <c r="CL143" s="458"/>
      <c r="CM143" s="458"/>
      <c r="CN143" s="458"/>
      <c r="CO143" s="458"/>
      <c r="CP143" s="458"/>
      <c r="CQ143" s="458"/>
      <c r="CR143" s="458"/>
      <c r="CS143" s="458"/>
      <c r="CT143" s="458"/>
      <c r="CU143" s="458"/>
      <c r="CV143" s="458">
        <f>AU79</f>
        <v>0</v>
      </c>
      <c r="CW143" s="458"/>
      <c r="CX143" s="458"/>
      <c r="CY143" s="458"/>
      <c r="CZ143" s="458"/>
      <c r="DA143" s="458"/>
      <c r="DB143" s="458"/>
      <c r="DC143" s="458"/>
      <c r="DD143" s="458"/>
      <c r="DE143" s="458"/>
      <c r="DF143" s="458"/>
      <c r="DG143" s="458"/>
      <c r="DH143" s="458"/>
      <c r="DL143" s="336">
        <v>920000</v>
      </c>
      <c r="DM143" s="377">
        <v>920000</v>
      </c>
      <c r="DR143" s="337">
        <v>920000</v>
      </c>
    </row>
    <row r="144" spans="1:122" ht="13.5" customHeight="1" x14ac:dyDescent="0.2">
      <c r="A144" s="659"/>
      <c r="B144" s="659"/>
      <c r="C144" s="659"/>
      <c r="D144" s="464">
        <f t="shared" si="14"/>
        <v>39</v>
      </c>
      <c r="E144" s="465"/>
      <c r="F144" s="465"/>
      <c r="G144" s="465"/>
      <c r="H144" s="466"/>
      <c r="I144" s="648" t="s">
        <v>335</v>
      </c>
      <c r="J144" s="649"/>
      <c r="K144" s="649"/>
      <c r="L144" s="649"/>
      <c r="M144" s="649"/>
      <c r="N144" s="649"/>
      <c r="O144" s="649"/>
      <c r="P144" s="649"/>
      <c r="Q144" s="649"/>
      <c r="R144" s="649"/>
      <c r="S144" s="649"/>
      <c r="T144" s="649"/>
      <c r="U144" s="649"/>
      <c r="V144" s="649"/>
      <c r="W144" s="649"/>
      <c r="X144" s="649"/>
      <c r="Y144" s="649"/>
      <c r="Z144" s="649"/>
      <c r="AA144" s="649"/>
      <c r="AB144" s="649"/>
      <c r="AC144" s="649"/>
      <c r="AD144" s="649"/>
      <c r="AE144" s="649"/>
      <c r="AF144" s="649"/>
      <c r="AG144" s="649"/>
      <c r="AH144" s="649"/>
      <c r="AI144" s="649"/>
      <c r="AJ144" s="649"/>
      <c r="AK144" s="649"/>
      <c r="AL144" s="649"/>
      <c r="AM144" s="649"/>
      <c r="AN144" s="649"/>
      <c r="AO144" s="649"/>
      <c r="AP144" s="649"/>
      <c r="AQ144" s="649"/>
      <c r="AR144" s="649"/>
      <c r="AS144" s="649"/>
      <c r="AT144" s="649"/>
      <c r="AU144" s="649"/>
      <c r="AV144" s="649"/>
      <c r="AW144" s="649"/>
      <c r="AX144" s="649"/>
      <c r="AY144" s="649"/>
      <c r="AZ144" s="649"/>
      <c r="BA144" s="650"/>
      <c r="BB144" s="676"/>
      <c r="BC144" s="677"/>
      <c r="BD144" s="677"/>
      <c r="BE144" s="677"/>
      <c r="BF144" s="677"/>
      <c r="BG144" s="677"/>
      <c r="BH144" s="677"/>
      <c r="BI144" s="677"/>
      <c r="BJ144" s="677"/>
      <c r="BK144" s="677"/>
      <c r="BL144" s="678"/>
      <c r="BM144" s="489">
        <f t="shared" si="1"/>
        <v>9303</v>
      </c>
      <c r="BN144" s="489"/>
      <c r="BO144" s="489"/>
      <c r="BP144" s="489"/>
      <c r="BQ144" s="489"/>
      <c r="BR144" s="489"/>
      <c r="BS144" s="489"/>
      <c r="BT144" s="489"/>
      <c r="BU144" s="489"/>
      <c r="BV144" s="494"/>
      <c r="BW144" s="494"/>
      <c r="BX144" s="494"/>
      <c r="BY144" s="494"/>
      <c r="BZ144" s="494"/>
      <c r="CA144" s="494"/>
      <c r="CB144" s="494"/>
      <c r="CC144" s="494"/>
      <c r="CD144" s="494"/>
      <c r="CE144" s="494"/>
      <c r="CF144" s="494"/>
      <c r="CG144" s="494"/>
      <c r="CH144" s="494"/>
      <c r="CI144" s="494"/>
      <c r="CJ144" s="494"/>
      <c r="CK144" s="494"/>
      <c r="CL144" s="494"/>
      <c r="CM144" s="494"/>
      <c r="CN144" s="494"/>
      <c r="CO144" s="494"/>
      <c r="CP144" s="494"/>
      <c r="CQ144" s="494"/>
      <c r="CR144" s="494"/>
      <c r="CS144" s="494"/>
      <c r="CT144" s="494"/>
      <c r="CU144" s="494"/>
      <c r="CV144" s="494">
        <f>BV144-CI144</f>
        <v>0</v>
      </c>
      <c r="CW144" s="494"/>
      <c r="CX144" s="494"/>
      <c r="CY144" s="494"/>
      <c r="CZ144" s="494"/>
      <c r="DA144" s="494"/>
      <c r="DB144" s="494"/>
      <c r="DC144" s="494"/>
      <c r="DD144" s="494"/>
      <c r="DE144" s="494"/>
      <c r="DF144" s="494"/>
      <c r="DG144" s="494"/>
      <c r="DH144" s="494"/>
      <c r="DL144" s="334">
        <v>9303</v>
      </c>
      <c r="DM144" s="384">
        <v>9303</v>
      </c>
      <c r="DR144" s="335" t="s">
        <v>334</v>
      </c>
    </row>
    <row r="145" spans="1:122" ht="13.5" customHeight="1" x14ac:dyDescent="0.2">
      <c r="A145" s="659"/>
      <c r="B145" s="659"/>
      <c r="C145" s="659"/>
      <c r="D145" s="464">
        <f t="shared" si="14"/>
        <v>40</v>
      </c>
      <c r="E145" s="465"/>
      <c r="F145" s="465"/>
      <c r="G145" s="465"/>
      <c r="H145" s="466"/>
      <c r="I145" s="648" t="s">
        <v>450</v>
      </c>
      <c r="J145" s="649"/>
      <c r="K145" s="649"/>
      <c r="L145" s="649"/>
      <c r="M145" s="649"/>
      <c r="N145" s="649"/>
      <c r="O145" s="649"/>
      <c r="P145" s="649"/>
      <c r="Q145" s="649"/>
      <c r="R145" s="649"/>
      <c r="S145" s="649"/>
      <c r="T145" s="649"/>
      <c r="U145" s="649"/>
      <c r="V145" s="649"/>
      <c r="W145" s="649"/>
      <c r="X145" s="649"/>
      <c r="Y145" s="649"/>
      <c r="Z145" s="649"/>
      <c r="AA145" s="649"/>
      <c r="AB145" s="649"/>
      <c r="AC145" s="649"/>
      <c r="AD145" s="649"/>
      <c r="AE145" s="649"/>
      <c r="AF145" s="649"/>
      <c r="AG145" s="649"/>
      <c r="AH145" s="649"/>
      <c r="AI145" s="649"/>
      <c r="AJ145" s="649"/>
      <c r="AK145" s="649"/>
      <c r="AL145" s="649"/>
      <c r="AM145" s="649"/>
      <c r="AN145" s="649"/>
      <c r="AO145" s="649"/>
      <c r="AP145" s="649"/>
      <c r="AQ145" s="649"/>
      <c r="AR145" s="649"/>
      <c r="AS145" s="649"/>
      <c r="AT145" s="649"/>
      <c r="AU145" s="649"/>
      <c r="AV145" s="649"/>
      <c r="AW145" s="649"/>
      <c r="AX145" s="649"/>
      <c r="AY145" s="649"/>
      <c r="AZ145" s="649"/>
      <c r="BA145" s="650"/>
      <c r="BB145" s="676"/>
      <c r="BC145" s="677"/>
      <c r="BD145" s="677"/>
      <c r="BE145" s="677"/>
      <c r="BF145" s="677"/>
      <c r="BG145" s="677"/>
      <c r="BH145" s="677"/>
      <c r="BI145" s="677"/>
      <c r="BJ145" s="677"/>
      <c r="BK145" s="677"/>
      <c r="BL145" s="678"/>
      <c r="BM145" s="489">
        <f t="shared" si="1"/>
        <v>9304</v>
      </c>
      <c r="BN145" s="489"/>
      <c r="BO145" s="489"/>
      <c r="BP145" s="489"/>
      <c r="BQ145" s="489"/>
      <c r="BR145" s="489"/>
      <c r="BS145" s="489"/>
      <c r="BT145" s="489"/>
      <c r="BU145" s="489"/>
      <c r="BV145" s="494"/>
      <c r="BW145" s="494"/>
      <c r="BX145" s="494"/>
      <c r="BY145" s="494"/>
      <c r="BZ145" s="494"/>
      <c r="CA145" s="494"/>
      <c r="CB145" s="494"/>
      <c r="CC145" s="494"/>
      <c r="CD145" s="494"/>
      <c r="CE145" s="494"/>
      <c r="CF145" s="494"/>
      <c r="CG145" s="494"/>
      <c r="CH145" s="494"/>
      <c r="CI145" s="494"/>
      <c r="CJ145" s="494"/>
      <c r="CK145" s="494"/>
      <c r="CL145" s="494"/>
      <c r="CM145" s="494"/>
      <c r="CN145" s="494"/>
      <c r="CO145" s="494"/>
      <c r="CP145" s="494"/>
      <c r="CQ145" s="494"/>
      <c r="CR145" s="494"/>
      <c r="CS145" s="494"/>
      <c r="CT145" s="494"/>
      <c r="CU145" s="494"/>
      <c r="CV145" s="494">
        <f>BV145-CI145</f>
        <v>0</v>
      </c>
      <c r="CW145" s="494"/>
      <c r="CX145" s="494"/>
      <c r="CY145" s="494"/>
      <c r="CZ145" s="494"/>
      <c r="DA145" s="494"/>
      <c r="DB145" s="494"/>
      <c r="DC145" s="494"/>
      <c r="DD145" s="494"/>
      <c r="DE145" s="494"/>
      <c r="DF145" s="494"/>
      <c r="DG145" s="494"/>
      <c r="DH145" s="494"/>
      <c r="DL145" s="334">
        <v>9304</v>
      </c>
      <c r="DM145" s="384">
        <v>9304</v>
      </c>
      <c r="DR145" s="335" t="s">
        <v>336</v>
      </c>
    </row>
    <row r="146" spans="1:122" ht="13.5" x14ac:dyDescent="0.2">
      <c r="A146" s="659"/>
      <c r="B146" s="659"/>
      <c r="C146" s="659"/>
      <c r="D146" s="464">
        <f t="shared" si="14"/>
        <v>41</v>
      </c>
      <c r="E146" s="465"/>
      <c r="F146" s="465"/>
      <c r="G146" s="465"/>
      <c r="H146" s="466"/>
      <c r="I146" s="496" t="s">
        <v>451</v>
      </c>
      <c r="J146" s="496"/>
      <c r="K146" s="496"/>
      <c r="L146" s="496"/>
      <c r="M146" s="496"/>
      <c r="N146" s="496"/>
      <c r="O146" s="496"/>
      <c r="P146" s="496"/>
      <c r="Q146" s="496"/>
      <c r="R146" s="496"/>
      <c r="S146" s="496"/>
      <c r="T146" s="496"/>
      <c r="U146" s="496"/>
      <c r="V146" s="496"/>
      <c r="W146" s="496"/>
      <c r="X146" s="496"/>
      <c r="Y146" s="496"/>
      <c r="Z146" s="496"/>
      <c r="AA146" s="496"/>
      <c r="AB146" s="496"/>
      <c r="AC146" s="496"/>
      <c r="AD146" s="496"/>
      <c r="AE146" s="496"/>
      <c r="AF146" s="496"/>
      <c r="AG146" s="496"/>
      <c r="AH146" s="496"/>
      <c r="AI146" s="496"/>
      <c r="AJ146" s="496"/>
      <c r="AK146" s="496"/>
      <c r="AL146" s="496"/>
      <c r="AM146" s="496"/>
      <c r="AN146" s="496"/>
      <c r="AO146" s="496"/>
      <c r="AP146" s="496"/>
      <c r="AQ146" s="496"/>
      <c r="AR146" s="496"/>
      <c r="AS146" s="496"/>
      <c r="AT146" s="496"/>
      <c r="AU146" s="496"/>
      <c r="AV146" s="496"/>
      <c r="AW146" s="496"/>
      <c r="AX146" s="496"/>
      <c r="AY146" s="496"/>
      <c r="AZ146" s="496"/>
      <c r="BA146" s="496"/>
      <c r="BB146" s="496"/>
      <c r="BC146" s="496"/>
      <c r="BD146" s="496"/>
      <c r="BE146" s="496"/>
      <c r="BF146" s="496"/>
      <c r="BG146" s="496"/>
      <c r="BH146" s="496"/>
      <c r="BI146" s="496"/>
      <c r="BJ146" s="496"/>
      <c r="BK146" s="496"/>
      <c r="BL146" s="496"/>
      <c r="BM146" s="489">
        <f t="shared" si="1"/>
        <v>9329</v>
      </c>
      <c r="BN146" s="489"/>
      <c r="BO146" s="489"/>
      <c r="BP146" s="489"/>
      <c r="BQ146" s="489"/>
      <c r="BR146" s="489"/>
      <c r="BS146" s="489"/>
      <c r="BT146" s="489"/>
      <c r="BU146" s="489"/>
      <c r="BV146" s="494"/>
      <c r="BW146" s="494"/>
      <c r="BX146" s="494"/>
      <c r="BY146" s="494"/>
      <c r="BZ146" s="494"/>
      <c r="CA146" s="494"/>
      <c r="CB146" s="494"/>
      <c r="CC146" s="494"/>
      <c r="CD146" s="494"/>
      <c r="CE146" s="494"/>
      <c r="CF146" s="494"/>
      <c r="CG146" s="494"/>
      <c r="CH146" s="494"/>
      <c r="CI146" s="494"/>
      <c r="CJ146" s="494"/>
      <c r="CK146" s="494"/>
      <c r="CL146" s="494"/>
      <c r="CM146" s="494"/>
      <c r="CN146" s="494"/>
      <c r="CO146" s="494"/>
      <c r="CP146" s="494"/>
      <c r="CQ146" s="494"/>
      <c r="CR146" s="494"/>
      <c r="CS146" s="494"/>
      <c r="CT146" s="494"/>
      <c r="CU146" s="494"/>
      <c r="CV146" s="494"/>
      <c r="CW146" s="494"/>
      <c r="CX146" s="494"/>
      <c r="CY146" s="494"/>
      <c r="CZ146" s="494"/>
      <c r="DA146" s="494"/>
      <c r="DB146" s="494"/>
      <c r="DC146" s="494"/>
      <c r="DD146" s="494"/>
      <c r="DE146" s="494"/>
      <c r="DF146" s="494"/>
      <c r="DG146" s="494"/>
      <c r="DH146" s="494"/>
      <c r="DL146" s="336">
        <v>9329</v>
      </c>
      <c r="DM146" s="377">
        <v>9329</v>
      </c>
      <c r="DR146" s="337">
        <v>9329</v>
      </c>
    </row>
    <row r="147" spans="1:122" ht="12.75" x14ac:dyDescent="0.2">
      <c r="A147" s="659"/>
      <c r="B147" s="659"/>
      <c r="C147" s="659"/>
      <c r="D147" s="464">
        <f t="shared" si="14"/>
        <v>42</v>
      </c>
      <c r="E147" s="465"/>
      <c r="F147" s="465"/>
      <c r="G147" s="465"/>
      <c r="H147" s="466"/>
      <c r="I147" s="670" t="s">
        <v>452</v>
      </c>
      <c r="J147" s="671"/>
      <c r="K147" s="671"/>
      <c r="L147" s="671"/>
      <c r="M147" s="671"/>
      <c r="N147" s="671"/>
      <c r="O147" s="671"/>
      <c r="P147" s="671"/>
      <c r="Q147" s="671"/>
      <c r="R147" s="671"/>
      <c r="S147" s="671"/>
      <c r="T147" s="671"/>
      <c r="U147" s="671"/>
      <c r="V147" s="671"/>
      <c r="W147" s="671"/>
      <c r="X147" s="671"/>
      <c r="Y147" s="671"/>
      <c r="Z147" s="671"/>
      <c r="AA147" s="671"/>
      <c r="AB147" s="671"/>
      <c r="AC147" s="671"/>
      <c r="AD147" s="671"/>
      <c r="AE147" s="671"/>
      <c r="AF147" s="671"/>
      <c r="AG147" s="671"/>
      <c r="AH147" s="671"/>
      <c r="AI147" s="671"/>
      <c r="AJ147" s="671"/>
      <c r="AK147" s="671"/>
      <c r="AL147" s="671"/>
      <c r="AM147" s="671"/>
      <c r="AN147" s="671"/>
      <c r="AO147" s="671"/>
      <c r="AP147" s="671"/>
      <c r="AQ147" s="671"/>
      <c r="AR147" s="671"/>
      <c r="AS147" s="671"/>
      <c r="AT147" s="671"/>
      <c r="AU147" s="671"/>
      <c r="AV147" s="671"/>
      <c r="AW147" s="671"/>
      <c r="AX147" s="671"/>
      <c r="AY147" s="671"/>
      <c r="AZ147" s="671"/>
      <c r="BA147" s="671"/>
      <c r="BB147" s="671"/>
      <c r="BC147" s="671"/>
      <c r="BD147" s="671"/>
      <c r="BE147" s="671"/>
      <c r="BF147" s="671"/>
      <c r="BG147" s="671"/>
      <c r="BH147" s="671"/>
      <c r="BI147" s="671"/>
      <c r="BJ147" s="671"/>
      <c r="BK147" s="671"/>
      <c r="BL147" s="672"/>
      <c r="BM147" s="489">
        <f t="shared" si="1"/>
        <v>923192</v>
      </c>
      <c r="BN147" s="489"/>
      <c r="BO147" s="489"/>
      <c r="BP147" s="489"/>
      <c r="BQ147" s="489"/>
      <c r="BR147" s="489"/>
      <c r="BS147" s="489"/>
      <c r="BT147" s="489"/>
      <c r="BU147" s="489"/>
      <c r="BV147" s="458"/>
      <c r="BW147" s="458"/>
      <c r="BX147" s="458"/>
      <c r="BY147" s="458"/>
      <c r="BZ147" s="458"/>
      <c r="CA147" s="458"/>
      <c r="CB147" s="458"/>
      <c r="CC147" s="458"/>
      <c r="CD147" s="458"/>
      <c r="CE147" s="458"/>
      <c r="CF147" s="458"/>
      <c r="CG147" s="458"/>
      <c r="CH147" s="458"/>
      <c r="CI147" s="458"/>
      <c r="CJ147" s="458"/>
      <c r="CK147" s="458"/>
      <c r="CL147" s="458"/>
      <c r="CM147" s="458"/>
      <c r="CN147" s="458"/>
      <c r="CO147" s="458"/>
      <c r="CP147" s="458"/>
      <c r="CQ147" s="458"/>
      <c r="CR147" s="458"/>
      <c r="CS147" s="458"/>
      <c r="CT147" s="458"/>
      <c r="CU147" s="458"/>
      <c r="CV147" s="495"/>
      <c r="CW147" s="495"/>
      <c r="CX147" s="495"/>
      <c r="CY147" s="495"/>
      <c r="CZ147" s="495"/>
      <c r="DA147" s="495"/>
      <c r="DB147" s="495"/>
      <c r="DC147" s="495"/>
      <c r="DD147" s="495"/>
      <c r="DE147" s="495"/>
      <c r="DF147" s="495"/>
      <c r="DG147" s="495"/>
      <c r="DH147" s="495"/>
      <c r="DL147" s="336">
        <v>923192</v>
      </c>
      <c r="DM147" s="388">
        <v>923192</v>
      </c>
      <c r="DR147" s="337">
        <v>923192</v>
      </c>
    </row>
    <row r="148" spans="1:122" ht="24.75" customHeight="1" x14ac:dyDescent="0.2">
      <c r="A148" s="659"/>
      <c r="B148" s="659"/>
      <c r="C148" s="659"/>
      <c r="D148" s="464">
        <f t="shared" si="14"/>
        <v>43</v>
      </c>
      <c r="E148" s="465"/>
      <c r="F148" s="465"/>
      <c r="G148" s="465"/>
      <c r="H148" s="466"/>
      <c r="I148" s="664" t="s">
        <v>573</v>
      </c>
      <c r="J148" s="665"/>
      <c r="K148" s="665"/>
      <c r="L148" s="665"/>
      <c r="M148" s="665"/>
      <c r="N148" s="665"/>
      <c r="O148" s="665"/>
      <c r="P148" s="665"/>
      <c r="Q148" s="665"/>
      <c r="R148" s="665"/>
      <c r="S148" s="665"/>
      <c r="T148" s="665"/>
      <c r="U148" s="665"/>
      <c r="V148" s="665"/>
      <c r="W148" s="665"/>
      <c r="X148" s="665"/>
      <c r="Y148" s="665"/>
      <c r="Z148" s="665"/>
      <c r="AA148" s="665"/>
      <c r="AB148" s="665"/>
      <c r="AC148" s="665"/>
      <c r="AD148" s="665"/>
      <c r="AE148" s="665"/>
      <c r="AF148" s="665"/>
      <c r="AG148" s="665"/>
      <c r="AH148" s="665"/>
      <c r="AI148" s="665"/>
      <c r="AJ148" s="665"/>
      <c r="AK148" s="665"/>
      <c r="AL148" s="665"/>
      <c r="AM148" s="665"/>
      <c r="AN148" s="665"/>
      <c r="AO148" s="665"/>
      <c r="AP148" s="665"/>
      <c r="AQ148" s="665"/>
      <c r="AR148" s="665"/>
      <c r="AS148" s="665"/>
      <c r="AT148" s="665"/>
      <c r="AU148" s="665"/>
      <c r="AV148" s="665"/>
      <c r="AW148" s="665"/>
      <c r="AX148" s="665"/>
      <c r="AY148" s="665"/>
      <c r="AZ148" s="665"/>
      <c r="BA148" s="665"/>
      <c r="BB148" s="665"/>
      <c r="BC148" s="665"/>
      <c r="BD148" s="665"/>
      <c r="BE148" s="665"/>
      <c r="BF148" s="665"/>
      <c r="BG148" s="665"/>
      <c r="BH148" s="665"/>
      <c r="BI148" s="665"/>
      <c r="BJ148" s="665"/>
      <c r="BK148" s="665"/>
      <c r="BL148" s="666"/>
      <c r="BM148" s="489">
        <f t="shared" si="1"/>
        <v>923198</v>
      </c>
      <c r="BN148" s="489"/>
      <c r="BO148" s="489"/>
      <c r="BP148" s="489"/>
      <c r="BQ148" s="489"/>
      <c r="BR148" s="489"/>
      <c r="BS148" s="489"/>
      <c r="BT148" s="489"/>
      <c r="BU148" s="489"/>
      <c r="BV148" s="458"/>
      <c r="BW148" s="458"/>
      <c r="BX148" s="458"/>
      <c r="BY148" s="458"/>
      <c r="BZ148" s="458"/>
      <c r="CA148" s="458"/>
      <c r="CB148" s="458"/>
      <c r="CC148" s="458"/>
      <c r="CD148" s="458"/>
      <c r="CE148" s="458"/>
      <c r="CF148" s="458"/>
      <c r="CG148" s="458"/>
      <c r="CH148" s="458"/>
      <c r="CI148" s="458"/>
      <c r="CJ148" s="458"/>
      <c r="CK148" s="458"/>
      <c r="CL148" s="458"/>
      <c r="CM148" s="458"/>
      <c r="CN148" s="458"/>
      <c r="CO148" s="458"/>
      <c r="CP148" s="458"/>
      <c r="CQ148" s="458"/>
      <c r="CR148" s="458"/>
      <c r="CS148" s="458"/>
      <c r="CT148" s="458"/>
      <c r="CU148" s="458"/>
      <c r="CV148" s="667">
        <f>+CV143-CV144-CV145-CV146+CV147</f>
        <v>0</v>
      </c>
      <c r="CW148" s="668"/>
      <c r="CX148" s="668"/>
      <c r="CY148" s="668"/>
      <c r="CZ148" s="668"/>
      <c r="DA148" s="668"/>
      <c r="DB148" s="668"/>
      <c r="DC148" s="668"/>
      <c r="DD148" s="668"/>
      <c r="DE148" s="668"/>
      <c r="DF148" s="668"/>
      <c r="DG148" s="668"/>
      <c r="DH148" s="669"/>
      <c r="DL148" s="336">
        <v>923198</v>
      </c>
      <c r="DM148" s="377">
        <v>923198</v>
      </c>
      <c r="DR148" s="337">
        <v>94983</v>
      </c>
    </row>
    <row r="149" spans="1:122" ht="13.5" x14ac:dyDescent="0.2">
      <c r="A149" s="659"/>
      <c r="B149" s="659"/>
      <c r="C149" s="659"/>
      <c r="D149" s="464">
        <f t="shared" si="14"/>
        <v>44</v>
      </c>
      <c r="E149" s="465"/>
      <c r="F149" s="465"/>
      <c r="G149" s="465"/>
      <c r="H149" s="466"/>
      <c r="I149" s="673" t="s">
        <v>457</v>
      </c>
      <c r="J149" s="674"/>
      <c r="K149" s="674"/>
      <c r="L149" s="674"/>
      <c r="M149" s="674"/>
      <c r="N149" s="674"/>
      <c r="O149" s="674"/>
      <c r="P149" s="674"/>
      <c r="Q149" s="674"/>
      <c r="R149" s="674"/>
      <c r="S149" s="674"/>
      <c r="T149" s="674"/>
      <c r="U149" s="674"/>
      <c r="V149" s="674"/>
      <c r="W149" s="674"/>
      <c r="X149" s="674"/>
      <c r="Y149" s="674"/>
      <c r="Z149" s="674"/>
      <c r="AA149" s="674"/>
      <c r="AB149" s="674"/>
      <c r="AC149" s="674"/>
      <c r="AD149" s="674"/>
      <c r="AE149" s="674"/>
      <c r="AF149" s="674"/>
      <c r="AG149" s="674"/>
      <c r="AH149" s="674"/>
      <c r="AI149" s="674"/>
      <c r="AJ149" s="674"/>
      <c r="AK149" s="674"/>
      <c r="AL149" s="674"/>
      <c r="AM149" s="674"/>
      <c r="AN149" s="674"/>
      <c r="AO149" s="674"/>
      <c r="AP149" s="674"/>
      <c r="AQ149" s="674"/>
      <c r="AR149" s="674"/>
      <c r="AS149" s="674"/>
      <c r="AT149" s="674"/>
      <c r="AU149" s="674"/>
      <c r="AV149" s="674"/>
      <c r="AW149" s="674"/>
      <c r="AX149" s="674"/>
      <c r="AY149" s="674"/>
      <c r="AZ149" s="674"/>
      <c r="BA149" s="674"/>
      <c r="BB149" s="674"/>
      <c r="BC149" s="674"/>
      <c r="BD149" s="674"/>
      <c r="BE149" s="674"/>
      <c r="BF149" s="674"/>
      <c r="BG149" s="674"/>
      <c r="BH149" s="674"/>
      <c r="BI149" s="674"/>
      <c r="BJ149" s="674"/>
      <c r="BK149" s="674"/>
      <c r="BL149" s="675"/>
      <c r="BM149" s="489">
        <f t="shared" si="1"/>
        <v>923193</v>
      </c>
      <c r="BN149" s="489"/>
      <c r="BO149" s="489"/>
      <c r="BP149" s="489"/>
      <c r="BQ149" s="489"/>
      <c r="BR149" s="489"/>
      <c r="BS149" s="489"/>
      <c r="BT149" s="489"/>
      <c r="BU149" s="489"/>
      <c r="BV149" s="458"/>
      <c r="BW149" s="458"/>
      <c r="BX149" s="458"/>
      <c r="BY149" s="458"/>
      <c r="BZ149" s="458"/>
      <c r="CA149" s="458"/>
      <c r="CB149" s="458"/>
      <c r="CC149" s="458"/>
      <c r="CD149" s="458"/>
      <c r="CE149" s="458"/>
      <c r="CF149" s="458"/>
      <c r="CG149" s="458"/>
      <c r="CH149" s="458"/>
      <c r="CI149" s="458"/>
      <c r="CJ149" s="458"/>
      <c r="CK149" s="458"/>
      <c r="CL149" s="458"/>
      <c r="CM149" s="458"/>
      <c r="CN149" s="458"/>
      <c r="CO149" s="458"/>
      <c r="CP149" s="458"/>
      <c r="CQ149" s="458"/>
      <c r="CR149" s="458"/>
      <c r="CS149" s="458"/>
      <c r="CT149" s="458"/>
      <c r="CU149" s="458"/>
      <c r="CV149" s="494"/>
      <c r="CW149" s="494"/>
      <c r="CX149" s="494"/>
      <c r="CY149" s="494"/>
      <c r="CZ149" s="494"/>
      <c r="DA149" s="494"/>
      <c r="DB149" s="494"/>
      <c r="DC149" s="494"/>
      <c r="DD149" s="494"/>
      <c r="DE149" s="494"/>
      <c r="DF149" s="494"/>
      <c r="DG149" s="494"/>
      <c r="DH149" s="494"/>
      <c r="DL149" s="336">
        <v>923193</v>
      </c>
      <c r="DM149" s="377">
        <v>923193</v>
      </c>
      <c r="DR149" s="337"/>
    </row>
    <row r="150" spans="1:122" ht="13.5" x14ac:dyDescent="0.2">
      <c r="A150" s="659"/>
      <c r="B150" s="659"/>
      <c r="C150" s="659"/>
      <c r="D150" s="464">
        <f t="shared" si="14"/>
        <v>45</v>
      </c>
      <c r="E150" s="465"/>
      <c r="F150" s="465"/>
      <c r="G150" s="465"/>
      <c r="H150" s="466"/>
      <c r="I150" s="486" t="s">
        <v>453</v>
      </c>
      <c r="J150" s="487"/>
      <c r="K150" s="487"/>
      <c r="L150" s="487"/>
      <c r="M150" s="487"/>
      <c r="N150" s="487"/>
      <c r="O150" s="487"/>
      <c r="P150" s="487"/>
      <c r="Q150" s="487"/>
      <c r="R150" s="487"/>
      <c r="S150" s="487"/>
      <c r="T150" s="487"/>
      <c r="U150" s="487"/>
      <c r="V150" s="487"/>
      <c r="W150" s="487"/>
      <c r="X150" s="487"/>
      <c r="Y150" s="487"/>
      <c r="Z150" s="487"/>
      <c r="AA150" s="487"/>
      <c r="AB150" s="487"/>
      <c r="AC150" s="487"/>
      <c r="AD150" s="487"/>
      <c r="AE150" s="487"/>
      <c r="AF150" s="487"/>
      <c r="AG150" s="487"/>
      <c r="AH150" s="487"/>
      <c r="AI150" s="487"/>
      <c r="AJ150" s="487"/>
      <c r="AK150" s="487"/>
      <c r="AL150" s="487"/>
      <c r="AM150" s="487"/>
      <c r="AN150" s="487"/>
      <c r="AO150" s="487"/>
      <c r="AP150" s="487"/>
      <c r="AQ150" s="487"/>
      <c r="AR150" s="487"/>
      <c r="AS150" s="487"/>
      <c r="AT150" s="487"/>
      <c r="AU150" s="487"/>
      <c r="AV150" s="487"/>
      <c r="AW150" s="487"/>
      <c r="AX150" s="487"/>
      <c r="AY150" s="487"/>
      <c r="AZ150" s="487"/>
      <c r="BA150" s="487"/>
      <c r="BB150" s="487"/>
      <c r="BC150" s="487"/>
      <c r="BD150" s="487"/>
      <c r="BE150" s="487"/>
      <c r="BF150" s="487"/>
      <c r="BG150" s="487"/>
      <c r="BH150" s="487"/>
      <c r="BI150" s="487"/>
      <c r="BJ150" s="487"/>
      <c r="BK150" s="487"/>
      <c r="BL150" s="488"/>
      <c r="BM150" s="489">
        <f t="shared" si="1"/>
        <v>923194</v>
      </c>
      <c r="BN150" s="489"/>
      <c r="BO150" s="489"/>
      <c r="BP150" s="489"/>
      <c r="BQ150" s="489"/>
      <c r="BR150" s="489"/>
      <c r="BS150" s="489"/>
      <c r="BT150" s="489"/>
      <c r="BU150" s="489"/>
      <c r="BV150" s="494"/>
      <c r="BW150" s="494"/>
      <c r="BX150" s="494"/>
      <c r="BY150" s="494"/>
      <c r="BZ150" s="494"/>
      <c r="CA150" s="494"/>
      <c r="CB150" s="494"/>
      <c r="CC150" s="494"/>
      <c r="CD150" s="494"/>
      <c r="CE150" s="494"/>
      <c r="CF150" s="494"/>
      <c r="CG150" s="494"/>
      <c r="CH150" s="494"/>
      <c r="CI150" s="494"/>
      <c r="CJ150" s="494"/>
      <c r="CK150" s="494"/>
      <c r="CL150" s="494"/>
      <c r="CM150" s="494"/>
      <c r="CN150" s="494"/>
      <c r="CO150" s="494"/>
      <c r="CP150" s="494"/>
      <c r="CQ150" s="494"/>
      <c r="CR150" s="494"/>
      <c r="CS150" s="494"/>
      <c r="CT150" s="494"/>
      <c r="CU150" s="494"/>
      <c r="CV150" s="494"/>
      <c r="CW150" s="494"/>
      <c r="CX150" s="494"/>
      <c r="CY150" s="494"/>
      <c r="CZ150" s="494"/>
      <c r="DA150" s="494"/>
      <c r="DB150" s="494"/>
      <c r="DC150" s="494"/>
      <c r="DD150" s="494"/>
      <c r="DE150" s="494"/>
      <c r="DF150" s="494"/>
      <c r="DG150" s="494"/>
      <c r="DH150" s="494"/>
      <c r="DL150" s="336">
        <v>923194</v>
      </c>
      <c r="DM150" s="377">
        <v>923194</v>
      </c>
      <c r="DR150" s="337">
        <v>921401</v>
      </c>
    </row>
    <row r="151" spans="1:122" ht="13.5" x14ac:dyDescent="0.2">
      <c r="A151" s="659"/>
      <c r="B151" s="659"/>
      <c r="C151" s="659"/>
      <c r="D151" s="464">
        <f t="shared" si="14"/>
        <v>46</v>
      </c>
      <c r="E151" s="465"/>
      <c r="F151" s="465"/>
      <c r="G151" s="465"/>
      <c r="H151" s="466"/>
      <c r="I151" s="486" t="s">
        <v>337</v>
      </c>
      <c r="J151" s="487"/>
      <c r="K151" s="487"/>
      <c r="L151" s="487"/>
      <c r="M151" s="487"/>
      <c r="N151" s="487"/>
      <c r="O151" s="487"/>
      <c r="P151" s="487"/>
      <c r="Q151" s="487"/>
      <c r="R151" s="487"/>
      <c r="S151" s="487"/>
      <c r="T151" s="487"/>
      <c r="U151" s="487"/>
      <c r="V151" s="487"/>
      <c r="W151" s="487"/>
      <c r="X151" s="487"/>
      <c r="Y151" s="487"/>
      <c r="Z151" s="487"/>
      <c r="AA151" s="487"/>
      <c r="AB151" s="487"/>
      <c r="AC151" s="487"/>
      <c r="AD151" s="487"/>
      <c r="AE151" s="487"/>
      <c r="AF151" s="487"/>
      <c r="AG151" s="487"/>
      <c r="AH151" s="487"/>
      <c r="AI151" s="487"/>
      <c r="AJ151" s="487"/>
      <c r="AK151" s="487"/>
      <c r="AL151" s="487"/>
      <c r="AM151" s="487"/>
      <c r="AN151" s="487"/>
      <c r="AO151" s="487"/>
      <c r="AP151" s="487"/>
      <c r="AQ151" s="487"/>
      <c r="AR151" s="487"/>
      <c r="AS151" s="487"/>
      <c r="AT151" s="487"/>
      <c r="AU151" s="487"/>
      <c r="AV151" s="487"/>
      <c r="AW151" s="487"/>
      <c r="AX151" s="487"/>
      <c r="AY151" s="487"/>
      <c r="AZ151" s="487"/>
      <c r="BA151" s="487"/>
      <c r="BB151" s="487"/>
      <c r="BC151" s="487"/>
      <c r="BD151" s="487"/>
      <c r="BE151" s="487"/>
      <c r="BF151" s="487"/>
      <c r="BG151" s="487"/>
      <c r="BH151" s="487"/>
      <c r="BI151" s="487"/>
      <c r="BJ151" s="487"/>
      <c r="BK151" s="487"/>
      <c r="BL151" s="488"/>
      <c r="BM151" s="489">
        <f t="shared" si="1"/>
        <v>923152</v>
      </c>
      <c r="BN151" s="489"/>
      <c r="BO151" s="489"/>
      <c r="BP151" s="489"/>
      <c r="BQ151" s="489"/>
      <c r="BR151" s="489"/>
      <c r="BS151" s="489"/>
      <c r="BT151" s="489"/>
      <c r="BU151" s="489"/>
      <c r="BV151" s="494"/>
      <c r="BW151" s="494"/>
      <c r="BX151" s="494"/>
      <c r="BY151" s="494"/>
      <c r="BZ151" s="494"/>
      <c r="CA151" s="494"/>
      <c r="CB151" s="494"/>
      <c r="CC151" s="494"/>
      <c r="CD151" s="494"/>
      <c r="CE151" s="494"/>
      <c r="CF151" s="494"/>
      <c r="CG151" s="494"/>
      <c r="CH151" s="494"/>
      <c r="CI151" s="494"/>
      <c r="CJ151" s="494"/>
      <c r="CK151" s="494"/>
      <c r="CL151" s="494"/>
      <c r="CM151" s="494"/>
      <c r="CN151" s="494"/>
      <c r="CO151" s="494"/>
      <c r="CP151" s="494"/>
      <c r="CQ151" s="494"/>
      <c r="CR151" s="494"/>
      <c r="CS151" s="494"/>
      <c r="CT151" s="494"/>
      <c r="CU151" s="494"/>
      <c r="CV151" s="494"/>
      <c r="CW151" s="494"/>
      <c r="CX151" s="494"/>
      <c r="CY151" s="494"/>
      <c r="CZ151" s="494"/>
      <c r="DA151" s="494"/>
      <c r="DB151" s="494"/>
      <c r="DC151" s="494"/>
      <c r="DD151" s="494"/>
      <c r="DE151" s="494"/>
      <c r="DF151" s="494"/>
      <c r="DG151" s="494"/>
      <c r="DH151" s="494"/>
      <c r="DL151" s="336">
        <v>923152</v>
      </c>
      <c r="DM151" s="377">
        <v>923152</v>
      </c>
      <c r="DR151" s="337">
        <v>923152</v>
      </c>
    </row>
    <row r="152" spans="1:122" ht="13.5" x14ac:dyDescent="0.2">
      <c r="A152" s="659"/>
      <c r="B152" s="659"/>
      <c r="C152" s="659"/>
      <c r="D152" s="464">
        <f t="shared" si="14"/>
        <v>47</v>
      </c>
      <c r="E152" s="465"/>
      <c r="F152" s="465"/>
      <c r="G152" s="465"/>
      <c r="H152" s="466"/>
      <c r="I152" s="486" t="s">
        <v>338</v>
      </c>
      <c r="J152" s="487"/>
      <c r="K152" s="487"/>
      <c r="L152" s="487"/>
      <c r="M152" s="487"/>
      <c r="N152" s="487"/>
      <c r="O152" s="487"/>
      <c r="P152" s="487"/>
      <c r="Q152" s="487"/>
      <c r="R152" s="487"/>
      <c r="S152" s="487"/>
      <c r="T152" s="487"/>
      <c r="U152" s="487"/>
      <c r="V152" s="487"/>
      <c r="W152" s="487"/>
      <c r="X152" s="487"/>
      <c r="Y152" s="487"/>
      <c r="Z152" s="487"/>
      <c r="AA152" s="487"/>
      <c r="AB152" s="487"/>
      <c r="AC152" s="487"/>
      <c r="AD152" s="487"/>
      <c r="AE152" s="487"/>
      <c r="AF152" s="487"/>
      <c r="AG152" s="487"/>
      <c r="AH152" s="487"/>
      <c r="AI152" s="487"/>
      <c r="AJ152" s="487"/>
      <c r="AK152" s="487"/>
      <c r="AL152" s="487"/>
      <c r="AM152" s="487"/>
      <c r="AN152" s="487"/>
      <c r="AO152" s="487"/>
      <c r="AP152" s="487"/>
      <c r="AQ152" s="487"/>
      <c r="AR152" s="487"/>
      <c r="AS152" s="487"/>
      <c r="AT152" s="487"/>
      <c r="AU152" s="487"/>
      <c r="AV152" s="487"/>
      <c r="AW152" s="487"/>
      <c r="AX152" s="487"/>
      <c r="AY152" s="487"/>
      <c r="AZ152" s="487"/>
      <c r="BA152" s="487"/>
      <c r="BB152" s="487"/>
      <c r="BC152" s="487"/>
      <c r="BD152" s="487"/>
      <c r="BE152" s="487"/>
      <c r="BF152" s="487"/>
      <c r="BG152" s="487"/>
      <c r="BH152" s="487"/>
      <c r="BI152" s="487"/>
      <c r="BJ152" s="487"/>
      <c r="BK152" s="487"/>
      <c r="BL152" s="488"/>
      <c r="BM152" s="489">
        <f t="shared" si="1"/>
        <v>923163</v>
      </c>
      <c r="BN152" s="489"/>
      <c r="BO152" s="489"/>
      <c r="BP152" s="489"/>
      <c r="BQ152" s="489"/>
      <c r="BR152" s="489"/>
      <c r="BS152" s="489"/>
      <c r="BT152" s="489"/>
      <c r="BU152" s="489"/>
      <c r="BV152" s="494"/>
      <c r="BW152" s="494"/>
      <c r="BX152" s="494"/>
      <c r="BY152" s="494"/>
      <c r="BZ152" s="494"/>
      <c r="CA152" s="494"/>
      <c r="CB152" s="494"/>
      <c r="CC152" s="494"/>
      <c r="CD152" s="494"/>
      <c r="CE152" s="494"/>
      <c r="CF152" s="494"/>
      <c r="CG152" s="494"/>
      <c r="CH152" s="494"/>
      <c r="CI152" s="494"/>
      <c r="CJ152" s="494"/>
      <c r="CK152" s="494"/>
      <c r="CL152" s="494"/>
      <c r="CM152" s="494"/>
      <c r="CN152" s="494"/>
      <c r="CO152" s="494"/>
      <c r="CP152" s="494"/>
      <c r="CQ152" s="494"/>
      <c r="CR152" s="494"/>
      <c r="CS152" s="494"/>
      <c r="CT152" s="494"/>
      <c r="CU152" s="494"/>
      <c r="CV152" s="494"/>
      <c r="CW152" s="494"/>
      <c r="CX152" s="494"/>
      <c r="CY152" s="494"/>
      <c r="CZ152" s="494"/>
      <c r="DA152" s="494"/>
      <c r="DB152" s="494"/>
      <c r="DC152" s="494"/>
      <c r="DD152" s="494"/>
      <c r="DE152" s="494"/>
      <c r="DF152" s="494"/>
      <c r="DG152" s="494"/>
      <c r="DH152" s="494"/>
      <c r="DL152" s="336">
        <v>923163</v>
      </c>
      <c r="DM152" s="377">
        <v>923163</v>
      </c>
      <c r="DR152" s="337">
        <v>923163</v>
      </c>
    </row>
    <row r="153" spans="1:122" ht="13.5" x14ac:dyDescent="0.2">
      <c r="A153" s="659"/>
      <c r="B153" s="659"/>
      <c r="C153" s="659"/>
      <c r="D153" s="464">
        <f t="shared" si="14"/>
        <v>48</v>
      </c>
      <c r="E153" s="465"/>
      <c r="F153" s="465"/>
      <c r="G153" s="465"/>
      <c r="H153" s="466"/>
      <c r="I153" s="486" t="s">
        <v>339</v>
      </c>
      <c r="J153" s="487"/>
      <c r="K153" s="487"/>
      <c r="L153" s="487"/>
      <c r="M153" s="487"/>
      <c r="N153" s="487"/>
      <c r="O153" s="487"/>
      <c r="P153" s="487"/>
      <c r="Q153" s="487"/>
      <c r="R153" s="487"/>
      <c r="S153" s="487"/>
      <c r="T153" s="487"/>
      <c r="U153" s="487"/>
      <c r="V153" s="487"/>
      <c r="W153" s="487"/>
      <c r="X153" s="487"/>
      <c r="Y153" s="487"/>
      <c r="Z153" s="487"/>
      <c r="AA153" s="487"/>
      <c r="AB153" s="487"/>
      <c r="AC153" s="487"/>
      <c r="AD153" s="487"/>
      <c r="AE153" s="487"/>
      <c r="AF153" s="487"/>
      <c r="AG153" s="487"/>
      <c r="AH153" s="487"/>
      <c r="AI153" s="487"/>
      <c r="AJ153" s="487"/>
      <c r="AK153" s="487"/>
      <c r="AL153" s="487"/>
      <c r="AM153" s="487"/>
      <c r="AN153" s="487"/>
      <c r="AO153" s="487"/>
      <c r="AP153" s="487"/>
      <c r="AQ153" s="487"/>
      <c r="AR153" s="487"/>
      <c r="AS153" s="487"/>
      <c r="AT153" s="487"/>
      <c r="AU153" s="487"/>
      <c r="AV153" s="487"/>
      <c r="AW153" s="487"/>
      <c r="AX153" s="487"/>
      <c r="AY153" s="487"/>
      <c r="AZ153" s="487"/>
      <c r="BA153" s="487"/>
      <c r="BB153" s="487"/>
      <c r="BC153" s="487"/>
      <c r="BD153" s="487"/>
      <c r="BE153" s="487"/>
      <c r="BF153" s="487"/>
      <c r="BG153" s="487"/>
      <c r="BH153" s="487"/>
      <c r="BI153" s="487"/>
      <c r="BJ153" s="487"/>
      <c r="BK153" s="487"/>
      <c r="BL153" s="488"/>
      <c r="BM153" s="489">
        <f t="shared" si="1"/>
        <v>923155</v>
      </c>
      <c r="BN153" s="489"/>
      <c r="BO153" s="489"/>
      <c r="BP153" s="489"/>
      <c r="BQ153" s="489"/>
      <c r="BR153" s="489"/>
      <c r="BS153" s="489"/>
      <c r="BT153" s="489"/>
      <c r="BU153" s="489"/>
      <c r="BV153" s="494"/>
      <c r="BW153" s="494"/>
      <c r="BX153" s="494"/>
      <c r="BY153" s="494"/>
      <c r="BZ153" s="494"/>
      <c r="CA153" s="494"/>
      <c r="CB153" s="494"/>
      <c r="CC153" s="494"/>
      <c r="CD153" s="494"/>
      <c r="CE153" s="494"/>
      <c r="CF153" s="494"/>
      <c r="CG153" s="494"/>
      <c r="CH153" s="494"/>
      <c r="CI153" s="494"/>
      <c r="CJ153" s="494"/>
      <c r="CK153" s="494"/>
      <c r="CL153" s="494"/>
      <c r="CM153" s="494"/>
      <c r="CN153" s="494"/>
      <c r="CO153" s="494"/>
      <c r="CP153" s="494"/>
      <c r="CQ153" s="494"/>
      <c r="CR153" s="494"/>
      <c r="CS153" s="494"/>
      <c r="CT153" s="494"/>
      <c r="CU153" s="494"/>
      <c r="CV153" s="494"/>
      <c r="CW153" s="494"/>
      <c r="CX153" s="494"/>
      <c r="CY153" s="494"/>
      <c r="CZ153" s="494"/>
      <c r="DA153" s="494"/>
      <c r="DB153" s="494"/>
      <c r="DC153" s="494"/>
      <c r="DD153" s="494"/>
      <c r="DE153" s="494"/>
      <c r="DF153" s="494"/>
      <c r="DG153" s="494"/>
      <c r="DH153" s="494"/>
      <c r="DL153" s="336">
        <v>923155</v>
      </c>
      <c r="DM153" s="377">
        <v>923155</v>
      </c>
      <c r="DR153" s="337">
        <v>923155</v>
      </c>
    </row>
    <row r="154" spans="1:122" ht="13.5" x14ac:dyDescent="0.2">
      <c r="A154" s="659"/>
      <c r="B154" s="659"/>
      <c r="C154" s="659"/>
      <c r="D154" s="464">
        <f t="shared" si="14"/>
        <v>49</v>
      </c>
      <c r="E154" s="465"/>
      <c r="F154" s="465"/>
      <c r="G154" s="465"/>
      <c r="H154" s="466"/>
      <c r="I154" s="486" t="s">
        <v>340</v>
      </c>
      <c r="J154" s="487"/>
      <c r="K154" s="487"/>
      <c r="L154" s="487"/>
      <c r="M154" s="487"/>
      <c r="N154" s="487"/>
      <c r="O154" s="487"/>
      <c r="P154" s="487"/>
      <c r="Q154" s="487"/>
      <c r="R154" s="487"/>
      <c r="S154" s="487"/>
      <c r="T154" s="487"/>
      <c r="U154" s="487"/>
      <c r="V154" s="487"/>
      <c r="W154" s="487"/>
      <c r="X154" s="487"/>
      <c r="Y154" s="487"/>
      <c r="Z154" s="487"/>
      <c r="AA154" s="487"/>
      <c r="AB154" s="487"/>
      <c r="AC154" s="487"/>
      <c r="AD154" s="487"/>
      <c r="AE154" s="487"/>
      <c r="AF154" s="487"/>
      <c r="AG154" s="487"/>
      <c r="AH154" s="487"/>
      <c r="AI154" s="487"/>
      <c r="AJ154" s="487"/>
      <c r="AK154" s="487"/>
      <c r="AL154" s="487"/>
      <c r="AM154" s="487"/>
      <c r="AN154" s="487"/>
      <c r="AO154" s="487"/>
      <c r="AP154" s="487"/>
      <c r="AQ154" s="487"/>
      <c r="AR154" s="487"/>
      <c r="AS154" s="487"/>
      <c r="AT154" s="487"/>
      <c r="AU154" s="487"/>
      <c r="AV154" s="487"/>
      <c r="AW154" s="487"/>
      <c r="AX154" s="487"/>
      <c r="AY154" s="487"/>
      <c r="AZ154" s="487"/>
      <c r="BA154" s="487"/>
      <c r="BB154" s="487"/>
      <c r="BC154" s="487"/>
      <c r="BD154" s="487"/>
      <c r="BE154" s="487"/>
      <c r="BF154" s="487"/>
      <c r="BG154" s="487"/>
      <c r="BH154" s="487"/>
      <c r="BI154" s="487"/>
      <c r="BJ154" s="487"/>
      <c r="BK154" s="487"/>
      <c r="BL154" s="488"/>
      <c r="BM154" s="489">
        <f t="shared" si="1"/>
        <v>923160</v>
      </c>
      <c r="BN154" s="489"/>
      <c r="BO154" s="489"/>
      <c r="BP154" s="489"/>
      <c r="BQ154" s="489"/>
      <c r="BR154" s="489"/>
      <c r="BS154" s="489"/>
      <c r="BT154" s="489"/>
      <c r="BU154" s="489"/>
      <c r="BV154" s="494"/>
      <c r="BW154" s="494"/>
      <c r="BX154" s="494"/>
      <c r="BY154" s="494"/>
      <c r="BZ154" s="494"/>
      <c r="CA154" s="494"/>
      <c r="CB154" s="494"/>
      <c r="CC154" s="494"/>
      <c r="CD154" s="494"/>
      <c r="CE154" s="494"/>
      <c r="CF154" s="494"/>
      <c r="CG154" s="494"/>
      <c r="CH154" s="494"/>
      <c r="CI154" s="494"/>
      <c r="CJ154" s="494"/>
      <c r="CK154" s="494"/>
      <c r="CL154" s="494"/>
      <c r="CM154" s="494"/>
      <c r="CN154" s="494"/>
      <c r="CO154" s="494"/>
      <c r="CP154" s="494"/>
      <c r="CQ154" s="494"/>
      <c r="CR154" s="494"/>
      <c r="CS154" s="494"/>
      <c r="CT154" s="494"/>
      <c r="CU154" s="494"/>
      <c r="CV154" s="494"/>
      <c r="CW154" s="494"/>
      <c r="CX154" s="494"/>
      <c r="CY154" s="494"/>
      <c r="CZ154" s="494"/>
      <c r="DA154" s="494"/>
      <c r="DB154" s="494"/>
      <c r="DC154" s="494"/>
      <c r="DD154" s="494"/>
      <c r="DE154" s="494"/>
      <c r="DF154" s="494"/>
      <c r="DG154" s="494"/>
      <c r="DH154" s="494"/>
      <c r="DL154" s="336">
        <v>923160</v>
      </c>
      <c r="DM154" s="377">
        <v>923160</v>
      </c>
      <c r="DR154" s="337">
        <v>923160</v>
      </c>
    </row>
    <row r="155" spans="1:122" ht="13.5" x14ac:dyDescent="0.2">
      <c r="A155" s="659"/>
      <c r="B155" s="659"/>
      <c r="C155" s="659"/>
      <c r="D155" s="464">
        <f>D154+1</f>
        <v>50</v>
      </c>
      <c r="E155" s="465"/>
      <c r="F155" s="465"/>
      <c r="G155" s="465"/>
      <c r="H155" s="466"/>
      <c r="I155" s="627" t="s">
        <v>574</v>
      </c>
      <c r="J155" s="628"/>
      <c r="K155" s="628"/>
      <c r="L155" s="628"/>
      <c r="M155" s="628"/>
      <c r="N155" s="628"/>
      <c r="O155" s="628"/>
      <c r="P155" s="628"/>
      <c r="Q155" s="628"/>
      <c r="R155" s="628"/>
      <c r="S155" s="628"/>
      <c r="T155" s="628"/>
      <c r="U155" s="628"/>
      <c r="V155" s="628"/>
      <c r="W155" s="628"/>
      <c r="X155" s="628"/>
      <c r="Y155" s="628"/>
      <c r="Z155" s="628"/>
      <c r="AA155" s="628"/>
      <c r="AB155" s="628"/>
      <c r="AC155" s="628"/>
      <c r="AD155" s="628"/>
      <c r="AE155" s="628"/>
      <c r="AF155" s="628"/>
      <c r="AG155" s="628"/>
      <c r="AH155" s="628"/>
      <c r="AI155" s="628"/>
      <c r="AJ155" s="628"/>
      <c r="AK155" s="628"/>
      <c r="AL155" s="628"/>
      <c r="AM155" s="628"/>
      <c r="AN155" s="628"/>
      <c r="AO155" s="628"/>
      <c r="AP155" s="628"/>
      <c r="AQ155" s="628"/>
      <c r="AR155" s="628"/>
      <c r="AS155" s="628"/>
      <c r="AT155" s="628"/>
      <c r="AU155" s="628"/>
      <c r="AV155" s="628"/>
      <c r="AW155" s="628"/>
      <c r="AX155" s="628"/>
      <c r="AY155" s="628"/>
      <c r="AZ155" s="628"/>
      <c r="BA155" s="628"/>
      <c r="BB155" s="628"/>
      <c r="BC155" s="628"/>
      <c r="BD155" s="628"/>
      <c r="BE155" s="628"/>
      <c r="BF155" s="628"/>
      <c r="BG155" s="628"/>
      <c r="BH155" s="628"/>
      <c r="BI155" s="628"/>
      <c r="BJ155" s="628"/>
      <c r="BK155" s="628"/>
      <c r="BL155" s="629"/>
      <c r="BM155" s="489">
        <f t="shared" si="1"/>
        <v>920700</v>
      </c>
      <c r="BN155" s="489"/>
      <c r="BO155" s="489"/>
      <c r="BP155" s="489"/>
      <c r="BQ155" s="489"/>
      <c r="BR155" s="489"/>
      <c r="BS155" s="489"/>
      <c r="BT155" s="489"/>
      <c r="BU155" s="489"/>
      <c r="BV155" s="494"/>
      <c r="BW155" s="494"/>
      <c r="BX155" s="494"/>
      <c r="BY155" s="494"/>
      <c r="BZ155" s="494"/>
      <c r="CA155" s="494"/>
      <c r="CB155" s="494"/>
      <c r="CC155" s="494"/>
      <c r="CD155" s="494"/>
      <c r="CE155" s="494"/>
      <c r="CF155" s="494"/>
      <c r="CG155" s="494"/>
      <c r="CH155" s="494"/>
      <c r="CI155" s="494"/>
      <c r="CJ155" s="494"/>
      <c r="CK155" s="494"/>
      <c r="CL155" s="494"/>
      <c r="CM155" s="494"/>
      <c r="CN155" s="494"/>
      <c r="CO155" s="494"/>
      <c r="CP155" s="494"/>
      <c r="CQ155" s="494"/>
      <c r="CR155" s="494"/>
      <c r="CS155" s="494"/>
      <c r="CT155" s="494"/>
      <c r="CU155" s="494"/>
      <c r="CV155" s="494"/>
      <c r="CW155" s="494"/>
      <c r="CX155" s="494"/>
      <c r="CY155" s="494"/>
      <c r="CZ155" s="494"/>
      <c r="DA155" s="494"/>
      <c r="DB155" s="494"/>
      <c r="DC155" s="494"/>
      <c r="DD155" s="494"/>
      <c r="DE155" s="494"/>
      <c r="DF155" s="494"/>
      <c r="DG155" s="494"/>
      <c r="DH155" s="494"/>
      <c r="DL155" s="336">
        <v>920700</v>
      </c>
      <c r="DM155" s="377">
        <v>920700</v>
      </c>
      <c r="DR155" s="335" t="s">
        <v>341</v>
      </c>
    </row>
    <row r="156" spans="1:122" ht="12.75" x14ac:dyDescent="0.2">
      <c r="A156" s="659"/>
      <c r="B156" s="659"/>
      <c r="C156" s="659"/>
      <c r="D156" s="464">
        <f>D155+1</f>
        <v>51</v>
      </c>
      <c r="E156" s="465"/>
      <c r="F156" s="465"/>
      <c r="G156" s="465"/>
      <c r="H156" s="466"/>
      <c r="I156" s="639" t="s">
        <v>575</v>
      </c>
      <c r="J156" s="640"/>
      <c r="K156" s="640"/>
      <c r="L156" s="640"/>
      <c r="M156" s="640"/>
      <c r="N156" s="640"/>
      <c r="O156" s="640"/>
      <c r="P156" s="640"/>
      <c r="Q156" s="640"/>
      <c r="R156" s="640"/>
      <c r="S156" s="640"/>
      <c r="T156" s="640"/>
      <c r="U156" s="640"/>
      <c r="V156" s="640"/>
      <c r="W156" s="640"/>
      <c r="X156" s="640"/>
      <c r="Y156" s="640"/>
      <c r="Z156" s="640"/>
      <c r="AA156" s="640"/>
      <c r="AB156" s="640"/>
      <c r="AC156" s="640"/>
      <c r="AD156" s="640"/>
      <c r="AE156" s="640"/>
      <c r="AF156" s="640"/>
      <c r="AG156" s="640"/>
      <c r="AH156" s="640"/>
      <c r="AI156" s="640"/>
      <c r="AJ156" s="640"/>
      <c r="AK156" s="640"/>
      <c r="AL156" s="640"/>
      <c r="AM156" s="640"/>
      <c r="AN156" s="640"/>
      <c r="AO156" s="640"/>
      <c r="AP156" s="640"/>
      <c r="AQ156" s="640"/>
      <c r="AR156" s="640"/>
      <c r="AS156" s="640"/>
      <c r="AT156" s="640"/>
      <c r="AU156" s="640"/>
      <c r="AV156" s="640"/>
      <c r="AW156" s="640"/>
      <c r="AX156" s="640"/>
      <c r="AY156" s="640"/>
      <c r="AZ156" s="640"/>
      <c r="BA156" s="640"/>
      <c r="BB156" s="640"/>
      <c r="BC156" s="640"/>
      <c r="BD156" s="640"/>
      <c r="BE156" s="640"/>
      <c r="BF156" s="640"/>
      <c r="BG156" s="640"/>
      <c r="BH156" s="640"/>
      <c r="BI156" s="640"/>
      <c r="BJ156" s="640"/>
      <c r="BK156" s="640"/>
      <c r="BL156" s="641"/>
      <c r="BM156" s="489"/>
      <c r="BN156" s="489"/>
      <c r="BO156" s="489"/>
      <c r="BP156" s="489"/>
      <c r="BQ156" s="489"/>
      <c r="BR156" s="489"/>
      <c r="BS156" s="489"/>
      <c r="BT156" s="489"/>
      <c r="BU156" s="489"/>
      <c r="BV156" s="458"/>
      <c r="BW156" s="458"/>
      <c r="BX156" s="458"/>
      <c r="BY156" s="458"/>
      <c r="BZ156" s="458"/>
      <c r="CA156" s="458"/>
      <c r="CB156" s="458"/>
      <c r="CC156" s="458"/>
      <c r="CD156" s="458"/>
      <c r="CE156" s="458"/>
      <c r="CF156" s="458"/>
      <c r="CG156" s="458"/>
      <c r="CH156" s="458"/>
      <c r="CI156" s="458"/>
      <c r="CJ156" s="458"/>
      <c r="CK156" s="458"/>
      <c r="CL156" s="458"/>
      <c r="CM156" s="458"/>
      <c r="CN156" s="458"/>
      <c r="CO156" s="458"/>
      <c r="CP156" s="458"/>
      <c r="CQ156" s="458"/>
      <c r="CR156" s="458"/>
      <c r="CS156" s="458"/>
      <c r="CT156" s="458"/>
      <c r="CU156" s="458"/>
      <c r="CV156" s="458">
        <f>+CV157+CV250</f>
        <v>0</v>
      </c>
      <c r="CW156" s="458"/>
      <c r="CX156" s="458"/>
      <c r="CY156" s="458"/>
      <c r="CZ156" s="458"/>
      <c r="DA156" s="458"/>
      <c r="DB156" s="458"/>
      <c r="DC156" s="458"/>
      <c r="DD156" s="458"/>
      <c r="DE156" s="458"/>
      <c r="DF156" s="458"/>
      <c r="DG156" s="458"/>
      <c r="DH156" s="458"/>
      <c r="DL156" s="340"/>
      <c r="DM156" s="389"/>
      <c r="DR156" s="335"/>
    </row>
    <row r="157" spans="1:122" ht="13.5" x14ac:dyDescent="0.2">
      <c r="A157" s="659"/>
      <c r="B157" s="659"/>
      <c r="C157" s="659"/>
      <c r="D157" s="464">
        <f>D156+1</f>
        <v>52</v>
      </c>
      <c r="E157" s="465"/>
      <c r="F157" s="465"/>
      <c r="G157" s="465"/>
      <c r="H157" s="466"/>
      <c r="I157" s="486" t="s">
        <v>454</v>
      </c>
      <c r="J157" s="487"/>
      <c r="K157" s="487"/>
      <c r="L157" s="487"/>
      <c r="M157" s="487"/>
      <c r="N157" s="487"/>
      <c r="O157" s="487"/>
      <c r="P157" s="487"/>
      <c r="Q157" s="487"/>
      <c r="R157" s="487"/>
      <c r="S157" s="487"/>
      <c r="T157" s="487"/>
      <c r="U157" s="487"/>
      <c r="V157" s="487"/>
      <c r="W157" s="487"/>
      <c r="X157" s="487"/>
      <c r="Y157" s="487"/>
      <c r="Z157" s="487"/>
      <c r="AA157" s="487"/>
      <c r="AB157" s="487"/>
      <c r="AC157" s="487"/>
      <c r="AD157" s="487"/>
      <c r="AE157" s="487"/>
      <c r="AF157" s="487"/>
      <c r="AG157" s="487"/>
      <c r="AH157" s="487"/>
      <c r="AI157" s="487"/>
      <c r="AJ157" s="487"/>
      <c r="AK157" s="487"/>
      <c r="AL157" s="487"/>
      <c r="AM157" s="487"/>
      <c r="AN157" s="487"/>
      <c r="AO157" s="487"/>
      <c r="AP157" s="487"/>
      <c r="AQ157" s="487"/>
      <c r="AR157" s="487"/>
      <c r="AS157" s="487"/>
      <c r="AT157" s="487"/>
      <c r="AU157" s="487"/>
      <c r="AV157" s="487"/>
      <c r="AW157" s="487"/>
      <c r="AX157" s="487"/>
      <c r="AY157" s="487"/>
      <c r="AZ157" s="487"/>
      <c r="BA157" s="487"/>
      <c r="BB157" s="487"/>
      <c r="BC157" s="487"/>
      <c r="BD157" s="487"/>
      <c r="BE157" s="487"/>
      <c r="BF157" s="487"/>
      <c r="BG157" s="487"/>
      <c r="BH157" s="487"/>
      <c r="BI157" s="487"/>
      <c r="BJ157" s="487"/>
      <c r="BK157" s="487"/>
      <c r="BL157" s="488"/>
      <c r="BM157" s="489">
        <f t="shared" si="1"/>
        <v>9202</v>
      </c>
      <c r="BN157" s="489"/>
      <c r="BO157" s="489"/>
      <c r="BP157" s="489"/>
      <c r="BQ157" s="489"/>
      <c r="BR157" s="489"/>
      <c r="BS157" s="489"/>
      <c r="BT157" s="489"/>
      <c r="BU157" s="489"/>
      <c r="BV157" s="458"/>
      <c r="BW157" s="458"/>
      <c r="BX157" s="458"/>
      <c r="BY157" s="458"/>
      <c r="BZ157" s="458"/>
      <c r="CA157" s="458"/>
      <c r="CB157" s="458"/>
      <c r="CC157" s="458"/>
      <c r="CD157" s="458"/>
      <c r="CE157" s="458"/>
      <c r="CF157" s="458"/>
      <c r="CG157" s="458"/>
      <c r="CH157" s="458"/>
      <c r="CI157" s="458"/>
      <c r="CJ157" s="458"/>
      <c r="CK157" s="458"/>
      <c r="CL157" s="458"/>
      <c r="CM157" s="458"/>
      <c r="CN157" s="458"/>
      <c r="CO157" s="458"/>
      <c r="CP157" s="458"/>
      <c r="CQ157" s="458"/>
      <c r="CR157" s="458"/>
      <c r="CS157" s="458"/>
      <c r="CT157" s="458"/>
      <c r="CU157" s="458"/>
      <c r="CV157" s="494"/>
      <c r="CW157" s="494"/>
      <c r="CX157" s="494"/>
      <c r="CY157" s="494"/>
      <c r="CZ157" s="494"/>
      <c r="DA157" s="494"/>
      <c r="DB157" s="494"/>
      <c r="DC157" s="494"/>
      <c r="DD157" s="494"/>
      <c r="DE157" s="494"/>
      <c r="DF157" s="494"/>
      <c r="DG157" s="494"/>
      <c r="DH157" s="494"/>
      <c r="DL157" s="341">
        <v>9202</v>
      </c>
      <c r="DM157" s="390">
        <v>9202</v>
      </c>
      <c r="DR157" s="335"/>
    </row>
    <row r="158" spans="1:122" ht="12.75" x14ac:dyDescent="0.2">
      <c r="A158" s="659"/>
      <c r="B158" s="659"/>
      <c r="C158" s="659"/>
      <c r="D158" s="464">
        <f>D157+1</f>
        <v>53</v>
      </c>
      <c r="E158" s="465"/>
      <c r="F158" s="465"/>
      <c r="G158" s="465"/>
      <c r="H158" s="466"/>
      <c r="I158" s="636" t="s">
        <v>576</v>
      </c>
      <c r="J158" s="637"/>
      <c r="K158" s="637"/>
      <c r="L158" s="637"/>
      <c r="M158" s="637"/>
      <c r="N158" s="637"/>
      <c r="O158" s="637"/>
      <c r="P158" s="637"/>
      <c r="Q158" s="637"/>
      <c r="R158" s="637"/>
      <c r="S158" s="637"/>
      <c r="T158" s="637"/>
      <c r="U158" s="637"/>
      <c r="V158" s="637"/>
      <c r="W158" s="637"/>
      <c r="X158" s="637"/>
      <c r="Y158" s="637"/>
      <c r="Z158" s="637"/>
      <c r="AA158" s="637"/>
      <c r="AB158" s="637"/>
      <c r="AC158" s="637"/>
      <c r="AD158" s="637"/>
      <c r="AE158" s="637"/>
      <c r="AF158" s="637"/>
      <c r="AG158" s="637"/>
      <c r="AH158" s="637"/>
      <c r="AI158" s="637"/>
      <c r="AJ158" s="637"/>
      <c r="AK158" s="637"/>
      <c r="AL158" s="637"/>
      <c r="AM158" s="637"/>
      <c r="AN158" s="637"/>
      <c r="AO158" s="637"/>
      <c r="AP158" s="637"/>
      <c r="AQ158" s="637"/>
      <c r="AR158" s="637"/>
      <c r="AS158" s="637"/>
      <c r="AT158" s="637"/>
      <c r="AU158" s="637"/>
      <c r="AV158" s="637"/>
      <c r="AW158" s="637"/>
      <c r="AX158" s="637"/>
      <c r="AY158" s="637"/>
      <c r="AZ158" s="637"/>
      <c r="BA158" s="637"/>
      <c r="BB158" s="637"/>
      <c r="BC158" s="637"/>
      <c r="BD158" s="637"/>
      <c r="BE158" s="637"/>
      <c r="BF158" s="637"/>
      <c r="BG158" s="637"/>
      <c r="BH158" s="637"/>
      <c r="BI158" s="637"/>
      <c r="BJ158" s="637"/>
      <c r="BK158" s="637"/>
      <c r="BL158" s="638"/>
      <c r="BM158" s="489">
        <f t="shared" si="1"/>
        <v>9210</v>
      </c>
      <c r="BN158" s="489"/>
      <c r="BO158" s="489"/>
      <c r="BP158" s="489"/>
      <c r="BQ158" s="489"/>
      <c r="BR158" s="489"/>
      <c r="BS158" s="489"/>
      <c r="BT158" s="489"/>
      <c r="BU158" s="489"/>
      <c r="BV158" s="458"/>
      <c r="BW158" s="458"/>
      <c r="BX158" s="458"/>
      <c r="BY158" s="458"/>
      <c r="BZ158" s="458"/>
      <c r="CA158" s="458"/>
      <c r="CB158" s="458"/>
      <c r="CC158" s="458"/>
      <c r="CD158" s="458"/>
      <c r="CE158" s="458"/>
      <c r="CF158" s="458"/>
      <c r="CG158" s="458"/>
      <c r="CH158" s="458"/>
      <c r="CI158" s="458"/>
      <c r="CJ158" s="458"/>
      <c r="CK158" s="458"/>
      <c r="CL158" s="458"/>
      <c r="CM158" s="458"/>
      <c r="CN158" s="458"/>
      <c r="CO158" s="458"/>
      <c r="CP158" s="458"/>
      <c r="CQ158" s="458"/>
      <c r="CR158" s="458"/>
      <c r="CS158" s="458"/>
      <c r="CT158" s="458"/>
      <c r="CU158" s="458"/>
      <c r="CV158" s="458">
        <f>IF(CV142-CV156&lt;0,CV142-CV156,0)</f>
        <v>0</v>
      </c>
      <c r="CW158" s="458"/>
      <c r="CX158" s="458"/>
      <c r="CY158" s="458"/>
      <c r="CZ158" s="458"/>
      <c r="DA158" s="458"/>
      <c r="DB158" s="458"/>
      <c r="DC158" s="458"/>
      <c r="DD158" s="458"/>
      <c r="DE158" s="458"/>
      <c r="DF158" s="458"/>
      <c r="DG158" s="458"/>
      <c r="DH158" s="458"/>
      <c r="DL158" s="341">
        <v>9203</v>
      </c>
      <c r="DM158" s="384">
        <v>9210</v>
      </c>
      <c r="DR158" s="335"/>
    </row>
    <row r="159" spans="1:122" ht="12.75" x14ac:dyDescent="0.2">
      <c r="A159" s="659"/>
      <c r="B159" s="659"/>
      <c r="C159" s="659"/>
      <c r="D159" s="464">
        <f>D158+1</f>
        <v>54</v>
      </c>
      <c r="E159" s="465"/>
      <c r="F159" s="465"/>
      <c r="G159" s="465"/>
      <c r="H159" s="466"/>
      <c r="I159" s="636" t="s">
        <v>577</v>
      </c>
      <c r="J159" s="637"/>
      <c r="K159" s="637"/>
      <c r="L159" s="637"/>
      <c r="M159" s="637"/>
      <c r="N159" s="637"/>
      <c r="O159" s="637"/>
      <c r="P159" s="637"/>
      <c r="Q159" s="637"/>
      <c r="R159" s="637"/>
      <c r="S159" s="637"/>
      <c r="T159" s="637"/>
      <c r="U159" s="637"/>
      <c r="V159" s="637"/>
      <c r="W159" s="637"/>
      <c r="X159" s="637"/>
      <c r="Y159" s="637"/>
      <c r="Z159" s="637"/>
      <c r="AA159" s="637"/>
      <c r="AB159" s="637"/>
      <c r="AC159" s="637"/>
      <c r="AD159" s="637"/>
      <c r="AE159" s="637"/>
      <c r="AF159" s="637"/>
      <c r="AG159" s="637"/>
      <c r="AH159" s="637"/>
      <c r="AI159" s="637"/>
      <c r="AJ159" s="637"/>
      <c r="AK159" s="637"/>
      <c r="AL159" s="637"/>
      <c r="AM159" s="637"/>
      <c r="AN159" s="637"/>
      <c r="AO159" s="637"/>
      <c r="AP159" s="637"/>
      <c r="AQ159" s="637"/>
      <c r="AR159" s="637"/>
      <c r="AS159" s="637"/>
      <c r="AT159" s="637"/>
      <c r="AU159" s="637"/>
      <c r="AV159" s="637"/>
      <c r="AW159" s="637"/>
      <c r="AX159" s="637"/>
      <c r="AY159" s="637"/>
      <c r="AZ159" s="637"/>
      <c r="BA159" s="637"/>
      <c r="BB159" s="637"/>
      <c r="BC159" s="637"/>
      <c r="BD159" s="637"/>
      <c r="BE159" s="637"/>
      <c r="BF159" s="637"/>
      <c r="BG159" s="637"/>
      <c r="BH159" s="637"/>
      <c r="BI159" s="637"/>
      <c r="BJ159" s="637"/>
      <c r="BK159" s="637"/>
      <c r="BL159" s="638"/>
      <c r="BM159" s="489">
        <f t="shared" si="1"/>
        <v>9204</v>
      </c>
      <c r="BN159" s="489"/>
      <c r="BO159" s="489"/>
      <c r="BP159" s="489"/>
      <c r="BQ159" s="489"/>
      <c r="BR159" s="489"/>
      <c r="BS159" s="489"/>
      <c r="BT159" s="489"/>
      <c r="BU159" s="489"/>
      <c r="BV159" s="458"/>
      <c r="BW159" s="458"/>
      <c r="BX159" s="458"/>
      <c r="BY159" s="458"/>
      <c r="BZ159" s="458"/>
      <c r="CA159" s="458"/>
      <c r="CB159" s="458"/>
      <c r="CC159" s="458"/>
      <c r="CD159" s="458"/>
      <c r="CE159" s="458"/>
      <c r="CF159" s="458"/>
      <c r="CG159" s="458"/>
      <c r="CH159" s="458"/>
      <c r="CI159" s="458"/>
      <c r="CJ159" s="458"/>
      <c r="CK159" s="458"/>
      <c r="CL159" s="458"/>
      <c r="CM159" s="458"/>
      <c r="CN159" s="458"/>
      <c r="CO159" s="458"/>
      <c r="CP159" s="458"/>
      <c r="CQ159" s="458"/>
      <c r="CR159" s="458"/>
      <c r="CS159" s="458"/>
      <c r="CT159" s="458"/>
      <c r="CU159" s="458"/>
      <c r="CV159" s="458">
        <f>IF(CV142-CV156&gt;0,CV142-CV156,0)</f>
        <v>0</v>
      </c>
      <c r="CW159" s="458"/>
      <c r="CX159" s="458"/>
      <c r="CY159" s="458"/>
      <c r="CZ159" s="458"/>
      <c r="DA159" s="458"/>
      <c r="DB159" s="458"/>
      <c r="DC159" s="458"/>
      <c r="DD159" s="458"/>
      <c r="DE159" s="458"/>
      <c r="DF159" s="458"/>
      <c r="DG159" s="458"/>
      <c r="DH159" s="458"/>
      <c r="DL159" s="334">
        <v>9210</v>
      </c>
      <c r="DM159" s="384">
        <v>9204</v>
      </c>
      <c r="DR159" s="329">
        <v>99991</v>
      </c>
    </row>
    <row r="160" spans="1:122" ht="12.75" x14ac:dyDescent="0.2">
      <c r="A160" s="659"/>
      <c r="B160" s="659"/>
      <c r="C160" s="659"/>
      <c r="D160" s="464">
        <f t="shared" si="14"/>
        <v>55</v>
      </c>
      <c r="E160" s="465"/>
      <c r="F160" s="465"/>
      <c r="G160" s="465"/>
      <c r="H160" s="466"/>
      <c r="I160" s="773" t="s">
        <v>578</v>
      </c>
      <c r="J160" s="774"/>
      <c r="K160" s="774"/>
      <c r="L160" s="774"/>
      <c r="M160" s="774"/>
      <c r="N160" s="774"/>
      <c r="O160" s="774"/>
      <c r="P160" s="774"/>
      <c r="Q160" s="774"/>
      <c r="R160" s="774"/>
      <c r="S160" s="774"/>
      <c r="T160" s="774"/>
      <c r="U160" s="774"/>
      <c r="V160" s="774"/>
      <c r="W160" s="774"/>
      <c r="X160" s="774"/>
      <c r="Y160" s="774"/>
      <c r="Z160" s="774"/>
      <c r="AA160" s="774"/>
      <c r="AB160" s="774"/>
      <c r="AC160" s="774"/>
      <c r="AD160" s="774"/>
      <c r="AE160" s="774"/>
      <c r="AF160" s="774"/>
      <c r="AG160" s="774"/>
      <c r="AH160" s="774"/>
      <c r="AI160" s="774"/>
      <c r="AJ160" s="774"/>
      <c r="AK160" s="774"/>
      <c r="AL160" s="774"/>
      <c r="AM160" s="774"/>
      <c r="AN160" s="774"/>
      <c r="AO160" s="774"/>
      <c r="AP160" s="774"/>
      <c r="AQ160" s="774"/>
      <c r="AR160" s="774"/>
      <c r="AS160" s="774"/>
      <c r="AT160" s="774"/>
      <c r="AU160" s="774"/>
      <c r="AV160" s="774"/>
      <c r="AW160" s="774"/>
      <c r="AX160" s="774"/>
      <c r="AY160" s="774"/>
      <c r="AZ160" s="774"/>
      <c r="BA160" s="774"/>
      <c r="BB160" s="774"/>
      <c r="BC160" s="774"/>
      <c r="BD160" s="774"/>
      <c r="BE160" s="774"/>
      <c r="BF160" s="774"/>
      <c r="BG160" s="774"/>
      <c r="BH160" s="774"/>
      <c r="BI160" s="774"/>
      <c r="BJ160" s="774"/>
      <c r="BK160" s="774"/>
      <c r="BL160" s="775"/>
      <c r="BM160" s="489">
        <f t="shared" si="1"/>
        <v>92101</v>
      </c>
      <c r="BN160" s="489"/>
      <c r="BO160" s="489"/>
      <c r="BP160" s="489"/>
      <c r="BQ160" s="489"/>
      <c r="BR160" s="489"/>
      <c r="BS160" s="489"/>
      <c r="BT160" s="489"/>
      <c r="BU160" s="489"/>
      <c r="BV160" s="458"/>
      <c r="BW160" s="458"/>
      <c r="BX160" s="458"/>
      <c r="BY160" s="458"/>
      <c r="BZ160" s="458"/>
      <c r="CA160" s="458"/>
      <c r="CB160" s="458"/>
      <c r="CC160" s="458"/>
      <c r="CD160" s="458"/>
      <c r="CE160" s="458"/>
      <c r="CF160" s="458"/>
      <c r="CG160" s="458"/>
      <c r="CH160" s="458"/>
      <c r="CI160" s="458"/>
      <c r="CJ160" s="458"/>
      <c r="CK160" s="458"/>
      <c r="CL160" s="458"/>
      <c r="CM160" s="458"/>
      <c r="CN160" s="458"/>
      <c r="CO160" s="458"/>
      <c r="CP160" s="458"/>
      <c r="CQ160" s="458"/>
      <c r="CR160" s="458"/>
      <c r="CS160" s="458"/>
      <c r="CT160" s="458"/>
      <c r="CU160" s="458"/>
      <c r="CV160" s="458">
        <f>IF(CV142-CV156&gt;0,CV142-CV156,0)</f>
        <v>0</v>
      </c>
      <c r="CW160" s="458"/>
      <c r="CX160" s="458"/>
      <c r="CY160" s="458"/>
      <c r="CZ160" s="458"/>
      <c r="DA160" s="458"/>
      <c r="DB160" s="458"/>
      <c r="DC160" s="458"/>
      <c r="DD160" s="458"/>
      <c r="DE160" s="458"/>
      <c r="DF160" s="458"/>
      <c r="DG160" s="458"/>
      <c r="DH160" s="458"/>
      <c r="DL160" s="334">
        <v>9204</v>
      </c>
      <c r="DM160" s="384">
        <v>92101</v>
      </c>
      <c r="DR160" s="329">
        <v>99992</v>
      </c>
    </row>
    <row r="161" spans="1:122" ht="13.5" x14ac:dyDescent="0.2">
      <c r="A161" s="659"/>
      <c r="B161" s="659"/>
      <c r="C161" s="659"/>
      <c r="D161" s="464">
        <f t="shared" si="14"/>
        <v>56</v>
      </c>
      <c r="E161" s="465"/>
      <c r="F161" s="465"/>
      <c r="G161" s="465"/>
      <c r="H161" s="466"/>
      <c r="I161" s="773" t="s">
        <v>455</v>
      </c>
      <c r="J161" s="774"/>
      <c r="K161" s="774"/>
      <c r="L161" s="774"/>
      <c r="M161" s="774"/>
      <c r="N161" s="774"/>
      <c r="O161" s="774"/>
      <c r="P161" s="774"/>
      <c r="Q161" s="774"/>
      <c r="R161" s="774"/>
      <c r="S161" s="774"/>
      <c r="T161" s="774"/>
      <c r="U161" s="774"/>
      <c r="V161" s="774"/>
      <c r="W161" s="774"/>
      <c r="X161" s="774"/>
      <c r="Y161" s="774"/>
      <c r="Z161" s="774"/>
      <c r="AA161" s="774"/>
      <c r="AB161" s="774"/>
      <c r="AC161" s="774"/>
      <c r="AD161" s="774"/>
      <c r="AE161" s="774"/>
      <c r="AF161" s="774"/>
      <c r="AG161" s="774"/>
      <c r="AH161" s="774"/>
      <c r="AI161" s="774"/>
      <c r="AJ161" s="774"/>
      <c r="AK161" s="774"/>
      <c r="AL161" s="774"/>
      <c r="AM161" s="774"/>
      <c r="AN161" s="774"/>
      <c r="AO161" s="774"/>
      <c r="AP161" s="774"/>
      <c r="AQ161" s="774"/>
      <c r="AR161" s="774"/>
      <c r="AS161" s="774"/>
      <c r="AT161" s="774"/>
      <c r="AU161" s="774"/>
      <c r="AV161" s="774"/>
      <c r="AW161" s="774"/>
      <c r="AX161" s="774"/>
      <c r="AY161" s="774"/>
      <c r="AZ161" s="774"/>
      <c r="BA161" s="774"/>
      <c r="BB161" s="774"/>
      <c r="BC161" s="774"/>
      <c r="BD161" s="774"/>
      <c r="BE161" s="774"/>
      <c r="BF161" s="774"/>
      <c r="BG161" s="774"/>
      <c r="BH161" s="774"/>
      <c r="BI161" s="774"/>
      <c r="BJ161" s="774"/>
      <c r="BK161" s="774"/>
      <c r="BL161" s="775"/>
      <c r="BM161" s="489">
        <f t="shared" si="1"/>
        <v>920900</v>
      </c>
      <c r="BN161" s="489"/>
      <c r="BO161" s="489"/>
      <c r="BP161" s="489"/>
      <c r="BQ161" s="489"/>
      <c r="BR161" s="489"/>
      <c r="BS161" s="489"/>
      <c r="BT161" s="489"/>
      <c r="BU161" s="489"/>
      <c r="BV161" s="458"/>
      <c r="BW161" s="458"/>
      <c r="BX161" s="458"/>
      <c r="BY161" s="458"/>
      <c r="BZ161" s="458"/>
      <c r="CA161" s="458"/>
      <c r="CB161" s="458"/>
      <c r="CC161" s="458"/>
      <c r="CD161" s="458"/>
      <c r="CE161" s="458"/>
      <c r="CF161" s="458"/>
      <c r="CG161" s="458"/>
      <c r="CH161" s="458"/>
      <c r="CI161" s="458"/>
      <c r="CJ161" s="458"/>
      <c r="CK161" s="458"/>
      <c r="CL161" s="458"/>
      <c r="CM161" s="458"/>
      <c r="CN161" s="458"/>
      <c r="CO161" s="458"/>
      <c r="CP161" s="458"/>
      <c r="CQ161" s="458"/>
      <c r="CR161" s="458"/>
      <c r="CS161" s="458"/>
      <c r="CT161" s="458"/>
      <c r="CU161" s="458"/>
      <c r="CV161" s="494"/>
      <c r="CW161" s="494"/>
      <c r="CX161" s="494"/>
      <c r="CY161" s="494"/>
      <c r="CZ161" s="494"/>
      <c r="DA161" s="494"/>
      <c r="DB161" s="494"/>
      <c r="DC161" s="494"/>
      <c r="DD161" s="494"/>
      <c r="DE161" s="494"/>
      <c r="DF161" s="494"/>
      <c r="DG161" s="494"/>
      <c r="DH161" s="494"/>
      <c r="DL161" s="334">
        <v>92101</v>
      </c>
      <c r="DM161" s="384">
        <v>920900</v>
      </c>
      <c r="DR161" s="329"/>
    </row>
    <row r="162" spans="1:122" ht="13.5" x14ac:dyDescent="0.2">
      <c r="A162" s="659"/>
      <c r="B162" s="659"/>
      <c r="C162" s="659"/>
      <c r="D162" s="464">
        <f t="shared" si="14"/>
        <v>57</v>
      </c>
      <c r="E162" s="465"/>
      <c r="F162" s="465"/>
      <c r="G162" s="465"/>
      <c r="H162" s="466"/>
      <c r="I162" s="776" t="s">
        <v>320</v>
      </c>
      <c r="J162" s="777"/>
      <c r="K162" s="777"/>
      <c r="L162" s="777"/>
      <c r="M162" s="777"/>
      <c r="N162" s="777"/>
      <c r="O162" s="777"/>
      <c r="P162" s="777"/>
      <c r="Q162" s="777"/>
      <c r="R162" s="777"/>
      <c r="S162" s="777"/>
      <c r="T162" s="777"/>
      <c r="U162" s="777"/>
      <c r="V162" s="777"/>
      <c r="W162" s="777"/>
      <c r="X162" s="777"/>
      <c r="Y162" s="777"/>
      <c r="Z162" s="777"/>
      <c r="AA162" s="777"/>
      <c r="AB162" s="777"/>
      <c r="AC162" s="777"/>
      <c r="AD162" s="777"/>
      <c r="AE162" s="777"/>
      <c r="AF162" s="777"/>
      <c r="AG162" s="777"/>
      <c r="AH162" s="777"/>
      <c r="AI162" s="777"/>
      <c r="AJ162" s="777"/>
      <c r="AK162" s="777"/>
      <c r="AL162" s="777"/>
      <c r="AM162" s="777"/>
      <c r="AN162" s="777"/>
      <c r="AO162" s="777"/>
      <c r="AP162" s="777"/>
      <c r="AQ162" s="777"/>
      <c r="AR162" s="777"/>
      <c r="AS162" s="777"/>
      <c r="AT162" s="777"/>
      <c r="AU162" s="777"/>
      <c r="AV162" s="777"/>
      <c r="AW162" s="777"/>
      <c r="AX162" s="777"/>
      <c r="AY162" s="777"/>
      <c r="AZ162" s="777"/>
      <c r="BA162" s="777"/>
      <c r="BB162" s="777"/>
      <c r="BC162" s="777"/>
      <c r="BD162" s="777"/>
      <c r="BE162" s="777"/>
      <c r="BF162" s="777"/>
      <c r="BG162" s="777"/>
      <c r="BH162" s="777"/>
      <c r="BI162" s="777"/>
      <c r="BJ162" s="777"/>
      <c r="BK162" s="777"/>
      <c r="BL162" s="778"/>
      <c r="BM162" s="489">
        <f t="shared" si="1"/>
        <v>6100</v>
      </c>
      <c r="BN162" s="489"/>
      <c r="BO162" s="489"/>
      <c r="BP162" s="489"/>
      <c r="BQ162" s="489"/>
      <c r="BR162" s="489"/>
      <c r="BS162" s="489"/>
      <c r="BT162" s="489"/>
      <c r="BU162" s="489"/>
      <c r="BV162" s="458"/>
      <c r="BW162" s="458"/>
      <c r="BX162" s="458"/>
      <c r="BY162" s="458"/>
      <c r="BZ162" s="458"/>
      <c r="CA162" s="458"/>
      <c r="CB162" s="458"/>
      <c r="CC162" s="458"/>
      <c r="CD162" s="458"/>
      <c r="CE162" s="458"/>
      <c r="CF162" s="458"/>
      <c r="CG162" s="458"/>
      <c r="CH162" s="458"/>
      <c r="CI162" s="458"/>
      <c r="CJ162" s="458"/>
      <c r="CK162" s="458"/>
      <c r="CL162" s="458"/>
      <c r="CM162" s="458"/>
      <c r="CN162" s="458"/>
      <c r="CO162" s="458"/>
      <c r="CP162" s="458"/>
      <c r="CQ162" s="458"/>
      <c r="CR162" s="458"/>
      <c r="CS162" s="458"/>
      <c r="CT162" s="458"/>
      <c r="CU162" s="458"/>
      <c r="CV162" s="494"/>
      <c r="CW162" s="494"/>
      <c r="CX162" s="494"/>
      <c r="CY162" s="494"/>
      <c r="CZ162" s="494"/>
      <c r="DA162" s="494"/>
      <c r="DB162" s="494"/>
      <c r="DC162" s="494"/>
      <c r="DD162" s="494"/>
      <c r="DE162" s="494"/>
      <c r="DF162" s="494"/>
      <c r="DG162" s="494"/>
      <c r="DH162" s="494"/>
      <c r="DL162" s="334">
        <v>920900</v>
      </c>
      <c r="DM162" s="384">
        <v>6100</v>
      </c>
      <c r="DR162" s="329"/>
    </row>
    <row r="163" spans="1:122" ht="13.5" x14ac:dyDescent="0.2">
      <c r="A163" s="659"/>
      <c r="B163" s="659"/>
      <c r="C163" s="659"/>
      <c r="D163" s="464">
        <f t="shared" si="14"/>
        <v>58</v>
      </c>
      <c r="E163" s="465"/>
      <c r="F163" s="465"/>
      <c r="G163" s="465"/>
      <c r="H163" s="466"/>
      <c r="I163" s="773" t="s">
        <v>456</v>
      </c>
      <c r="J163" s="774"/>
      <c r="K163" s="774"/>
      <c r="L163" s="774"/>
      <c r="M163" s="774"/>
      <c r="N163" s="774"/>
      <c r="O163" s="774"/>
      <c r="P163" s="774"/>
      <c r="Q163" s="774"/>
      <c r="R163" s="774"/>
      <c r="S163" s="774"/>
      <c r="T163" s="774"/>
      <c r="U163" s="774"/>
      <c r="V163" s="774"/>
      <c r="W163" s="774"/>
      <c r="X163" s="774"/>
      <c r="Y163" s="774"/>
      <c r="Z163" s="774"/>
      <c r="AA163" s="774"/>
      <c r="AB163" s="774"/>
      <c r="AC163" s="774"/>
      <c r="AD163" s="774"/>
      <c r="AE163" s="774"/>
      <c r="AF163" s="774"/>
      <c r="AG163" s="774"/>
      <c r="AH163" s="774"/>
      <c r="AI163" s="774"/>
      <c r="AJ163" s="774"/>
      <c r="AK163" s="774"/>
      <c r="AL163" s="774"/>
      <c r="AM163" s="774"/>
      <c r="AN163" s="774"/>
      <c r="AO163" s="774"/>
      <c r="AP163" s="774"/>
      <c r="AQ163" s="774"/>
      <c r="AR163" s="774"/>
      <c r="AS163" s="774"/>
      <c r="AT163" s="774"/>
      <c r="AU163" s="774"/>
      <c r="AV163" s="774"/>
      <c r="AW163" s="774"/>
      <c r="AX163" s="774"/>
      <c r="AY163" s="774"/>
      <c r="AZ163" s="774"/>
      <c r="BA163" s="774"/>
      <c r="BB163" s="774"/>
      <c r="BC163" s="774"/>
      <c r="BD163" s="774"/>
      <c r="BE163" s="774"/>
      <c r="BF163" s="774"/>
      <c r="BG163" s="774"/>
      <c r="BH163" s="774"/>
      <c r="BI163" s="774"/>
      <c r="BJ163" s="774"/>
      <c r="BK163" s="774"/>
      <c r="BL163" s="775"/>
      <c r="BM163" s="489">
        <f t="shared" si="1"/>
        <v>9291</v>
      </c>
      <c r="BN163" s="489"/>
      <c r="BO163" s="489"/>
      <c r="BP163" s="489"/>
      <c r="BQ163" s="489"/>
      <c r="BR163" s="489"/>
      <c r="BS163" s="489"/>
      <c r="BT163" s="489"/>
      <c r="BU163" s="489"/>
      <c r="BV163" s="458"/>
      <c r="BW163" s="458"/>
      <c r="BX163" s="458"/>
      <c r="BY163" s="458"/>
      <c r="BZ163" s="458"/>
      <c r="CA163" s="458"/>
      <c r="CB163" s="458"/>
      <c r="CC163" s="458"/>
      <c r="CD163" s="458"/>
      <c r="CE163" s="458"/>
      <c r="CF163" s="458"/>
      <c r="CG163" s="458"/>
      <c r="CH163" s="458"/>
      <c r="CI163" s="458"/>
      <c r="CJ163" s="458"/>
      <c r="CK163" s="458"/>
      <c r="CL163" s="458"/>
      <c r="CM163" s="458"/>
      <c r="CN163" s="458"/>
      <c r="CO163" s="458"/>
      <c r="CP163" s="458"/>
      <c r="CQ163" s="458"/>
      <c r="CR163" s="458"/>
      <c r="CS163" s="458"/>
      <c r="CT163" s="458"/>
      <c r="CU163" s="458"/>
      <c r="CV163" s="494"/>
      <c r="CW163" s="494"/>
      <c r="CX163" s="494"/>
      <c r="CY163" s="494"/>
      <c r="CZ163" s="494"/>
      <c r="DA163" s="494"/>
      <c r="DB163" s="494"/>
      <c r="DC163" s="494"/>
      <c r="DD163" s="494"/>
      <c r="DE163" s="494"/>
      <c r="DF163" s="494"/>
      <c r="DG163" s="494"/>
      <c r="DH163" s="494"/>
      <c r="DL163" s="334">
        <v>6100</v>
      </c>
      <c r="DM163" s="391">
        <v>9291</v>
      </c>
      <c r="DR163" s="329"/>
    </row>
    <row r="164" spans="1:122" ht="15" customHeight="1" x14ac:dyDescent="0.2">
      <c r="A164" s="687" t="s">
        <v>239</v>
      </c>
      <c r="B164" s="688"/>
      <c r="C164" s="689"/>
      <c r="D164" s="258" t="s">
        <v>240</v>
      </c>
      <c r="F164" s="682">
        <f>Y10</f>
        <v>0</v>
      </c>
      <c r="G164" s="682"/>
      <c r="H164" s="682"/>
      <c r="I164" s="682"/>
      <c r="J164" s="682"/>
      <c r="K164" s="682"/>
      <c r="L164" s="682"/>
      <c r="M164" s="682"/>
      <c r="N164" s="682"/>
      <c r="O164" s="682"/>
      <c r="P164" s="682"/>
      <c r="Q164" s="682"/>
      <c r="R164" s="682"/>
      <c r="S164" s="682"/>
      <c r="T164" s="682"/>
      <c r="U164" s="682"/>
      <c r="V164" s="682"/>
      <c r="W164" s="682"/>
      <c r="X164" s="682"/>
      <c r="Y164" s="682"/>
      <c r="Z164" s="682"/>
      <c r="AA164" s="682"/>
      <c r="AB164" s="682"/>
      <c r="AC164" s="682"/>
      <c r="AD164" s="682"/>
      <c r="AE164" s="682"/>
      <c r="AF164" s="682"/>
      <c r="AG164" s="682"/>
      <c r="AH164" s="682"/>
      <c r="AI164" s="682"/>
      <c r="AJ164" s="682"/>
      <c r="AK164" s="682"/>
      <c r="AL164" s="682"/>
      <c r="AM164" s="682"/>
      <c r="AN164" s="682"/>
      <c r="AO164" s="682"/>
      <c r="AP164" s="259" t="s">
        <v>342</v>
      </c>
      <c r="AQ164" s="260"/>
      <c r="AR164" s="260"/>
      <c r="AS164" s="260"/>
      <c r="AT164" s="260"/>
      <c r="AU164" s="260"/>
      <c r="AV164" s="260"/>
      <c r="AW164" s="260"/>
      <c r="AX164" s="260"/>
      <c r="AY164" s="260"/>
      <c r="AZ164" s="260"/>
      <c r="BA164" s="696">
        <f>CT12</f>
        <v>0</v>
      </c>
      <c r="BB164" s="696"/>
      <c r="BC164" s="696"/>
      <c r="BD164" s="696"/>
      <c r="BE164" s="696"/>
      <c r="BF164" s="696"/>
      <c r="BG164" s="696"/>
      <c r="BH164" s="696"/>
      <c r="BI164" s="696"/>
      <c r="BJ164" s="696"/>
      <c r="BK164" s="696"/>
      <c r="BL164" s="696"/>
      <c r="BM164" s="696"/>
      <c r="BN164" s="696"/>
      <c r="BO164" s="696"/>
      <c r="BP164" s="696"/>
      <c r="BQ164" s="696"/>
      <c r="BR164" s="696"/>
      <c r="BS164" s="696"/>
      <c r="BT164" s="696"/>
      <c r="BU164" s="696"/>
      <c r="BV164" s="696"/>
      <c r="BW164" s="696"/>
      <c r="BX164" s="696"/>
      <c r="BY164" s="696"/>
      <c r="BZ164" s="696"/>
      <c r="CA164" s="696"/>
      <c r="CB164" s="696"/>
      <c r="CC164" s="696"/>
      <c r="CD164" s="696"/>
      <c r="CE164" s="696"/>
      <c r="CF164" s="696"/>
      <c r="CG164" s="696"/>
      <c r="CH164" s="696"/>
      <c r="CI164" s="696"/>
      <c r="CJ164" s="696"/>
      <c r="CK164" s="261" t="s">
        <v>242</v>
      </c>
      <c r="CL164" s="261"/>
      <c r="CM164" s="261"/>
      <c r="CN164" s="260"/>
      <c r="CO164" s="260"/>
      <c r="CP164" s="260"/>
      <c r="CQ164" s="260"/>
      <c r="CR164" s="260"/>
      <c r="CS164" s="260"/>
      <c r="CT164" s="260"/>
      <c r="CU164" s="260"/>
      <c r="CV164" s="260"/>
      <c r="CW164" s="260"/>
      <c r="CX164" s="260"/>
      <c r="CY164" s="260"/>
      <c r="CZ164" s="260"/>
      <c r="DA164" s="260"/>
      <c r="DB164" s="260"/>
      <c r="DC164" s="260"/>
      <c r="DD164" s="260"/>
      <c r="DE164" s="260"/>
      <c r="DF164" s="260"/>
      <c r="DG164" s="260"/>
      <c r="DH164" s="262"/>
    </row>
    <row r="165" spans="1:122" ht="12.95" customHeight="1" x14ac:dyDescent="0.25">
      <c r="A165" s="690"/>
      <c r="B165" s="691"/>
      <c r="C165" s="692"/>
      <c r="D165" s="697" t="s">
        <v>343</v>
      </c>
      <c r="E165" s="698"/>
      <c r="F165" s="698"/>
      <c r="G165" s="698"/>
      <c r="H165" s="698"/>
      <c r="I165" s="698"/>
      <c r="J165" s="698"/>
      <c r="K165" s="698"/>
      <c r="L165" s="698"/>
      <c r="M165" s="698"/>
      <c r="N165" s="698"/>
      <c r="O165" s="698"/>
      <c r="P165" s="698"/>
      <c r="Q165" s="698"/>
      <c r="R165" s="698"/>
      <c r="S165" s="698"/>
      <c r="T165" s="698"/>
      <c r="U165" s="698"/>
      <c r="V165" s="698"/>
      <c r="W165" s="698"/>
      <c r="X165" s="698"/>
      <c r="Y165" s="698"/>
      <c r="Z165" s="698"/>
      <c r="AA165" s="698"/>
      <c r="AB165" s="698"/>
      <c r="AC165" s="698"/>
      <c r="AD165" s="698"/>
      <c r="AE165" s="698"/>
      <c r="AF165" s="698"/>
      <c r="AG165" s="698"/>
      <c r="AH165" s="698"/>
      <c r="AI165" s="698"/>
      <c r="AJ165" s="698"/>
      <c r="AK165" s="698"/>
      <c r="AL165" s="698"/>
      <c r="AM165" s="698"/>
      <c r="AN165" s="698"/>
      <c r="AO165" s="698"/>
      <c r="AP165" s="698"/>
      <c r="AQ165" s="698"/>
      <c r="AR165" s="698"/>
      <c r="AS165" s="698"/>
      <c r="AT165" s="698"/>
      <c r="AU165" s="698"/>
      <c r="AV165" s="698"/>
      <c r="AW165" s="698"/>
      <c r="AX165" s="698"/>
      <c r="AY165" s="698"/>
      <c r="AZ165" s="698"/>
      <c r="BA165" s="698"/>
      <c r="BB165" s="698"/>
      <c r="BC165" s="698"/>
      <c r="BD165" s="698"/>
      <c r="BE165" s="698"/>
      <c r="BF165" s="698"/>
      <c r="BG165" s="698"/>
      <c r="BH165" s="698"/>
      <c r="BI165" s="698"/>
      <c r="BJ165" s="698"/>
      <c r="BK165" s="698"/>
      <c r="BL165" s="698"/>
      <c r="BM165" s="698"/>
      <c r="BN165" s="698"/>
      <c r="BO165" s="698"/>
      <c r="BP165" s="698"/>
      <c r="BQ165" s="698"/>
      <c r="BR165" s="698"/>
      <c r="BS165" s="698"/>
      <c r="BT165" s="698"/>
      <c r="BU165" s="698"/>
      <c r="BV165" s="698"/>
      <c r="BW165" s="698"/>
      <c r="BX165" s="698"/>
      <c r="BY165" s="698"/>
      <c r="BZ165" s="698"/>
      <c r="CA165" s="698"/>
      <c r="CB165" s="698"/>
      <c r="CC165" s="698"/>
      <c r="CD165" s="698"/>
      <c r="CE165" s="698"/>
      <c r="CF165" s="698"/>
      <c r="CG165" s="698"/>
      <c r="CH165" s="698"/>
      <c r="CI165" s="698"/>
      <c r="CJ165" s="698"/>
      <c r="CK165" s="698"/>
      <c r="CL165" s="698"/>
      <c r="CM165" s="698"/>
      <c r="CN165" s="698"/>
      <c r="CO165" s="698"/>
      <c r="CP165" s="698"/>
      <c r="CQ165" s="698"/>
      <c r="CR165" s="698"/>
      <c r="CS165" s="698"/>
      <c r="CT165" s="698"/>
      <c r="CU165" s="698"/>
      <c r="CV165" s="698"/>
      <c r="CW165" s="698"/>
      <c r="CX165" s="698"/>
      <c r="CY165" s="698"/>
      <c r="CZ165" s="698"/>
      <c r="DA165" s="698"/>
      <c r="DB165" s="698"/>
      <c r="DC165" s="698"/>
      <c r="DD165" s="698"/>
      <c r="DE165" s="698"/>
      <c r="DF165" s="698"/>
      <c r="DG165" s="698"/>
      <c r="DH165" s="699"/>
    </row>
    <row r="166" spans="1:122" ht="12.95" customHeight="1" x14ac:dyDescent="0.25">
      <c r="A166" s="690"/>
      <c r="B166" s="691"/>
      <c r="C166" s="692"/>
      <c r="D166" s="697"/>
      <c r="E166" s="698"/>
      <c r="F166" s="698"/>
      <c r="G166" s="698"/>
      <c r="H166" s="698"/>
      <c r="I166" s="698"/>
      <c r="J166" s="698"/>
      <c r="K166" s="698"/>
      <c r="L166" s="698"/>
      <c r="M166" s="698"/>
      <c r="N166" s="698"/>
      <c r="O166" s="698"/>
      <c r="P166" s="698"/>
      <c r="Q166" s="698"/>
      <c r="R166" s="698"/>
      <c r="S166" s="698"/>
      <c r="T166" s="698"/>
      <c r="U166" s="698"/>
      <c r="V166" s="698"/>
      <c r="W166" s="698"/>
      <c r="X166" s="698"/>
      <c r="Y166" s="698"/>
      <c r="Z166" s="698"/>
      <c r="AA166" s="698"/>
      <c r="AB166" s="698"/>
      <c r="AC166" s="698"/>
      <c r="AD166" s="698"/>
      <c r="AE166" s="698"/>
      <c r="AF166" s="698"/>
      <c r="AG166" s="698"/>
      <c r="AH166" s="698"/>
      <c r="AI166" s="698"/>
      <c r="AJ166" s="698"/>
      <c r="AK166" s="698"/>
      <c r="AL166" s="698"/>
      <c r="AM166" s="698"/>
      <c r="AN166" s="698"/>
      <c r="AO166" s="698"/>
      <c r="AP166" s="698"/>
      <c r="AQ166" s="698"/>
      <c r="AR166" s="698"/>
      <c r="AS166" s="698"/>
      <c r="AT166" s="698"/>
      <c r="AU166" s="698"/>
      <c r="AV166" s="698"/>
      <c r="AW166" s="698"/>
      <c r="AX166" s="698"/>
      <c r="AY166" s="698"/>
      <c r="AZ166" s="698"/>
      <c r="BA166" s="698"/>
      <c r="BB166" s="698"/>
      <c r="BC166" s="698"/>
      <c r="BD166" s="698"/>
      <c r="BE166" s="698"/>
      <c r="BF166" s="698"/>
      <c r="BG166" s="698"/>
      <c r="BH166" s="698"/>
      <c r="BI166" s="698"/>
      <c r="BJ166" s="698"/>
      <c r="BK166" s="698"/>
      <c r="BL166" s="698"/>
      <c r="BM166" s="698"/>
      <c r="BN166" s="698"/>
      <c r="BO166" s="698"/>
      <c r="BP166" s="698"/>
      <c r="BQ166" s="698"/>
      <c r="BR166" s="698"/>
      <c r="BS166" s="698"/>
      <c r="BT166" s="698"/>
      <c r="BU166" s="698"/>
      <c r="BV166" s="698"/>
      <c r="BW166" s="698"/>
      <c r="BX166" s="698"/>
      <c r="BY166" s="698"/>
      <c r="BZ166" s="698"/>
      <c r="CA166" s="698"/>
      <c r="CB166" s="698"/>
      <c r="CC166" s="698"/>
      <c r="CD166" s="698"/>
      <c r="CE166" s="698"/>
      <c r="CF166" s="698"/>
      <c r="CG166" s="698"/>
      <c r="CH166" s="698"/>
      <c r="CI166" s="698"/>
      <c r="CJ166" s="698"/>
      <c r="CK166" s="698"/>
      <c r="CL166" s="698"/>
      <c r="CM166" s="698"/>
      <c r="CN166" s="698"/>
      <c r="CO166" s="698"/>
      <c r="CP166" s="698"/>
      <c r="CQ166" s="698"/>
      <c r="CR166" s="698"/>
      <c r="CS166" s="698"/>
      <c r="CT166" s="698"/>
      <c r="CU166" s="698"/>
      <c r="CV166" s="698"/>
      <c r="CW166" s="698"/>
      <c r="CX166" s="698"/>
      <c r="CY166" s="698"/>
      <c r="CZ166" s="698"/>
      <c r="DA166" s="698"/>
      <c r="DB166" s="698"/>
      <c r="DC166" s="698"/>
      <c r="DD166" s="698"/>
      <c r="DE166" s="698"/>
      <c r="DF166" s="698"/>
      <c r="DG166" s="698"/>
      <c r="DH166" s="699"/>
    </row>
    <row r="167" spans="1:122" ht="12.95" customHeight="1" x14ac:dyDescent="0.25">
      <c r="A167" s="693"/>
      <c r="B167" s="694"/>
      <c r="C167" s="695"/>
      <c r="D167" s="700"/>
      <c r="E167" s="701"/>
      <c r="F167" s="701"/>
      <c r="G167" s="701"/>
      <c r="H167" s="701"/>
      <c r="I167" s="701"/>
      <c r="J167" s="701"/>
      <c r="K167" s="701"/>
      <c r="L167" s="701"/>
      <c r="M167" s="701"/>
      <c r="N167" s="701"/>
      <c r="O167" s="701"/>
      <c r="P167" s="701"/>
      <c r="Q167" s="701"/>
      <c r="R167" s="701"/>
      <c r="S167" s="701"/>
      <c r="T167" s="701"/>
      <c r="U167" s="701"/>
      <c r="V167" s="701"/>
      <c r="W167" s="701"/>
      <c r="X167" s="701"/>
      <c r="Y167" s="701"/>
      <c r="Z167" s="701"/>
      <c r="AA167" s="701"/>
      <c r="AB167" s="701"/>
      <c r="AC167" s="701"/>
      <c r="AD167" s="701"/>
      <c r="AE167" s="701"/>
      <c r="AF167" s="701"/>
      <c r="AG167" s="701"/>
      <c r="AH167" s="701"/>
      <c r="AI167" s="701"/>
      <c r="AJ167" s="701"/>
      <c r="AK167" s="701"/>
      <c r="AL167" s="701"/>
      <c r="AM167" s="701"/>
      <c r="AN167" s="701"/>
      <c r="AO167" s="701"/>
      <c r="AP167" s="701"/>
      <c r="AQ167" s="701"/>
      <c r="AR167" s="701"/>
      <c r="AS167" s="701"/>
      <c r="AT167" s="701"/>
      <c r="AU167" s="701"/>
      <c r="AV167" s="701"/>
      <c r="AW167" s="701"/>
      <c r="AX167" s="701"/>
      <c r="AY167" s="701"/>
      <c r="AZ167" s="701"/>
      <c r="BA167" s="701"/>
      <c r="BB167" s="701"/>
      <c r="BC167" s="701"/>
      <c r="BD167" s="701"/>
      <c r="BE167" s="701"/>
      <c r="BF167" s="701"/>
      <c r="BG167" s="701"/>
      <c r="BH167" s="701"/>
      <c r="BI167" s="701"/>
      <c r="BJ167" s="701"/>
      <c r="BK167" s="701"/>
      <c r="BL167" s="701"/>
      <c r="BM167" s="701"/>
      <c r="BN167" s="701"/>
      <c r="BO167" s="701"/>
      <c r="BP167" s="701"/>
      <c r="BQ167" s="701"/>
      <c r="BR167" s="701"/>
      <c r="BS167" s="701"/>
      <c r="BT167" s="701"/>
      <c r="BU167" s="701"/>
      <c r="BV167" s="701"/>
      <c r="BW167" s="701"/>
      <c r="BX167" s="701"/>
      <c r="BY167" s="701"/>
      <c r="BZ167" s="701"/>
      <c r="CA167" s="701"/>
      <c r="CB167" s="701"/>
      <c r="CC167" s="701"/>
      <c r="CD167" s="701"/>
      <c r="CE167" s="701"/>
      <c r="CF167" s="701"/>
      <c r="CG167" s="701"/>
      <c r="CH167" s="701"/>
      <c r="CI167" s="701"/>
      <c r="CJ167" s="701"/>
      <c r="CK167" s="701"/>
      <c r="CL167" s="701"/>
      <c r="CM167" s="701"/>
      <c r="CN167" s="701"/>
      <c r="CO167" s="701"/>
      <c r="CP167" s="701"/>
      <c r="CQ167" s="701"/>
      <c r="CR167" s="701"/>
      <c r="CS167" s="701"/>
      <c r="CT167" s="701"/>
      <c r="CU167" s="701"/>
      <c r="CV167" s="701"/>
      <c r="CW167" s="701"/>
      <c r="CX167" s="701"/>
      <c r="CY167" s="701"/>
      <c r="CZ167" s="701"/>
      <c r="DA167" s="701"/>
      <c r="DB167" s="701"/>
      <c r="DC167" s="701"/>
      <c r="DD167" s="701"/>
      <c r="DE167" s="701"/>
      <c r="DF167" s="701"/>
      <c r="DG167" s="701"/>
      <c r="DH167" s="702"/>
    </row>
    <row r="168" spans="1:122" ht="12.75" x14ac:dyDescent="0.2">
      <c r="A168" s="263" t="s">
        <v>40</v>
      </c>
      <c r="D168" s="264"/>
      <c r="E168" s="264"/>
      <c r="F168" s="264"/>
      <c r="G168" s="264"/>
      <c r="H168" s="264"/>
      <c r="I168" s="264"/>
      <c r="J168" s="264"/>
      <c r="K168" s="264"/>
      <c r="L168" s="264"/>
      <c r="CN168" s="265" t="s">
        <v>41</v>
      </c>
      <c r="CV168" s="703"/>
      <c r="CW168" s="704"/>
      <c r="CX168" s="704"/>
      <c r="CY168" s="704"/>
      <c r="CZ168" s="704"/>
      <c r="DA168" s="704"/>
      <c r="DB168" s="704"/>
      <c r="DC168" s="704"/>
      <c r="DD168" s="704"/>
      <c r="DE168" s="704"/>
      <c r="DF168" s="704"/>
      <c r="DG168" s="704"/>
      <c r="DH168" s="705"/>
    </row>
    <row r="169" spans="1:122" ht="12.75" x14ac:dyDescent="0.2">
      <c r="A169" s="263"/>
      <c r="D169" s="264"/>
      <c r="E169" s="264"/>
      <c r="F169" s="264"/>
      <c r="G169" s="264"/>
      <c r="H169" s="264"/>
      <c r="I169" s="264"/>
      <c r="J169" s="264"/>
      <c r="K169" s="264"/>
      <c r="L169" s="264"/>
      <c r="CN169" s="265"/>
      <c r="CV169" s="266"/>
      <c r="CW169" s="266"/>
      <c r="CX169" s="266"/>
      <c r="CY169" s="266"/>
      <c r="CZ169" s="266"/>
      <c r="DA169" s="266"/>
      <c r="DB169" s="266"/>
      <c r="DC169" s="266"/>
      <c r="DD169" s="266"/>
      <c r="DE169" s="266"/>
      <c r="DF169" s="266"/>
      <c r="DG169" s="266"/>
      <c r="DH169" s="266"/>
    </row>
    <row r="170" spans="1:122" ht="12.75" x14ac:dyDescent="0.2">
      <c r="A170" s="601" t="s">
        <v>302</v>
      </c>
      <c r="B170" s="602"/>
      <c r="C170" s="602"/>
      <c r="D170" s="602"/>
      <c r="E170" s="602"/>
      <c r="F170" s="602"/>
      <c r="G170" s="602"/>
      <c r="H170" s="602"/>
      <c r="I170" s="602"/>
      <c r="J170" s="602"/>
      <c r="K170" s="602"/>
      <c r="L170" s="602"/>
      <c r="M170" s="602"/>
      <c r="N170" s="602"/>
      <c r="O170" s="602"/>
      <c r="P170" s="602"/>
      <c r="Q170" s="602"/>
      <c r="R170" s="602"/>
      <c r="S170" s="602"/>
      <c r="T170" s="602"/>
      <c r="U170" s="602"/>
      <c r="V170" s="602"/>
      <c r="W170" s="602"/>
      <c r="X170" s="602"/>
      <c r="Y170" s="602"/>
      <c r="Z170" s="602"/>
      <c r="AA170" s="602"/>
      <c r="AB170" s="602"/>
      <c r="AC170" s="602"/>
      <c r="AD170" s="602"/>
      <c r="AE170" s="602"/>
      <c r="AF170" s="602"/>
      <c r="AG170" s="602"/>
      <c r="AH170" s="602"/>
      <c r="AI170" s="602"/>
      <c r="AJ170" s="602"/>
      <c r="AK170" s="602"/>
      <c r="AL170" s="602"/>
      <c r="AM170" s="602"/>
      <c r="AN170" s="602"/>
      <c r="AO170" s="602"/>
      <c r="AP170" s="602"/>
      <c r="AQ170" s="602"/>
      <c r="AR170" s="602"/>
      <c r="AS170" s="602"/>
      <c r="AT170" s="602"/>
      <c r="AU170" s="602"/>
      <c r="AV170" s="602"/>
      <c r="AW170" s="602"/>
      <c r="AX170" s="602"/>
      <c r="AY170" s="602"/>
      <c r="AZ170" s="602"/>
      <c r="BA170" s="602"/>
      <c r="BB170" s="602"/>
      <c r="BC170" s="602"/>
      <c r="BD170" s="602"/>
      <c r="BE170" s="602"/>
      <c r="BF170" s="602"/>
      <c r="BG170" s="602"/>
      <c r="BH170" s="602"/>
      <c r="BI170" s="602"/>
      <c r="BJ170" s="602"/>
      <c r="BK170" s="602"/>
      <c r="BL170" s="602"/>
      <c r="BM170" s="602"/>
      <c r="BN170" s="602"/>
      <c r="BO170" s="602"/>
      <c r="BP170" s="602"/>
      <c r="BQ170" s="602"/>
      <c r="BR170" s="602"/>
      <c r="BS170" s="602"/>
      <c r="BT170" s="602"/>
      <c r="BU170" s="602"/>
      <c r="BV170" s="602"/>
      <c r="BW170" s="602"/>
      <c r="BX170" s="602"/>
      <c r="BY170" s="602"/>
      <c r="BZ170" s="602"/>
      <c r="CA170" s="602"/>
      <c r="CB170" s="602"/>
      <c r="CC170" s="602"/>
      <c r="CD170" s="602"/>
      <c r="CE170" s="602"/>
      <c r="CF170" s="602"/>
      <c r="CG170" s="602"/>
      <c r="CH170" s="602"/>
      <c r="CI170" s="602"/>
      <c r="CJ170" s="602"/>
      <c r="CK170" s="602"/>
      <c r="CL170" s="602"/>
      <c r="CM170" s="602"/>
      <c r="CN170" s="602"/>
      <c r="CO170" s="602"/>
      <c r="CP170" s="602"/>
      <c r="CQ170" s="602"/>
      <c r="CR170" s="602"/>
      <c r="CS170" s="602"/>
      <c r="CT170" s="602"/>
      <c r="CU170" s="602"/>
      <c r="CV170" s="602"/>
      <c r="CW170" s="602"/>
      <c r="CX170" s="602"/>
      <c r="CY170" s="602"/>
      <c r="CZ170" s="602"/>
      <c r="DA170" s="602"/>
      <c r="DB170" s="602"/>
      <c r="DC170" s="602"/>
      <c r="DD170" s="267"/>
      <c r="DE170" s="603" t="s">
        <v>344</v>
      </c>
      <c r="DF170" s="603"/>
      <c r="DG170" s="603"/>
      <c r="DH170" s="604"/>
    </row>
    <row r="171" spans="1:122" ht="11.25" x14ac:dyDescent="0.2">
      <c r="A171" s="684" t="s">
        <v>579</v>
      </c>
      <c r="B171" s="685"/>
      <c r="C171" s="685"/>
      <c r="D171" s="685"/>
      <c r="E171" s="685"/>
      <c r="F171" s="685"/>
      <c r="G171" s="685"/>
      <c r="H171" s="685"/>
      <c r="I171" s="685"/>
      <c r="J171" s="685"/>
      <c r="K171" s="685"/>
      <c r="L171" s="685"/>
      <c r="M171" s="685"/>
      <c r="N171" s="685"/>
      <c r="O171" s="685"/>
      <c r="P171" s="685"/>
      <c r="Q171" s="685"/>
      <c r="R171" s="685"/>
      <c r="S171" s="685"/>
      <c r="T171" s="685"/>
      <c r="U171" s="685"/>
      <c r="V171" s="685"/>
      <c r="W171" s="685"/>
      <c r="X171" s="685"/>
      <c r="Y171" s="685"/>
      <c r="Z171" s="685"/>
      <c r="AA171" s="685"/>
      <c r="AB171" s="685"/>
      <c r="AC171" s="685"/>
      <c r="AD171" s="685"/>
      <c r="AE171" s="685"/>
      <c r="AF171" s="685"/>
      <c r="AG171" s="685"/>
      <c r="AH171" s="685"/>
      <c r="AI171" s="685"/>
      <c r="AJ171" s="685"/>
      <c r="AK171" s="685"/>
      <c r="AL171" s="685"/>
      <c r="AM171" s="685"/>
      <c r="AN171" s="685"/>
      <c r="AO171" s="685"/>
      <c r="AP171" s="685"/>
      <c r="AQ171" s="685"/>
      <c r="AR171" s="685"/>
      <c r="AS171" s="685"/>
      <c r="AT171" s="685"/>
      <c r="AU171" s="685"/>
      <c r="AV171" s="685"/>
      <c r="AW171" s="685"/>
      <c r="AX171" s="685"/>
      <c r="AY171" s="685"/>
      <c r="AZ171" s="685"/>
      <c r="BA171" s="685"/>
      <c r="BB171" s="685"/>
      <c r="BC171" s="685"/>
      <c r="BD171" s="685"/>
      <c r="BE171" s="685"/>
      <c r="BF171" s="685"/>
      <c r="BG171" s="685"/>
      <c r="BH171" s="685"/>
      <c r="BI171" s="685"/>
      <c r="BJ171" s="685"/>
      <c r="BK171" s="685"/>
      <c r="BL171" s="685"/>
      <c r="BM171" s="685"/>
      <c r="BN171" s="685"/>
      <c r="BO171" s="685"/>
      <c r="BP171" s="685"/>
      <c r="BQ171" s="685"/>
      <c r="BR171" s="685"/>
      <c r="BS171" s="685"/>
      <c r="BT171" s="685"/>
      <c r="BU171" s="685"/>
      <c r="BV171" s="685"/>
      <c r="BW171" s="685"/>
      <c r="BX171" s="685"/>
      <c r="BY171" s="685"/>
      <c r="BZ171" s="685"/>
      <c r="CA171" s="685"/>
      <c r="CB171" s="685"/>
      <c r="CC171" s="685"/>
      <c r="CD171" s="685"/>
      <c r="CE171" s="685"/>
      <c r="CF171" s="685"/>
      <c r="CG171" s="685"/>
      <c r="CH171" s="685"/>
      <c r="CI171" s="685"/>
      <c r="CJ171" s="685"/>
      <c r="CK171" s="685"/>
      <c r="CL171" s="685"/>
      <c r="CM171" s="685"/>
      <c r="CN171" s="685"/>
      <c r="CO171" s="685"/>
      <c r="CP171" s="685"/>
      <c r="CQ171" s="685"/>
      <c r="CR171" s="685"/>
      <c r="CS171" s="685"/>
      <c r="CT171" s="685"/>
      <c r="CU171" s="685"/>
      <c r="CV171" s="685"/>
      <c r="CW171" s="685"/>
      <c r="CX171" s="685"/>
      <c r="CY171" s="685"/>
      <c r="CZ171" s="685"/>
      <c r="DA171" s="685"/>
      <c r="DB171" s="685"/>
      <c r="DC171" s="685"/>
      <c r="DD171" s="685"/>
      <c r="DE171" s="685"/>
      <c r="DF171" s="685"/>
      <c r="DG171" s="685"/>
      <c r="DH171" s="686"/>
    </row>
    <row r="172" spans="1:122" ht="12.75" x14ac:dyDescent="0.2">
      <c r="A172" s="679" t="s">
        <v>2</v>
      </c>
      <c r="B172" s="679"/>
      <c r="C172" s="679"/>
      <c r="D172" s="679"/>
      <c r="E172" s="679"/>
      <c r="F172" s="679"/>
      <c r="G172" s="679"/>
      <c r="H172" s="679"/>
      <c r="I172" s="681">
        <f>I98</f>
        <v>0</v>
      </c>
      <c r="J172" s="682"/>
      <c r="K172" s="682"/>
      <c r="L172" s="682"/>
      <c r="M172" s="682"/>
      <c r="N172" s="682"/>
      <c r="O172" s="682"/>
      <c r="P172" s="682"/>
      <c r="Q172" s="682"/>
      <c r="R172" s="682"/>
      <c r="S172" s="682"/>
      <c r="T172" s="682"/>
      <c r="U172" s="682"/>
      <c r="V172" s="682"/>
      <c r="W172" s="682"/>
      <c r="X172" s="682"/>
      <c r="Y172" s="682"/>
      <c r="Z172" s="682"/>
      <c r="AA172" s="682"/>
      <c r="AB172" s="682"/>
      <c r="AC172" s="682"/>
      <c r="AD172" s="682"/>
      <c r="AE172" s="682"/>
      <c r="AF172" s="682"/>
      <c r="AG172" s="682"/>
      <c r="AH172" s="682"/>
      <c r="AI172" s="682"/>
      <c r="AJ172" s="682"/>
      <c r="AK172" s="682"/>
      <c r="AL172" s="682"/>
      <c r="AM172" s="682"/>
      <c r="AN172" s="682"/>
      <c r="AO172" s="682"/>
      <c r="AP172" s="682"/>
      <c r="AQ172" s="682"/>
      <c r="AR172" s="682"/>
      <c r="AS172" s="682"/>
      <c r="AT172" s="682"/>
      <c r="AU172" s="682"/>
      <c r="AV172" s="682"/>
      <c r="AW172" s="682"/>
      <c r="AX172" s="682"/>
      <c r="AY172" s="682"/>
      <c r="AZ172" s="682"/>
      <c r="BA172" s="682"/>
      <c r="BB172" s="682"/>
      <c r="BC172" s="682"/>
      <c r="BD172" s="682"/>
      <c r="BE172" s="682"/>
      <c r="BF172" s="682"/>
      <c r="BG172" s="682"/>
      <c r="BH172" s="682"/>
      <c r="BI172" s="682"/>
      <c r="BJ172" s="682"/>
      <c r="BK172" s="682"/>
      <c r="BL172" s="682"/>
      <c r="BM172" s="682"/>
      <c r="BN172" s="682"/>
      <c r="BO172" s="682"/>
      <c r="BP172" s="682"/>
      <c r="BQ172" s="682"/>
      <c r="BR172" s="682"/>
      <c r="BS172" s="682"/>
      <c r="BT172" s="682"/>
      <c r="BU172" s="682"/>
      <c r="BV172" s="682"/>
      <c r="BW172" s="682"/>
      <c r="BX172" s="682"/>
      <c r="BY172" s="682"/>
      <c r="BZ172" s="682"/>
      <c r="CA172" s="682"/>
      <c r="CB172" s="682"/>
      <c r="CC172" s="682"/>
      <c r="CD172" s="682"/>
      <c r="CE172" s="682"/>
      <c r="CF172" s="682"/>
      <c r="CG172" s="682"/>
      <c r="CH172" s="683"/>
      <c r="CI172" s="596" t="s">
        <v>3</v>
      </c>
      <c r="CJ172" s="596"/>
      <c r="CK172" s="596"/>
      <c r="CL172" s="596"/>
      <c r="CM172" s="596"/>
      <c r="CN172" s="596"/>
      <c r="CO172" s="596"/>
      <c r="CP172" s="596"/>
      <c r="CQ172" s="596"/>
      <c r="CR172" s="596"/>
      <c r="CS172" s="596"/>
      <c r="CT172" s="596"/>
      <c r="CU172" s="596"/>
      <c r="CV172" s="596">
        <v>2016</v>
      </c>
      <c r="CW172" s="596"/>
      <c r="CX172" s="596"/>
      <c r="CY172" s="596"/>
      <c r="CZ172" s="596"/>
      <c r="DA172" s="596"/>
      <c r="DB172" s="596"/>
      <c r="DC172" s="596"/>
      <c r="DD172" s="596"/>
      <c r="DE172" s="596"/>
      <c r="DF172" s="596"/>
      <c r="DG172" s="596"/>
      <c r="DH172" s="596"/>
    </row>
    <row r="173" spans="1:122" ht="12.75" x14ac:dyDescent="0.2">
      <c r="A173" s="679" t="s">
        <v>4</v>
      </c>
      <c r="B173" s="679"/>
      <c r="C173" s="679"/>
      <c r="D173" s="679"/>
      <c r="E173" s="679"/>
      <c r="F173" s="679"/>
      <c r="G173" s="679"/>
      <c r="H173" s="679"/>
      <c r="I173" s="681">
        <f>I99</f>
        <v>0</v>
      </c>
      <c r="J173" s="682"/>
      <c r="K173" s="682"/>
      <c r="L173" s="682"/>
      <c r="M173" s="682"/>
      <c r="N173" s="682"/>
      <c r="O173" s="682"/>
      <c r="P173" s="682"/>
      <c r="Q173" s="682"/>
      <c r="R173" s="682"/>
      <c r="S173" s="682"/>
      <c r="T173" s="682"/>
      <c r="U173" s="682"/>
      <c r="V173" s="682"/>
      <c r="W173" s="682"/>
      <c r="X173" s="682"/>
      <c r="Y173" s="682"/>
      <c r="Z173" s="682"/>
      <c r="AA173" s="682"/>
      <c r="AB173" s="682"/>
      <c r="AC173" s="682"/>
      <c r="AD173" s="682"/>
      <c r="AE173" s="682"/>
      <c r="AF173" s="682"/>
      <c r="AG173" s="682"/>
      <c r="AH173" s="682"/>
      <c r="AI173" s="682"/>
      <c r="AJ173" s="682"/>
      <c r="AK173" s="682"/>
      <c r="AL173" s="682"/>
      <c r="AM173" s="682"/>
      <c r="AN173" s="682"/>
      <c r="AO173" s="682"/>
      <c r="AP173" s="682"/>
      <c r="AQ173" s="682"/>
      <c r="AR173" s="682"/>
      <c r="AS173" s="682"/>
      <c r="AT173" s="682"/>
      <c r="AU173" s="682"/>
      <c r="AV173" s="682"/>
      <c r="AW173" s="682"/>
      <c r="AX173" s="682"/>
      <c r="AY173" s="682"/>
      <c r="AZ173" s="682"/>
      <c r="BA173" s="682"/>
      <c r="BB173" s="682"/>
      <c r="BC173" s="682"/>
      <c r="BD173" s="682"/>
      <c r="BE173" s="682"/>
      <c r="BF173" s="682"/>
      <c r="BG173" s="682"/>
      <c r="BH173" s="682"/>
      <c r="BI173" s="682"/>
      <c r="BJ173" s="682"/>
      <c r="BK173" s="682"/>
      <c r="BL173" s="682"/>
      <c r="BM173" s="682"/>
      <c r="BN173" s="682"/>
      <c r="BO173" s="682"/>
      <c r="BP173" s="682"/>
      <c r="BQ173" s="682"/>
      <c r="BR173" s="682"/>
      <c r="BS173" s="682"/>
      <c r="BT173" s="682"/>
      <c r="BU173" s="682"/>
      <c r="BV173" s="682"/>
      <c r="BW173" s="682"/>
      <c r="BX173" s="682"/>
      <c r="BY173" s="682"/>
      <c r="BZ173" s="682"/>
      <c r="CA173" s="682"/>
      <c r="CB173" s="682"/>
      <c r="CC173" s="682"/>
      <c r="CD173" s="682"/>
      <c r="CE173" s="682"/>
      <c r="CF173" s="682"/>
      <c r="CG173" s="682"/>
      <c r="CH173" s="683"/>
      <c r="CI173" s="596" t="s">
        <v>5</v>
      </c>
      <c r="CJ173" s="596"/>
      <c r="CK173" s="596"/>
      <c r="CL173" s="596"/>
      <c r="CM173" s="596"/>
      <c r="CN173" s="596"/>
      <c r="CO173" s="596"/>
      <c r="CP173" s="596"/>
      <c r="CQ173" s="596"/>
      <c r="CR173" s="596"/>
      <c r="CS173" s="596"/>
      <c r="CT173" s="596"/>
      <c r="CU173" s="596"/>
      <c r="CV173" s="680">
        <f>CV99</f>
        <v>0</v>
      </c>
      <c r="CW173" s="680"/>
      <c r="CX173" s="680"/>
      <c r="CY173" s="680"/>
      <c r="CZ173" s="680"/>
      <c r="DA173" s="680"/>
      <c r="DB173" s="680"/>
      <c r="DC173" s="680"/>
      <c r="DD173" s="680"/>
      <c r="DE173" s="680"/>
      <c r="DF173" s="680"/>
      <c r="DG173" s="680"/>
      <c r="DH173" s="680"/>
    </row>
    <row r="174" spans="1:122" ht="9" customHeight="1" x14ac:dyDescent="0.25">
      <c r="A174" s="574"/>
      <c r="B174" s="574"/>
      <c r="C174" s="574"/>
      <c r="D174" s="575" t="s">
        <v>6</v>
      </c>
      <c r="E174" s="575"/>
      <c r="F174" s="575"/>
      <c r="G174" s="575"/>
      <c r="H174" s="575"/>
      <c r="I174" s="576" t="s">
        <v>7</v>
      </c>
      <c r="J174" s="577"/>
      <c r="K174" s="577"/>
      <c r="L174" s="577"/>
      <c r="M174" s="577"/>
      <c r="N174" s="577"/>
      <c r="O174" s="577"/>
      <c r="P174" s="577"/>
      <c r="Q174" s="577"/>
      <c r="R174" s="577"/>
      <c r="S174" s="577"/>
      <c r="T174" s="577"/>
      <c r="U174" s="577"/>
      <c r="V174" s="577"/>
      <c r="W174" s="577"/>
      <c r="X174" s="577"/>
      <c r="Y174" s="577"/>
      <c r="Z174" s="577"/>
      <c r="AA174" s="577"/>
      <c r="AB174" s="577"/>
      <c r="AC174" s="577"/>
      <c r="AD174" s="577"/>
      <c r="AE174" s="577"/>
      <c r="AF174" s="577"/>
      <c r="AG174" s="577"/>
      <c r="AH174" s="577"/>
      <c r="AI174" s="577"/>
      <c r="AJ174" s="577"/>
      <c r="AK174" s="577"/>
      <c r="AL174" s="577"/>
      <c r="AM174" s="577"/>
      <c r="AN174" s="577"/>
      <c r="AO174" s="577"/>
      <c r="AP174" s="577"/>
      <c r="AQ174" s="577"/>
      <c r="AR174" s="577"/>
      <c r="AS174" s="577"/>
      <c r="AT174" s="577"/>
      <c r="AU174" s="577"/>
      <c r="AV174" s="577"/>
      <c r="AW174" s="577"/>
      <c r="AX174" s="577"/>
      <c r="AY174" s="577"/>
      <c r="AZ174" s="577"/>
      <c r="BA174" s="577"/>
      <c r="BB174" s="577"/>
      <c r="BC174" s="577"/>
      <c r="BD174" s="577"/>
      <c r="BE174" s="577"/>
      <c r="BF174" s="577"/>
      <c r="BG174" s="577"/>
      <c r="BH174" s="577"/>
      <c r="BI174" s="577"/>
      <c r="BJ174" s="577"/>
      <c r="BK174" s="577"/>
      <c r="BL174" s="578"/>
      <c r="BM174" s="585" t="s">
        <v>8</v>
      </c>
      <c r="BN174" s="585"/>
      <c r="BO174" s="585"/>
      <c r="BP174" s="585"/>
      <c r="BQ174" s="585"/>
      <c r="BR174" s="585"/>
      <c r="BS174" s="585"/>
      <c r="BT174" s="585"/>
      <c r="BU174" s="585"/>
      <c r="BV174" s="715" t="s">
        <v>345</v>
      </c>
      <c r="BW174" s="715"/>
      <c r="BX174" s="715"/>
      <c r="BY174" s="715"/>
      <c r="BZ174" s="715"/>
      <c r="CA174" s="715"/>
      <c r="CB174" s="715"/>
      <c r="CC174" s="715"/>
      <c r="CD174" s="715"/>
      <c r="CE174" s="715"/>
      <c r="CF174" s="715"/>
      <c r="CG174" s="715"/>
      <c r="CH174" s="715"/>
      <c r="CI174" s="716" t="s">
        <v>346</v>
      </c>
      <c r="CJ174" s="716"/>
      <c r="CK174" s="716"/>
      <c r="CL174" s="716"/>
      <c r="CM174" s="716"/>
      <c r="CN174" s="716"/>
      <c r="CO174" s="716"/>
      <c r="CP174" s="716"/>
      <c r="CQ174" s="716"/>
      <c r="CR174" s="716"/>
      <c r="CS174" s="716"/>
      <c r="CT174" s="716"/>
      <c r="CU174" s="716"/>
      <c r="CV174" s="711" t="s">
        <v>347</v>
      </c>
      <c r="CW174" s="711"/>
      <c r="CX174" s="711"/>
      <c r="CY174" s="711"/>
      <c r="CZ174" s="711"/>
      <c r="DA174" s="711"/>
      <c r="DB174" s="711"/>
      <c r="DC174" s="711"/>
      <c r="DD174" s="711"/>
      <c r="DE174" s="711"/>
      <c r="DF174" s="711"/>
      <c r="DG174" s="711"/>
      <c r="DH174" s="711"/>
    </row>
    <row r="175" spans="1:122" ht="9" customHeight="1" x14ac:dyDescent="0.25">
      <c r="A175" s="574"/>
      <c r="B175" s="574"/>
      <c r="C175" s="574"/>
      <c r="D175" s="575"/>
      <c r="E175" s="575"/>
      <c r="F175" s="575"/>
      <c r="G175" s="575"/>
      <c r="H175" s="575"/>
      <c r="I175" s="579"/>
      <c r="J175" s="580"/>
      <c r="K175" s="580"/>
      <c r="L175" s="580"/>
      <c r="M175" s="580"/>
      <c r="N175" s="580"/>
      <c r="O175" s="580"/>
      <c r="P175" s="580"/>
      <c r="Q175" s="580"/>
      <c r="R175" s="580"/>
      <c r="S175" s="580"/>
      <c r="T175" s="580"/>
      <c r="U175" s="580"/>
      <c r="V175" s="580"/>
      <c r="W175" s="580"/>
      <c r="X175" s="580"/>
      <c r="Y175" s="580"/>
      <c r="Z175" s="580"/>
      <c r="AA175" s="580"/>
      <c r="AB175" s="580"/>
      <c r="AC175" s="580"/>
      <c r="AD175" s="580"/>
      <c r="AE175" s="580"/>
      <c r="AF175" s="580"/>
      <c r="AG175" s="580"/>
      <c r="AH175" s="580"/>
      <c r="AI175" s="580"/>
      <c r="AJ175" s="580"/>
      <c r="AK175" s="580"/>
      <c r="AL175" s="580"/>
      <c r="AM175" s="580"/>
      <c r="AN175" s="580"/>
      <c r="AO175" s="580"/>
      <c r="AP175" s="580"/>
      <c r="AQ175" s="580"/>
      <c r="AR175" s="580"/>
      <c r="AS175" s="580"/>
      <c r="AT175" s="580"/>
      <c r="AU175" s="580"/>
      <c r="AV175" s="580"/>
      <c r="AW175" s="580"/>
      <c r="AX175" s="580"/>
      <c r="AY175" s="580"/>
      <c r="AZ175" s="580"/>
      <c r="BA175" s="580"/>
      <c r="BB175" s="580"/>
      <c r="BC175" s="580"/>
      <c r="BD175" s="580"/>
      <c r="BE175" s="580"/>
      <c r="BF175" s="580"/>
      <c r="BG175" s="580"/>
      <c r="BH175" s="580"/>
      <c r="BI175" s="580"/>
      <c r="BJ175" s="580"/>
      <c r="BK175" s="580"/>
      <c r="BL175" s="581"/>
      <c r="BM175" s="585"/>
      <c r="BN175" s="585"/>
      <c r="BO175" s="585"/>
      <c r="BP175" s="585"/>
      <c r="BQ175" s="585"/>
      <c r="BR175" s="585"/>
      <c r="BS175" s="585"/>
      <c r="BT175" s="585"/>
      <c r="BU175" s="585"/>
      <c r="BV175" s="715"/>
      <c r="BW175" s="715"/>
      <c r="BX175" s="715"/>
      <c r="BY175" s="715"/>
      <c r="BZ175" s="715"/>
      <c r="CA175" s="715"/>
      <c r="CB175" s="715"/>
      <c r="CC175" s="715"/>
      <c r="CD175" s="715"/>
      <c r="CE175" s="715"/>
      <c r="CF175" s="715"/>
      <c r="CG175" s="715"/>
      <c r="CH175" s="715"/>
      <c r="CI175" s="716"/>
      <c r="CJ175" s="716"/>
      <c r="CK175" s="716"/>
      <c r="CL175" s="716"/>
      <c r="CM175" s="716"/>
      <c r="CN175" s="716"/>
      <c r="CO175" s="716"/>
      <c r="CP175" s="716"/>
      <c r="CQ175" s="716"/>
      <c r="CR175" s="716"/>
      <c r="CS175" s="716"/>
      <c r="CT175" s="716"/>
      <c r="CU175" s="716"/>
      <c r="CV175" s="711"/>
      <c r="CW175" s="711"/>
      <c r="CX175" s="711"/>
      <c r="CY175" s="711"/>
      <c r="CZ175" s="711"/>
      <c r="DA175" s="711"/>
      <c r="DB175" s="711"/>
      <c r="DC175" s="711"/>
      <c r="DD175" s="711"/>
      <c r="DE175" s="711"/>
      <c r="DF175" s="711"/>
      <c r="DG175" s="711"/>
      <c r="DH175" s="711"/>
    </row>
    <row r="176" spans="1:122" ht="9" customHeight="1" x14ac:dyDescent="0.25">
      <c r="A176" s="574"/>
      <c r="B176" s="574"/>
      <c r="C176" s="574"/>
      <c r="D176" s="575"/>
      <c r="E176" s="575"/>
      <c r="F176" s="575"/>
      <c r="G176" s="575"/>
      <c r="H176" s="575"/>
      <c r="I176" s="582"/>
      <c r="J176" s="583"/>
      <c r="K176" s="583"/>
      <c r="L176" s="583"/>
      <c r="M176" s="583"/>
      <c r="N176" s="583"/>
      <c r="O176" s="583"/>
      <c r="P176" s="583"/>
      <c r="Q176" s="583"/>
      <c r="R176" s="583"/>
      <c r="S176" s="583"/>
      <c r="T176" s="583"/>
      <c r="U176" s="583"/>
      <c r="V176" s="583"/>
      <c r="W176" s="583"/>
      <c r="X176" s="583"/>
      <c r="Y176" s="583"/>
      <c r="Z176" s="583"/>
      <c r="AA176" s="583"/>
      <c r="AB176" s="583"/>
      <c r="AC176" s="583"/>
      <c r="AD176" s="583"/>
      <c r="AE176" s="583"/>
      <c r="AF176" s="583"/>
      <c r="AG176" s="583"/>
      <c r="AH176" s="583"/>
      <c r="AI176" s="583"/>
      <c r="AJ176" s="583"/>
      <c r="AK176" s="583"/>
      <c r="AL176" s="583"/>
      <c r="AM176" s="583"/>
      <c r="AN176" s="583"/>
      <c r="AO176" s="583"/>
      <c r="AP176" s="583"/>
      <c r="AQ176" s="583"/>
      <c r="AR176" s="583"/>
      <c r="AS176" s="583"/>
      <c r="AT176" s="583"/>
      <c r="AU176" s="583"/>
      <c r="AV176" s="583"/>
      <c r="AW176" s="583"/>
      <c r="AX176" s="583"/>
      <c r="AY176" s="583"/>
      <c r="AZ176" s="583"/>
      <c r="BA176" s="583"/>
      <c r="BB176" s="583"/>
      <c r="BC176" s="583"/>
      <c r="BD176" s="583"/>
      <c r="BE176" s="583"/>
      <c r="BF176" s="583"/>
      <c r="BG176" s="583"/>
      <c r="BH176" s="583"/>
      <c r="BI176" s="583"/>
      <c r="BJ176" s="583"/>
      <c r="BK176" s="583"/>
      <c r="BL176" s="584"/>
      <c r="BM176" s="585"/>
      <c r="BN176" s="585"/>
      <c r="BO176" s="585"/>
      <c r="BP176" s="585"/>
      <c r="BQ176" s="585"/>
      <c r="BR176" s="585"/>
      <c r="BS176" s="585"/>
      <c r="BT176" s="585"/>
      <c r="BU176" s="585"/>
      <c r="BV176" s="715"/>
      <c r="BW176" s="715"/>
      <c r="BX176" s="715"/>
      <c r="BY176" s="715"/>
      <c r="BZ176" s="715"/>
      <c r="CA176" s="715"/>
      <c r="CB176" s="715"/>
      <c r="CC176" s="715"/>
      <c r="CD176" s="715"/>
      <c r="CE176" s="715"/>
      <c r="CF176" s="715"/>
      <c r="CG176" s="715"/>
      <c r="CH176" s="715"/>
      <c r="CI176" s="716"/>
      <c r="CJ176" s="716"/>
      <c r="CK176" s="716"/>
      <c r="CL176" s="716"/>
      <c r="CM176" s="716"/>
      <c r="CN176" s="716"/>
      <c r="CO176" s="716"/>
      <c r="CP176" s="716"/>
      <c r="CQ176" s="716"/>
      <c r="CR176" s="716"/>
      <c r="CS176" s="716"/>
      <c r="CT176" s="716"/>
      <c r="CU176" s="716"/>
      <c r="CV176" s="711"/>
      <c r="CW176" s="711"/>
      <c r="CX176" s="711"/>
      <c r="CY176" s="711"/>
      <c r="CZ176" s="711"/>
      <c r="DA176" s="711"/>
      <c r="DB176" s="711"/>
      <c r="DC176" s="711"/>
      <c r="DD176" s="711"/>
      <c r="DE176" s="711"/>
      <c r="DF176" s="711"/>
      <c r="DG176" s="711"/>
      <c r="DH176" s="711"/>
    </row>
    <row r="177" spans="1:122" ht="12" customHeight="1" x14ac:dyDescent="0.2">
      <c r="A177" s="574"/>
      <c r="B177" s="574"/>
      <c r="C177" s="574"/>
      <c r="D177" s="575"/>
      <c r="E177" s="575"/>
      <c r="F177" s="575"/>
      <c r="G177" s="575"/>
      <c r="H177" s="575"/>
      <c r="I177" s="712"/>
      <c r="J177" s="713"/>
      <c r="K177" s="713"/>
      <c r="L177" s="713"/>
      <c r="M177" s="713"/>
      <c r="N177" s="713"/>
      <c r="O177" s="713"/>
      <c r="P177" s="713"/>
      <c r="Q177" s="713"/>
      <c r="R177" s="713"/>
      <c r="S177" s="713"/>
      <c r="T177" s="713"/>
      <c r="U177" s="713"/>
      <c r="V177" s="713"/>
      <c r="W177" s="713"/>
      <c r="X177" s="713"/>
      <c r="Y177" s="713"/>
      <c r="Z177" s="713"/>
      <c r="AA177" s="713"/>
      <c r="AB177" s="713"/>
      <c r="AC177" s="713"/>
      <c r="AD177" s="713"/>
      <c r="AE177" s="713"/>
      <c r="AF177" s="713"/>
      <c r="AG177" s="713"/>
      <c r="AH177" s="713"/>
      <c r="AI177" s="713"/>
      <c r="AJ177" s="713"/>
      <c r="AK177" s="713"/>
      <c r="AL177" s="713"/>
      <c r="AM177" s="713"/>
      <c r="AN177" s="713"/>
      <c r="AO177" s="713"/>
      <c r="AP177" s="713"/>
      <c r="AQ177" s="713"/>
      <c r="AR177" s="713"/>
      <c r="AS177" s="713"/>
      <c r="AT177" s="713"/>
      <c r="AU177" s="713"/>
      <c r="AV177" s="713"/>
      <c r="AW177" s="713"/>
      <c r="AX177" s="713"/>
      <c r="AY177" s="713"/>
      <c r="AZ177" s="713"/>
      <c r="BA177" s="713"/>
      <c r="BB177" s="713"/>
      <c r="BC177" s="713"/>
      <c r="BD177" s="713"/>
      <c r="BE177" s="713"/>
      <c r="BF177" s="713"/>
      <c r="BG177" s="713"/>
      <c r="BH177" s="713"/>
      <c r="BI177" s="713"/>
      <c r="BJ177" s="713"/>
      <c r="BK177" s="713"/>
      <c r="BL177" s="714"/>
      <c r="BM177" s="623"/>
      <c r="BN177" s="623"/>
      <c r="BO177" s="623"/>
      <c r="BP177" s="623"/>
      <c r="BQ177" s="623"/>
      <c r="BR177" s="623"/>
      <c r="BS177" s="623"/>
      <c r="BT177" s="623"/>
      <c r="BU177" s="623"/>
      <c r="BV177" s="596" t="s">
        <v>53</v>
      </c>
      <c r="BW177" s="596"/>
      <c r="BX177" s="596"/>
      <c r="BY177" s="596"/>
      <c r="BZ177" s="596"/>
      <c r="CA177" s="596"/>
      <c r="CB177" s="596"/>
      <c r="CC177" s="596"/>
      <c r="CD177" s="596"/>
      <c r="CE177" s="596"/>
      <c r="CF177" s="596"/>
      <c r="CG177" s="596"/>
      <c r="CH177" s="596"/>
      <c r="CI177" s="596" t="s">
        <v>54</v>
      </c>
      <c r="CJ177" s="596"/>
      <c r="CK177" s="596"/>
      <c r="CL177" s="596"/>
      <c r="CM177" s="596"/>
      <c r="CN177" s="596"/>
      <c r="CO177" s="596"/>
      <c r="CP177" s="596"/>
      <c r="CQ177" s="596"/>
      <c r="CR177" s="596"/>
      <c r="CS177" s="596"/>
      <c r="CT177" s="596"/>
      <c r="CU177" s="596"/>
      <c r="CV177" s="596" t="s">
        <v>55</v>
      </c>
      <c r="CW177" s="596"/>
      <c r="CX177" s="596"/>
      <c r="CY177" s="596"/>
      <c r="CZ177" s="596"/>
      <c r="DA177" s="596"/>
      <c r="DB177" s="596"/>
      <c r="DC177" s="596"/>
      <c r="DD177" s="596"/>
      <c r="DE177" s="596"/>
      <c r="DF177" s="596"/>
      <c r="DG177" s="596"/>
      <c r="DH177" s="596"/>
    </row>
    <row r="178" spans="1:122" ht="21.75" customHeight="1" x14ac:dyDescent="0.2">
      <c r="A178" s="688" t="s">
        <v>348</v>
      </c>
      <c r="B178" s="688"/>
      <c r="C178" s="689"/>
      <c r="D178" s="575">
        <f>D163+1</f>
        <v>59</v>
      </c>
      <c r="E178" s="575"/>
      <c r="F178" s="575"/>
      <c r="G178" s="575"/>
      <c r="H178" s="575"/>
      <c r="I178" s="706" t="s">
        <v>601</v>
      </c>
      <c r="J178" s="707"/>
      <c r="K178" s="707"/>
      <c r="L178" s="707"/>
      <c r="M178" s="707"/>
      <c r="N178" s="707"/>
      <c r="O178" s="707"/>
      <c r="P178" s="707"/>
      <c r="Q178" s="707"/>
      <c r="R178" s="707"/>
      <c r="S178" s="707"/>
      <c r="T178" s="707"/>
      <c r="U178" s="707"/>
      <c r="V178" s="707"/>
      <c r="W178" s="707"/>
      <c r="X178" s="707"/>
      <c r="Y178" s="707"/>
      <c r="Z178" s="707"/>
      <c r="AA178" s="707"/>
      <c r="AB178" s="707"/>
      <c r="AC178" s="707"/>
      <c r="AD178" s="707"/>
      <c r="AE178" s="707"/>
      <c r="AF178" s="707"/>
      <c r="AG178" s="707"/>
      <c r="AH178" s="707"/>
      <c r="AI178" s="707"/>
      <c r="AJ178" s="707"/>
      <c r="AK178" s="707"/>
      <c r="AL178" s="707"/>
      <c r="AM178" s="707"/>
      <c r="AN178" s="707"/>
      <c r="AO178" s="707"/>
      <c r="AP178" s="707"/>
      <c r="AQ178" s="707"/>
      <c r="AR178" s="707"/>
      <c r="AS178" s="707"/>
      <c r="AT178" s="707"/>
      <c r="AU178" s="707"/>
      <c r="AV178" s="707"/>
      <c r="AW178" s="707"/>
      <c r="AX178" s="707"/>
      <c r="AY178" s="707"/>
      <c r="AZ178" s="707"/>
      <c r="BA178" s="707"/>
      <c r="BB178" s="707"/>
      <c r="BC178" s="707"/>
      <c r="BD178" s="707"/>
      <c r="BE178" s="707"/>
      <c r="BF178" s="707"/>
      <c r="BG178" s="707"/>
      <c r="BH178" s="707"/>
      <c r="BI178" s="707"/>
      <c r="BJ178" s="707"/>
      <c r="BK178" s="707"/>
      <c r="BL178" s="708"/>
      <c r="BM178" s="493">
        <f>DM178</f>
        <v>640001</v>
      </c>
      <c r="BN178" s="493"/>
      <c r="BO178" s="493"/>
      <c r="BP178" s="493"/>
      <c r="BQ178" s="493"/>
      <c r="BR178" s="493"/>
      <c r="BS178" s="493"/>
      <c r="BT178" s="493"/>
      <c r="BU178" s="493"/>
      <c r="BV178" s="709"/>
      <c r="BW178" s="709"/>
      <c r="BX178" s="709"/>
      <c r="BY178" s="709"/>
      <c r="BZ178" s="709"/>
      <c r="CA178" s="709"/>
      <c r="CB178" s="709"/>
      <c r="CC178" s="709"/>
      <c r="CD178" s="709"/>
      <c r="CE178" s="709"/>
      <c r="CF178" s="709"/>
      <c r="CG178" s="709"/>
      <c r="CH178" s="709"/>
      <c r="CI178" s="709">
        <f>SUM(CI179:CU239)</f>
        <v>0</v>
      </c>
      <c r="CJ178" s="709"/>
      <c r="CK178" s="709"/>
      <c r="CL178" s="709"/>
      <c r="CM178" s="709"/>
      <c r="CN178" s="709"/>
      <c r="CO178" s="709"/>
      <c r="CP178" s="709"/>
      <c r="CQ178" s="709"/>
      <c r="CR178" s="709"/>
      <c r="CS178" s="709"/>
      <c r="CT178" s="709"/>
      <c r="CU178" s="709"/>
      <c r="CV178" s="710">
        <f>SUM(CV179:DH239)</f>
        <v>0</v>
      </c>
      <c r="CW178" s="710"/>
      <c r="CX178" s="710"/>
      <c r="CY178" s="710"/>
      <c r="CZ178" s="710"/>
      <c r="DA178" s="710"/>
      <c r="DB178" s="710"/>
      <c r="DC178" s="710"/>
      <c r="DD178" s="710"/>
      <c r="DE178" s="710"/>
      <c r="DF178" s="710"/>
      <c r="DG178" s="710"/>
      <c r="DH178" s="710"/>
      <c r="DM178" s="377">
        <v>640001</v>
      </c>
      <c r="DR178" s="342">
        <v>920100</v>
      </c>
    </row>
    <row r="179" spans="1:122" ht="12.6" customHeight="1" x14ac:dyDescent="0.2">
      <c r="A179" s="691"/>
      <c r="B179" s="691"/>
      <c r="C179" s="692"/>
      <c r="D179" s="464">
        <f>D178+1</f>
        <v>60</v>
      </c>
      <c r="E179" s="465"/>
      <c r="F179" s="465"/>
      <c r="G179" s="465"/>
      <c r="H179" s="466"/>
      <c r="I179" s="490" t="str">
        <f>DN179</f>
        <v>Import u/s 148 @1%</v>
      </c>
      <c r="J179" s="491"/>
      <c r="K179" s="491"/>
      <c r="L179" s="491"/>
      <c r="M179" s="491"/>
      <c r="N179" s="491"/>
      <c r="O179" s="491"/>
      <c r="P179" s="491"/>
      <c r="Q179" s="491"/>
      <c r="R179" s="491"/>
      <c r="S179" s="491"/>
      <c r="T179" s="491"/>
      <c r="U179" s="491"/>
      <c r="V179" s="491"/>
      <c r="W179" s="491"/>
      <c r="X179" s="491"/>
      <c r="Y179" s="491"/>
      <c r="Z179" s="491"/>
      <c r="AA179" s="491"/>
      <c r="AB179" s="491"/>
      <c r="AC179" s="491"/>
      <c r="AD179" s="491"/>
      <c r="AE179" s="491"/>
      <c r="AF179" s="491"/>
      <c r="AG179" s="491"/>
      <c r="AH179" s="491"/>
      <c r="AI179" s="491"/>
      <c r="AJ179" s="491"/>
      <c r="AK179" s="491"/>
      <c r="AL179" s="491"/>
      <c r="AM179" s="491"/>
      <c r="AN179" s="491"/>
      <c r="AO179" s="491"/>
      <c r="AP179" s="491"/>
      <c r="AQ179" s="491"/>
      <c r="AR179" s="491"/>
      <c r="AS179" s="491"/>
      <c r="AT179" s="491"/>
      <c r="AU179" s="491"/>
      <c r="AV179" s="491"/>
      <c r="AW179" s="491"/>
      <c r="AX179" s="491"/>
      <c r="AY179" s="491"/>
      <c r="AZ179" s="491"/>
      <c r="BA179" s="491"/>
      <c r="BB179" s="491"/>
      <c r="BC179" s="491"/>
      <c r="BD179" s="491"/>
      <c r="BE179" s="491"/>
      <c r="BF179" s="491"/>
      <c r="BG179" s="491"/>
      <c r="BH179" s="491"/>
      <c r="BI179" s="491"/>
      <c r="BJ179" s="491"/>
      <c r="BK179" s="491"/>
      <c r="BL179" s="492"/>
      <c r="BM179" s="493">
        <f t="shared" ref="BM179:BM235" si="15">DM179</f>
        <v>64010052</v>
      </c>
      <c r="BN179" s="493"/>
      <c r="BO179" s="493"/>
      <c r="BP179" s="493"/>
      <c r="BQ179" s="493"/>
      <c r="BR179" s="493"/>
      <c r="BS179" s="493"/>
      <c r="BT179" s="493"/>
      <c r="BU179" s="493"/>
      <c r="BV179" s="471"/>
      <c r="BW179" s="471"/>
      <c r="BX179" s="471"/>
      <c r="BY179" s="471"/>
      <c r="BZ179" s="471"/>
      <c r="CA179" s="471"/>
      <c r="CB179" s="471"/>
      <c r="CC179" s="471"/>
      <c r="CD179" s="471"/>
      <c r="CE179" s="471"/>
      <c r="CF179" s="471"/>
      <c r="CG179" s="471"/>
      <c r="CH179" s="471"/>
      <c r="CI179" s="471"/>
      <c r="CJ179" s="471"/>
      <c r="CK179" s="471"/>
      <c r="CL179" s="471"/>
      <c r="CM179" s="471"/>
      <c r="CN179" s="471"/>
      <c r="CO179" s="471"/>
      <c r="CP179" s="471"/>
      <c r="CQ179" s="471"/>
      <c r="CR179" s="471"/>
      <c r="CS179" s="471"/>
      <c r="CT179" s="471"/>
      <c r="CU179" s="471"/>
      <c r="CV179" s="470">
        <f>BV179*1%</f>
        <v>0</v>
      </c>
      <c r="CW179" s="470"/>
      <c r="CX179" s="470"/>
      <c r="CY179" s="470"/>
      <c r="CZ179" s="470"/>
      <c r="DA179" s="470"/>
      <c r="DB179" s="470"/>
      <c r="DC179" s="470"/>
      <c r="DD179" s="470"/>
      <c r="DE179" s="470"/>
      <c r="DF179" s="470"/>
      <c r="DG179" s="470"/>
      <c r="DH179" s="470"/>
      <c r="DM179" s="378">
        <v>64010052</v>
      </c>
      <c r="DN179" s="789" t="s">
        <v>94</v>
      </c>
      <c r="DO179" s="789"/>
      <c r="DR179" s="342">
        <v>640152</v>
      </c>
    </row>
    <row r="180" spans="1:122" ht="12.6" customHeight="1" x14ac:dyDescent="0.2">
      <c r="A180" s="691"/>
      <c r="B180" s="691"/>
      <c r="C180" s="692"/>
      <c r="D180" s="464">
        <f t="shared" ref="D180:D239" si="16">D179+1</f>
        <v>61</v>
      </c>
      <c r="E180" s="465"/>
      <c r="F180" s="465"/>
      <c r="G180" s="465"/>
      <c r="H180" s="466"/>
      <c r="I180" s="490" t="str">
        <f t="shared" ref="I180:I235" si="17">DN180</f>
        <v>Import u/s 148 @2%</v>
      </c>
      <c r="J180" s="491"/>
      <c r="K180" s="491"/>
      <c r="L180" s="491"/>
      <c r="M180" s="491"/>
      <c r="N180" s="491"/>
      <c r="O180" s="491"/>
      <c r="P180" s="491"/>
      <c r="Q180" s="491"/>
      <c r="R180" s="491"/>
      <c r="S180" s="491"/>
      <c r="T180" s="491"/>
      <c r="U180" s="491"/>
      <c r="V180" s="491"/>
      <c r="W180" s="491"/>
      <c r="X180" s="491"/>
      <c r="Y180" s="491"/>
      <c r="Z180" s="491"/>
      <c r="AA180" s="491"/>
      <c r="AB180" s="491"/>
      <c r="AC180" s="491"/>
      <c r="AD180" s="491"/>
      <c r="AE180" s="491"/>
      <c r="AF180" s="491"/>
      <c r="AG180" s="491"/>
      <c r="AH180" s="491"/>
      <c r="AI180" s="491"/>
      <c r="AJ180" s="491"/>
      <c r="AK180" s="491"/>
      <c r="AL180" s="491"/>
      <c r="AM180" s="491"/>
      <c r="AN180" s="491"/>
      <c r="AO180" s="491"/>
      <c r="AP180" s="491"/>
      <c r="AQ180" s="491"/>
      <c r="AR180" s="491"/>
      <c r="AS180" s="491"/>
      <c r="AT180" s="491"/>
      <c r="AU180" s="491"/>
      <c r="AV180" s="491"/>
      <c r="AW180" s="491"/>
      <c r="AX180" s="491"/>
      <c r="AY180" s="491"/>
      <c r="AZ180" s="491"/>
      <c r="BA180" s="491"/>
      <c r="BB180" s="491"/>
      <c r="BC180" s="491"/>
      <c r="BD180" s="491"/>
      <c r="BE180" s="491"/>
      <c r="BF180" s="491"/>
      <c r="BG180" s="491"/>
      <c r="BH180" s="491"/>
      <c r="BI180" s="491"/>
      <c r="BJ180" s="491"/>
      <c r="BK180" s="491"/>
      <c r="BL180" s="492"/>
      <c r="BM180" s="493">
        <f t="shared" si="15"/>
        <v>64010054</v>
      </c>
      <c r="BN180" s="493"/>
      <c r="BO180" s="493"/>
      <c r="BP180" s="493"/>
      <c r="BQ180" s="493"/>
      <c r="BR180" s="493"/>
      <c r="BS180" s="493"/>
      <c r="BT180" s="493"/>
      <c r="BU180" s="493"/>
      <c r="BV180" s="471"/>
      <c r="BW180" s="471"/>
      <c r="BX180" s="471"/>
      <c r="BY180" s="471"/>
      <c r="BZ180" s="471"/>
      <c r="CA180" s="471"/>
      <c r="CB180" s="471"/>
      <c r="CC180" s="471"/>
      <c r="CD180" s="471"/>
      <c r="CE180" s="471"/>
      <c r="CF180" s="471"/>
      <c r="CG180" s="471"/>
      <c r="CH180" s="471"/>
      <c r="CI180" s="471"/>
      <c r="CJ180" s="471"/>
      <c r="CK180" s="471"/>
      <c r="CL180" s="471"/>
      <c r="CM180" s="471"/>
      <c r="CN180" s="471"/>
      <c r="CO180" s="471"/>
      <c r="CP180" s="471"/>
      <c r="CQ180" s="471"/>
      <c r="CR180" s="471"/>
      <c r="CS180" s="471"/>
      <c r="CT180" s="471"/>
      <c r="CU180" s="471"/>
      <c r="CV180" s="470">
        <f>BV180*2%</f>
        <v>0</v>
      </c>
      <c r="CW180" s="470"/>
      <c r="CX180" s="470"/>
      <c r="CY180" s="470"/>
      <c r="CZ180" s="470"/>
      <c r="DA180" s="470"/>
      <c r="DB180" s="470"/>
      <c r="DC180" s="470"/>
      <c r="DD180" s="470"/>
      <c r="DE180" s="470"/>
      <c r="DF180" s="470"/>
      <c r="DG180" s="470"/>
      <c r="DH180" s="470"/>
      <c r="DM180" s="378">
        <v>64010054</v>
      </c>
      <c r="DN180" s="784" t="s">
        <v>95</v>
      </c>
      <c r="DO180" s="784"/>
      <c r="DR180" s="342">
        <v>640154</v>
      </c>
    </row>
    <row r="181" spans="1:122" ht="12.6" customHeight="1" x14ac:dyDescent="0.2">
      <c r="A181" s="691"/>
      <c r="B181" s="691"/>
      <c r="C181" s="692"/>
      <c r="D181" s="464">
        <f t="shared" si="16"/>
        <v>62</v>
      </c>
      <c r="E181" s="465"/>
      <c r="F181" s="465"/>
      <c r="G181" s="465"/>
      <c r="H181" s="466"/>
      <c r="I181" s="490" t="str">
        <f t="shared" si="17"/>
        <v>Import u/s 148 @3%</v>
      </c>
      <c r="J181" s="491"/>
      <c r="K181" s="491"/>
      <c r="L181" s="491"/>
      <c r="M181" s="491"/>
      <c r="N181" s="491"/>
      <c r="O181" s="491"/>
      <c r="P181" s="491"/>
      <c r="Q181" s="491"/>
      <c r="R181" s="491"/>
      <c r="S181" s="491"/>
      <c r="T181" s="491"/>
      <c r="U181" s="491"/>
      <c r="V181" s="491"/>
      <c r="W181" s="491"/>
      <c r="X181" s="491"/>
      <c r="Y181" s="491"/>
      <c r="Z181" s="491"/>
      <c r="AA181" s="491"/>
      <c r="AB181" s="491"/>
      <c r="AC181" s="491"/>
      <c r="AD181" s="491"/>
      <c r="AE181" s="491"/>
      <c r="AF181" s="491"/>
      <c r="AG181" s="491"/>
      <c r="AH181" s="491"/>
      <c r="AI181" s="491"/>
      <c r="AJ181" s="491"/>
      <c r="AK181" s="491"/>
      <c r="AL181" s="491"/>
      <c r="AM181" s="491"/>
      <c r="AN181" s="491"/>
      <c r="AO181" s="491"/>
      <c r="AP181" s="491"/>
      <c r="AQ181" s="491"/>
      <c r="AR181" s="491"/>
      <c r="AS181" s="491"/>
      <c r="AT181" s="491"/>
      <c r="AU181" s="491"/>
      <c r="AV181" s="491"/>
      <c r="AW181" s="491"/>
      <c r="AX181" s="491"/>
      <c r="AY181" s="491"/>
      <c r="AZ181" s="491"/>
      <c r="BA181" s="491"/>
      <c r="BB181" s="491"/>
      <c r="BC181" s="491"/>
      <c r="BD181" s="491"/>
      <c r="BE181" s="491"/>
      <c r="BF181" s="491"/>
      <c r="BG181" s="491"/>
      <c r="BH181" s="491"/>
      <c r="BI181" s="491"/>
      <c r="BJ181" s="491"/>
      <c r="BK181" s="491"/>
      <c r="BL181" s="492"/>
      <c r="BM181" s="493">
        <f t="shared" si="15"/>
        <v>64010056</v>
      </c>
      <c r="BN181" s="493"/>
      <c r="BO181" s="493"/>
      <c r="BP181" s="493"/>
      <c r="BQ181" s="493"/>
      <c r="BR181" s="493"/>
      <c r="BS181" s="493"/>
      <c r="BT181" s="493"/>
      <c r="BU181" s="493"/>
      <c r="BV181" s="471"/>
      <c r="BW181" s="471"/>
      <c r="BX181" s="471"/>
      <c r="BY181" s="471"/>
      <c r="BZ181" s="471"/>
      <c r="CA181" s="471"/>
      <c r="CB181" s="471"/>
      <c r="CC181" s="471"/>
      <c r="CD181" s="471"/>
      <c r="CE181" s="471"/>
      <c r="CF181" s="471"/>
      <c r="CG181" s="471"/>
      <c r="CH181" s="471"/>
      <c r="CI181" s="471"/>
      <c r="CJ181" s="471"/>
      <c r="CK181" s="471"/>
      <c r="CL181" s="471"/>
      <c r="CM181" s="471"/>
      <c r="CN181" s="471"/>
      <c r="CO181" s="471"/>
      <c r="CP181" s="471"/>
      <c r="CQ181" s="471"/>
      <c r="CR181" s="471"/>
      <c r="CS181" s="471"/>
      <c r="CT181" s="471"/>
      <c r="CU181" s="471"/>
      <c r="CV181" s="470">
        <f>BV181*3%</f>
        <v>0</v>
      </c>
      <c r="CW181" s="470"/>
      <c r="CX181" s="470"/>
      <c r="CY181" s="470"/>
      <c r="CZ181" s="470"/>
      <c r="DA181" s="470"/>
      <c r="DB181" s="470"/>
      <c r="DC181" s="470"/>
      <c r="DD181" s="470"/>
      <c r="DE181" s="470"/>
      <c r="DF181" s="470"/>
      <c r="DG181" s="470"/>
      <c r="DH181" s="470"/>
      <c r="DM181" s="378">
        <v>64010056</v>
      </c>
      <c r="DN181" s="784" t="s">
        <v>96</v>
      </c>
      <c r="DO181" s="784"/>
      <c r="DR181" s="342">
        <v>640156</v>
      </c>
    </row>
    <row r="182" spans="1:122" ht="12.6" customHeight="1" x14ac:dyDescent="0.2">
      <c r="A182" s="691"/>
      <c r="B182" s="691"/>
      <c r="C182" s="692"/>
      <c r="D182" s="464">
        <f t="shared" si="16"/>
        <v>63</v>
      </c>
      <c r="E182" s="465"/>
      <c r="F182" s="465"/>
      <c r="G182" s="465"/>
      <c r="H182" s="466"/>
      <c r="I182" s="490" t="str">
        <f t="shared" si="17"/>
        <v>Import u/s 148 @4.5%</v>
      </c>
      <c r="J182" s="491"/>
      <c r="K182" s="491"/>
      <c r="L182" s="491"/>
      <c r="M182" s="491"/>
      <c r="N182" s="491"/>
      <c r="O182" s="491"/>
      <c r="P182" s="491"/>
      <c r="Q182" s="491"/>
      <c r="R182" s="491"/>
      <c r="S182" s="491"/>
      <c r="T182" s="491"/>
      <c r="U182" s="491"/>
      <c r="V182" s="491"/>
      <c r="W182" s="491"/>
      <c r="X182" s="491"/>
      <c r="Y182" s="491"/>
      <c r="Z182" s="491"/>
      <c r="AA182" s="491"/>
      <c r="AB182" s="491"/>
      <c r="AC182" s="491"/>
      <c r="AD182" s="491"/>
      <c r="AE182" s="491"/>
      <c r="AF182" s="491"/>
      <c r="AG182" s="491"/>
      <c r="AH182" s="491"/>
      <c r="AI182" s="491"/>
      <c r="AJ182" s="491"/>
      <c r="AK182" s="491"/>
      <c r="AL182" s="491"/>
      <c r="AM182" s="491"/>
      <c r="AN182" s="491"/>
      <c r="AO182" s="491"/>
      <c r="AP182" s="491"/>
      <c r="AQ182" s="491"/>
      <c r="AR182" s="491"/>
      <c r="AS182" s="491"/>
      <c r="AT182" s="491"/>
      <c r="AU182" s="491"/>
      <c r="AV182" s="491"/>
      <c r="AW182" s="491"/>
      <c r="AX182" s="491"/>
      <c r="AY182" s="491"/>
      <c r="AZ182" s="491"/>
      <c r="BA182" s="491"/>
      <c r="BB182" s="491"/>
      <c r="BC182" s="491"/>
      <c r="BD182" s="491"/>
      <c r="BE182" s="491"/>
      <c r="BF182" s="491"/>
      <c r="BG182" s="491"/>
      <c r="BH182" s="491"/>
      <c r="BI182" s="491"/>
      <c r="BJ182" s="491"/>
      <c r="BK182" s="491"/>
      <c r="BL182" s="492"/>
      <c r="BM182" s="493">
        <f t="shared" si="15"/>
        <v>64010059</v>
      </c>
      <c r="BN182" s="493"/>
      <c r="BO182" s="493"/>
      <c r="BP182" s="493"/>
      <c r="BQ182" s="493"/>
      <c r="BR182" s="493"/>
      <c r="BS182" s="493"/>
      <c r="BT182" s="493"/>
      <c r="BU182" s="493"/>
      <c r="BV182" s="471"/>
      <c r="BW182" s="471"/>
      <c r="BX182" s="471"/>
      <c r="BY182" s="471"/>
      <c r="BZ182" s="471"/>
      <c r="CA182" s="471"/>
      <c r="CB182" s="471"/>
      <c r="CC182" s="471"/>
      <c r="CD182" s="471"/>
      <c r="CE182" s="471"/>
      <c r="CF182" s="471"/>
      <c r="CG182" s="471"/>
      <c r="CH182" s="471"/>
      <c r="CI182" s="471"/>
      <c r="CJ182" s="471"/>
      <c r="CK182" s="471"/>
      <c r="CL182" s="471"/>
      <c r="CM182" s="471"/>
      <c r="CN182" s="471"/>
      <c r="CO182" s="471"/>
      <c r="CP182" s="471"/>
      <c r="CQ182" s="471"/>
      <c r="CR182" s="471"/>
      <c r="CS182" s="471"/>
      <c r="CT182" s="471"/>
      <c r="CU182" s="471"/>
      <c r="CV182" s="470">
        <f>BV182*4.5%</f>
        <v>0</v>
      </c>
      <c r="CW182" s="470"/>
      <c r="CX182" s="470"/>
      <c r="CY182" s="470"/>
      <c r="CZ182" s="470"/>
      <c r="DA182" s="470"/>
      <c r="DB182" s="470"/>
      <c r="DC182" s="470"/>
      <c r="DD182" s="470"/>
      <c r="DE182" s="470"/>
      <c r="DF182" s="470"/>
      <c r="DG182" s="470"/>
      <c r="DH182" s="470"/>
      <c r="DM182" s="378">
        <v>64010059</v>
      </c>
      <c r="DN182" s="784" t="s">
        <v>458</v>
      </c>
      <c r="DO182" s="784"/>
      <c r="DR182" s="329">
        <v>640161</v>
      </c>
    </row>
    <row r="183" spans="1:122" ht="12.6" customHeight="1" x14ac:dyDescent="0.2">
      <c r="A183" s="691"/>
      <c r="B183" s="691"/>
      <c r="C183" s="692"/>
      <c r="D183" s="464">
        <f t="shared" si="16"/>
        <v>64</v>
      </c>
      <c r="E183" s="465"/>
      <c r="F183" s="465"/>
      <c r="G183" s="465"/>
      <c r="H183" s="466"/>
      <c r="I183" s="490" t="str">
        <f t="shared" si="17"/>
        <v>Import u/s 148 @5.5%</v>
      </c>
      <c r="J183" s="491"/>
      <c r="K183" s="491"/>
      <c r="L183" s="491"/>
      <c r="M183" s="491"/>
      <c r="N183" s="491"/>
      <c r="O183" s="491"/>
      <c r="P183" s="491"/>
      <c r="Q183" s="491"/>
      <c r="R183" s="491"/>
      <c r="S183" s="491"/>
      <c r="T183" s="491"/>
      <c r="U183" s="491"/>
      <c r="V183" s="491"/>
      <c r="W183" s="491"/>
      <c r="X183" s="491"/>
      <c r="Y183" s="491"/>
      <c r="Z183" s="491"/>
      <c r="AA183" s="491"/>
      <c r="AB183" s="491"/>
      <c r="AC183" s="491"/>
      <c r="AD183" s="491"/>
      <c r="AE183" s="491"/>
      <c r="AF183" s="491"/>
      <c r="AG183" s="491"/>
      <c r="AH183" s="491"/>
      <c r="AI183" s="491"/>
      <c r="AJ183" s="491"/>
      <c r="AK183" s="491"/>
      <c r="AL183" s="491"/>
      <c r="AM183" s="491"/>
      <c r="AN183" s="491"/>
      <c r="AO183" s="491"/>
      <c r="AP183" s="491"/>
      <c r="AQ183" s="491"/>
      <c r="AR183" s="491"/>
      <c r="AS183" s="491"/>
      <c r="AT183" s="491"/>
      <c r="AU183" s="491"/>
      <c r="AV183" s="491"/>
      <c r="AW183" s="491"/>
      <c r="AX183" s="491"/>
      <c r="AY183" s="491"/>
      <c r="AZ183" s="491"/>
      <c r="BA183" s="491"/>
      <c r="BB183" s="491"/>
      <c r="BC183" s="491"/>
      <c r="BD183" s="491"/>
      <c r="BE183" s="491"/>
      <c r="BF183" s="491"/>
      <c r="BG183" s="491"/>
      <c r="BH183" s="491"/>
      <c r="BI183" s="491"/>
      <c r="BJ183" s="491"/>
      <c r="BK183" s="491"/>
      <c r="BL183" s="492"/>
      <c r="BM183" s="493">
        <f t="shared" si="15"/>
        <v>64010061</v>
      </c>
      <c r="BN183" s="493"/>
      <c r="BO183" s="493"/>
      <c r="BP183" s="493"/>
      <c r="BQ183" s="493"/>
      <c r="BR183" s="493"/>
      <c r="BS183" s="493"/>
      <c r="BT183" s="493"/>
      <c r="BU183" s="493"/>
      <c r="BV183" s="471"/>
      <c r="BW183" s="471"/>
      <c r="BX183" s="471"/>
      <c r="BY183" s="471"/>
      <c r="BZ183" s="471"/>
      <c r="CA183" s="471"/>
      <c r="CB183" s="471"/>
      <c r="CC183" s="471"/>
      <c r="CD183" s="471"/>
      <c r="CE183" s="471"/>
      <c r="CF183" s="471"/>
      <c r="CG183" s="471"/>
      <c r="CH183" s="471"/>
      <c r="CI183" s="471"/>
      <c r="CJ183" s="471"/>
      <c r="CK183" s="471"/>
      <c r="CL183" s="471"/>
      <c r="CM183" s="471"/>
      <c r="CN183" s="471"/>
      <c r="CO183" s="471"/>
      <c r="CP183" s="471"/>
      <c r="CQ183" s="471"/>
      <c r="CR183" s="471"/>
      <c r="CS183" s="471"/>
      <c r="CT183" s="471"/>
      <c r="CU183" s="471"/>
      <c r="CV183" s="470">
        <f>BV183*5.5%</f>
        <v>0</v>
      </c>
      <c r="CW183" s="470"/>
      <c r="CX183" s="470"/>
      <c r="CY183" s="470"/>
      <c r="CZ183" s="470"/>
      <c r="DA183" s="470"/>
      <c r="DB183" s="470"/>
      <c r="DC183" s="470"/>
      <c r="DD183" s="470"/>
      <c r="DE183" s="470"/>
      <c r="DF183" s="470"/>
      <c r="DG183" s="470"/>
      <c r="DH183" s="470"/>
      <c r="DM183" s="378">
        <v>64010061</v>
      </c>
      <c r="DN183" s="784" t="s">
        <v>97</v>
      </c>
      <c r="DO183" s="784"/>
      <c r="DR183" s="329"/>
    </row>
    <row r="184" spans="1:122" ht="12.6" customHeight="1" x14ac:dyDescent="0.2">
      <c r="A184" s="691"/>
      <c r="B184" s="691"/>
      <c r="C184" s="692"/>
      <c r="D184" s="464">
        <f t="shared" si="16"/>
        <v>65</v>
      </c>
      <c r="E184" s="465"/>
      <c r="F184" s="465"/>
      <c r="G184" s="465"/>
      <c r="H184" s="466"/>
      <c r="I184" s="490" t="str">
        <f t="shared" si="17"/>
        <v>Import u/s 148 @6%</v>
      </c>
      <c r="J184" s="491"/>
      <c r="K184" s="491"/>
      <c r="L184" s="491"/>
      <c r="M184" s="491"/>
      <c r="N184" s="491"/>
      <c r="O184" s="491"/>
      <c r="P184" s="491"/>
      <c r="Q184" s="491"/>
      <c r="R184" s="491"/>
      <c r="S184" s="491"/>
      <c r="T184" s="491"/>
      <c r="U184" s="491"/>
      <c r="V184" s="491"/>
      <c r="W184" s="491"/>
      <c r="X184" s="491"/>
      <c r="Y184" s="491"/>
      <c r="Z184" s="491"/>
      <c r="AA184" s="491"/>
      <c r="AB184" s="491"/>
      <c r="AC184" s="491"/>
      <c r="AD184" s="491"/>
      <c r="AE184" s="491"/>
      <c r="AF184" s="491"/>
      <c r="AG184" s="491"/>
      <c r="AH184" s="491"/>
      <c r="AI184" s="491"/>
      <c r="AJ184" s="491"/>
      <c r="AK184" s="491"/>
      <c r="AL184" s="491"/>
      <c r="AM184" s="491"/>
      <c r="AN184" s="491"/>
      <c r="AO184" s="491"/>
      <c r="AP184" s="491"/>
      <c r="AQ184" s="491"/>
      <c r="AR184" s="491"/>
      <c r="AS184" s="491"/>
      <c r="AT184" s="491"/>
      <c r="AU184" s="491"/>
      <c r="AV184" s="491"/>
      <c r="AW184" s="491"/>
      <c r="AX184" s="491"/>
      <c r="AY184" s="491"/>
      <c r="AZ184" s="491"/>
      <c r="BA184" s="491"/>
      <c r="BB184" s="491"/>
      <c r="BC184" s="491"/>
      <c r="BD184" s="491"/>
      <c r="BE184" s="491"/>
      <c r="BF184" s="491"/>
      <c r="BG184" s="491"/>
      <c r="BH184" s="491"/>
      <c r="BI184" s="491"/>
      <c r="BJ184" s="491"/>
      <c r="BK184" s="491"/>
      <c r="BL184" s="492"/>
      <c r="BM184" s="493">
        <f t="shared" si="15"/>
        <v>64010062</v>
      </c>
      <c r="BN184" s="493"/>
      <c r="BO184" s="493"/>
      <c r="BP184" s="493"/>
      <c r="BQ184" s="493"/>
      <c r="BR184" s="493"/>
      <c r="BS184" s="493"/>
      <c r="BT184" s="493"/>
      <c r="BU184" s="493"/>
      <c r="BV184" s="471"/>
      <c r="BW184" s="471"/>
      <c r="BX184" s="471"/>
      <c r="BY184" s="471"/>
      <c r="BZ184" s="471"/>
      <c r="CA184" s="471"/>
      <c r="CB184" s="471"/>
      <c r="CC184" s="471"/>
      <c r="CD184" s="471"/>
      <c r="CE184" s="471"/>
      <c r="CF184" s="471"/>
      <c r="CG184" s="471"/>
      <c r="CH184" s="471"/>
      <c r="CI184" s="471"/>
      <c r="CJ184" s="471"/>
      <c r="CK184" s="471"/>
      <c r="CL184" s="471"/>
      <c r="CM184" s="471"/>
      <c r="CN184" s="471"/>
      <c r="CO184" s="471"/>
      <c r="CP184" s="471"/>
      <c r="CQ184" s="471"/>
      <c r="CR184" s="471"/>
      <c r="CS184" s="471"/>
      <c r="CT184" s="471"/>
      <c r="CU184" s="471"/>
      <c r="CV184" s="470">
        <f t="shared" ref="CV184" si="18">BV184*6%</f>
        <v>0</v>
      </c>
      <c r="CW184" s="470"/>
      <c r="CX184" s="470"/>
      <c r="CY184" s="470"/>
      <c r="CZ184" s="470"/>
      <c r="DA184" s="470"/>
      <c r="DB184" s="470"/>
      <c r="DC184" s="470"/>
      <c r="DD184" s="470"/>
      <c r="DE184" s="470"/>
      <c r="DF184" s="470"/>
      <c r="DG184" s="470"/>
      <c r="DH184" s="470"/>
      <c r="DM184" s="379">
        <v>64010062</v>
      </c>
      <c r="DN184" s="784" t="s">
        <v>459</v>
      </c>
      <c r="DO184" s="784"/>
      <c r="DR184" s="329"/>
    </row>
    <row r="185" spans="1:122" ht="12.6" customHeight="1" x14ac:dyDescent="0.2">
      <c r="A185" s="691"/>
      <c r="B185" s="691"/>
      <c r="C185" s="692"/>
      <c r="D185" s="464">
        <f t="shared" si="16"/>
        <v>66</v>
      </c>
      <c r="E185" s="465"/>
      <c r="F185" s="465"/>
      <c r="G185" s="465"/>
      <c r="H185" s="466"/>
      <c r="I185" s="490" t="str">
        <f t="shared" si="17"/>
        <v>Import of Edible Oil u/s 148 @5.5%</v>
      </c>
      <c r="J185" s="491"/>
      <c r="K185" s="491"/>
      <c r="L185" s="491"/>
      <c r="M185" s="491"/>
      <c r="N185" s="491"/>
      <c r="O185" s="491"/>
      <c r="P185" s="491"/>
      <c r="Q185" s="491"/>
      <c r="R185" s="491"/>
      <c r="S185" s="491"/>
      <c r="T185" s="491"/>
      <c r="U185" s="491"/>
      <c r="V185" s="491"/>
      <c r="W185" s="491"/>
      <c r="X185" s="491"/>
      <c r="Y185" s="491"/>
      <c r="Z185" s="491"/>
      <c r="AA185" s="491"/>
      <c r="AB185" s="491"/>
      <c r="AC185" s="491"/>
      <c r="AD185" s="491"/>
      <c r="AE185" s="491"/>
      <c r="AF185" s="491"/>
      <c r="AG185" s="491"/>
      <c r="AH185" s="491"/>
      <c r="AI185" s="491"/>
      <c r="AJ185" s="491"/>
      <c r="AK185" s="491"/>
      <c r="AL185" s="491"/>
      <c r="AM185" s="491"/>
      <c r="AN185" s="491"/>
      <c r="AO185" s="491"/>
      <c r="AP185" s="491"/>
      <c r="AQ185" s="491"/>
      <c r="AR185" s="491"/>
      <c r="AS185" s="491"/>
      <c r="AT185" s="491"/>
      <c r="AU185" s="491"/>
      <c r="AV185" s="491"/>
      <c r="AW185" s="491"/>
      <c r="AX185" s="491"/>
      <c r="AY185" s="491"/>
      <c r="AZ185" s="491"/>
      <c r="BA185" s="491"/>
      <c r="BB185" s="491"/>
      <c r="BC185" s="491"/>
      <c r="BD185" s="491"/>
      <c r="BE185" s="491"/>
      <c r="BF185" s="491"/>
      <c r="BG185" s="491"/>
      <c r="BH185" s="491"/>
      <c r="BI185" s="491"/>
      <c r="BJ185" s="491"/>
      <c r="BK185" s="491"/>
      <c r="BL185" s="492"/>
      <c r="BM185" s="493">
        <f t="shared" si="15"/>
        <v>64010161</v>
      </c>
      <c r="BN185" s="493"/>
      <c r="BO185" s="493"/>
      <c r="BP185" s="493"/>
      <c r="BQ185" s="493"/>
      <c r="BR185" s="493"/>
      <c r="BS185" s="493"/>
      <c r="BT185" s="493"/>
      <c r="BU185" s="493"/>
      <c r="BV185" s="471"/>
      <c r="BW185" s="471"/>
      <c r="BX185" s="471"/>
      <c r="BY185" s="471"/>
      <c r="BZ185" s="471"/>
      <c r="CA185" s="471"/>
      <c r="CB185" s="471"/>
      <c r="CC185" s="471"/>
      <c r="CD185" s="471"/>
      <c r="CE185" s="471"/>
      <c r="CF185" s="471"/>
      <c r="CG185" s="471"/>
      <c r="CH185" s="471"/>
      <c r="CI185" s="471"/>
      <c r="CJ185" s="471"/>
      <c r="CK185" s="471"/>
      <c r="CL185" s="471"/>
      <c r="CM185" s="471"/>
      <c r="CN185" s="471"/>
      <c r="CO185" s="471"/>
      <c r="CP185" s="471"/>
      <c r="CQ185" s="471"/>
      <c r="CR185" s="471"/>
      <c r="CS185" s="471"/>
      <c r="CT185" s="471"/>
      <c r="CU185" s="471"/>
      <c r="CV185" s="470">
        <f>BV185*5.5%</f>
        <v>0</v>
      </c>
      <c r="CW185" s="470"/>
      <c r="CX185" s="470"/>
      <c r="CY185" s="470"/>
      <c r="CZ185" s="470"/>
      <c r="DA185" s="470"/>
      <c r="DB185" s="470"/>
      <c r="DC185" s="470"/>
      <c r="DD185" s="470"/>
      <c r="DE185" s="470"/>
      <c r="DF185" s="470"/>
      <c r="DG185" s="470"/>
      <c r="DH185" s="470"/>
      <c r="DM185" s="378">
        <v>64010161</v>
      </c>
      <c r="DN185" s="784" t="s">
        <v>594</v>
      </c>
      <c r="DO185" s="784"/>
      <c r="DR185" s="329"/>
    </row>
    <row r="186" spans="1:122" ht="12.6" customHeight="1" x14ac:dyDescent="0.2">
      <c r="A186" s="691"/>
      <c r="B186" s="691"/>
      <c r="C186" s="692"/>
      <c r="D186" s="464">
        <f t="shared" si="16"/>
        <v>67</v>
      </c>
      <c r="E186" s="465"/>
      <c r="F186" s="465"/>
      <c r="G186" s="465"/>
      <c r="H186" s="466"/>
      <c r="I186" s="490" t="str">
        <f t="shared" si="17"/>
        <v>Import of Packing Material u/s 148 @5.5%</v>
      </c>
      <c r="J186" s="491"/>
      <c r="K186" s="491"/>
      <c r="L186" s="491"/>
      <c r="M186" s="491"/>
      <c r="N186" s="491"/>
      <c r="O186" s="491"/>
      <c r="P186" s="491"/>
      <c r="Q186" s="491"/>
      <c r="R186" s="491"/>
      <c r="S186" s="491"/>
      <c r="T186" s="491"/>
      <c r="U186" s="491"/>
      <c r="V186" s="491"/>
      <c r="W186" s="491"/>
      <c r="X186" s="491"/>
      <c r="Y186" s="491"/>
      <c r="Z186" s="491"/>
      <c r="AA186" s="491"/>
      <c r="AB186" s="491"/>
      <c r="AC186" s="491"/>
      <c r="AD186" s="491"/>
      <c r="AE186" s="491"/>
      <c r="AF186" s="491"/>
      <c r="AG186" s="491"/>
      <c r="AH186" s="491"/>
      <c r="AI186" s="491"/>
      <c r="AJ186" s="491"/>
      <c r="AK186" s="491"/>
      <c r="AL186" s="491"/>
      <c r="AM186" s="491"/>
      <c r="AN186" s="491"/>
      <c r="AO186" s="491"/>
      <c r="AP186" s="491"/>
      <c r="AQ186" s="491"/>
      <c r="AR186" s="491"/>
      <c r="AS186" s="491"/>
      <c r="AT186" s="491"/>
      <c r="AU186" s="491"/>
      <c r="AV186" s="491"/>
      <c r="AW186" s="491"/>
      <c r="AX186" s="491"/>
      <c r="AY186" s="491"/>
      <c r="AZ186" s="491"/>
      <c r="BA186" s="491"/>
      <c r="BB186" s="491"/>
      <c r="BC186" s="491"/>
      <c r="BD186" s="491"/>
      <c r="BE186" s="491"/>
      <c r="BF186" s="491"/>
      <c r="BG186" s="491"/>
      <c r="BH186" s="491"/>
      <c r="BI186" s="491"/>
      <c r="BJ186" s="491"/>
      <c r="BK186" s="491"/>
      <c r="BL186" s="492"/>
      <c r="BM186" s="493">
        <f t="shared" si="15"/>
        <v>64010181</v>
      </c>
      <c r="BN186" s="493"/>
      <c r="BO186" s="493"/>
      <c r="BP186" s="493"/>
      <c r="BQ186" s="493"/>
      <c r="BR186" s="493"/>
      <c r="BS186" s="493"/>
      <c r="BT186" s="493"/>
      <c r="BU186" s="493"/>
      <c r="BV186" s="471"/>
      <c r="BW186" s="471"/>
      <c r="BX186" s="471"/>
      <c r="BY186" s="471"/>
      <c r="BZ186" s="471"/>
      <c r="CA186" s="471"/>
      <c r="CB186" s="471"/>
      <c r="CC186" s="471"/>
      <c r="CD186" s="471"/>
      <c r="CE186" s="471"/>
      <c r="CF186" s="471"/>
      <c r="CG186" s="471"/>
      <c r="CH186" s="471"/>
      <c r="CI186" s="471"/>
      <c r="CJ186" s="471"/>
      <c r="CK186" s="471"/>
      <c r="CL186" s="471"/>
      <c r="CM186" s="471"/>
      <c r="CN186" s="471"/>
      <c r="CO186" s="471"/>
      <c r="CP186" s="471"/>
      <c r="CQ186" s="471"/>
      <c r="CR186" s="471"/>
      <c r="CS186" s="471"/>
      <c r="CT186" s="471"/>
      <c r="CU186" s="471"/>
      <c r="CV186" s="470">
        <f>BV186*5.5%</f>
        <v>0</v>
      </c>
      <c r="CW186" s="470"/>
      <c r="CX186" s="470"/>
      <c r="CY186" s="470"/>
      <c r="CZ186" s="470"/>
      <c r="DA186" s="470"/>
      <c r="DB186" s="470"/>
      <c r="DC186" s="470"/>
      <c r="DD186" s="470"/>
      <c r="DE186" s="470"/>
      <c r="DF186" s="470"/>
      <c r="DG186" s="470"/>
      <c r="DH186" s="470"/>
      <c r="DM186" s="379">
        <v>64010181</v>
      </c>
      <c r="DN186" s="784" t="s">
        <v>542</v>
      </c>
      <c r="DO186" s="784"/>
      <c r="DR186" s="329"/>
    </row>
    <row r="187" spans="1:122" ht="12.6" customHeight="1" x14ac:dyDescent="0.2">
      <c r="A187" s="691"/>
      <c r="B187" s="691"/>
      <c r="C187" s="692"/>
      <c r="D187" s="464">
        <f t="shared" si="16"/>
        <v>68</v>
      </c>
      <c r="E187" s="465"/>
      <c r="F187" s="465"/>
      <c r="G187" s="465"/>
      <c r="H187" s="466"/>
      <c r="I187" s="490" t="str">
        <f t="shared" si="17"/>
        <v>Dividend u/s 150 @7.5%</v>
      </c>
      <c r="J187" s="491"/>
      <c r="K187" s="491"/>
      <c r="L187" s="491"/>
      <c r="M187" s="491"/>
      <c r="N187" s="491"/>
      <c r="O187" s="491"/>
      <c r="P187" s="491"/>
      <c r="Q187" s="491"/>
      <c r="R187" s="491"/>
      <c r="S187" s="491"/>
      <c r="T187" s="491"/>
      <c r="U187" s="491"/>
      <c r="V187" s="491"/>
      <c r="W187" s="491"/>
      <c r="X187" s="491"/>
      <c r="Y187" s="491"/>
      <c r="Z187" s="491"/>
      <c r="AA187" s="491"/>
      <c r="AB187" s="491"/>
      <c r="AC187" s="491"/>
      <c r="AD187" s="491"/>
      <c r="AE187" s="491"/>
      <c r="AF187" s="491"/>
      <c r="AG187" s="491"/>
      <c r="AH187" s="491"/>
      <c r="AI187" s="491"/>
      <c r="AJ187" s="491"/>
      <c r="AK187" s="491"/>
      <c r="AL187" s="491"/>
      <c r="AM187" s="491"/>
      <c r="AN187" s="491"/>
      <c r="AO187" s="491"/>
      <c r="AP187" s="491"/>
      <c r="AQ187" s="491"/>
      <c r="AR187" s="491"/>
      <c r="AS187" s="491"/>
      <c r="AT187" s="491"/>
      <c r="AU187" s="491"/>
      <c r="AV187" s="491"/>
      <c r="AW187" s="491"/>
      <c r="AX187" s="491"/>
      <c r="AY187" s="491"/>
      <c r="AZ187" s="491"/>
      <c r="BA187" s="491"/>
      <c r="BB187" s="491"/>
      <c r="BC187" s="491"/>
      <c r="BD187" s="491"/>
      <c r="BE187" s="491"/>
      <c r="BF187" s="491"/>
      <c r="BG187" s="491"/>
      <c r="BH187" s="491"/>
      <c r="BI187" s="491"/>
      <c r="BJ187" s="491"/>
      <c r="BK187" s="491"/>
      <c r="BL187" s="492"/>
      <c r="BM187" s="493">
        <f t="shared" si="15"/>
        <v>64030052</v>
      </c>
      <c r="BN187" s="493"/>
      <c r="BO187" s="493"/>
      <c r="BP187" s="493"/>
      <c r="BQ187" s="493"/>
      <c r="BR187" s="493"/>
      <c r="BS187" s="493"/>
      <c r="BT187" s="493"/>
      <c r="BU187" s="493"/>
      <c r="BV187" s="471"/>
      <c r="BW187" s="471"/>
      <c r="BX187" s="471"/>
      <c r="BY187" s="471"/>
      <c r="BZ187" s="471"/>
      <c r="CA187" s="471"/>
      <c r="CB187" s="471"/>
      <c r="CC187" s="471"/>
      <c r="CD187" s="471"/>
      <c r="CE187" s="471"/>
      <c r="CF187" s="471"/>
      <c r="CG187" s="471"/>
      <c r="CH187" s="471"/>
      <c r="CI187" s="471"/>
      <c r="CJ187" s="471"/>
      <c r="CK187" s="471"/>
      <c r="CL187" s="471"/>
      <c r="CM187" s="471"/>
      <c r="CN187" s="471"/>
      <c r="CO187" s="471"/>
      <c r="CP187" s="471"/>
      <c r="CQ187" s="471"/>
      <c r="CR187" s="471"/>
      <c r="CS187" s="471"/>
      <c r="CT187" s="471"/>
      <c r="CU187" s="471"/>
      <c r="CV187" s="470">
        <f>BV187*7.5%</f>
        <v>0</v>
      </c>
      <c r="CW187" s="470"/>
      <c r="CX187" s="470"/>
      <c r="CY187" s="470"/>
      <c r="CZ187" s="470"/>
      <c r="DA187" s="470"/>
      <c r="DB187" s="470"/>
      <c r="DC187" s="470"/>
      <c r="DD187" s="470"/>
      <c r="DE187" s="470"/>
      <c r="DF187" s="470"/>
      <c r="DG187" s="470"/>
      <c r="DH187" s="470"/>
      <c r="DM187" s="379">
        <v>64030052</v>
      </c>
      <c r="DN187" s="784" t="s">
        <v>460</v>
      </c>
      <c r="DO187" s="784"/>
      <c r="DR187" s="329"/>
    </row>
    <row r="188" spans="1:122" ht="12.6" customHeight="1" x14ac:dyDescent="0.2">
      <c r="A188" s="691"/>
      <c r="B188" s="691"/>
      <c r="C188" s="692"/>
      <c r="D188" s="464">
        <f t="shared" si="16"/>
        <v>69</v>
      </c>
      <c r="E188" s="465"/>
      <c r="F188" s="465"/>
      <c r="G188" s="465"/>
      <c r="H188" s="466"/>
      <c r="I188" s="490" t="str">
        <f t="shared" si="17"/>
        <v>Dividend u/s 150 @10%</v>
      </c>
      <c r="J188" s="491"/>
      <c r="K188" s="491"/>
      <c r="L188" s="491"/>
      <c r="M188" s="491"/>
      <c r="N188" s="491"/>
      <c r="O188" s="491"/>
      <c r="P188" s="491"/>
      <c r="Q188" s="491"/>
      <c r="R188" s="491"/>
      <c r="S188" s="491"/>
      <c r="T188" s="491"/>
      <c r="U188" s="491"/>
      <c r="V188" s="491"/>
      <c r="W188" s="491"/>
      <c r="X188" s="491"/>
      <c r="Y188" s="491"/>
      <c r="Z188" s="491"/>
      <c r="AA188" s="491"/>
      <c r="AB188" s="491"/>
      <c r="AC188" s="491"/>
      <c r="AD188" s="491"/>
      <c r="AE188" s="491"/>
      <c r="AF188" s="491"/>
      <c r="AG188" s="491"/>
      <c r="AH188" s="491"/>
      <c r="AI188" s="491"/>
      <c r="AJ188" s="491"/>
      <c r="AK188" s="491"/>
      <c r="AL188" s="491"/>
      <c r="AM188" s="491"/>
      <c r="AN188" s="491"/>
      <c r="AO188" s="491"/>
      <c r="AP188" s="491"/>
      <c r="AQ188" s="491"/>
      <c r="AR188" s="491"/>
      <c r="AS188" s="491"/>
      <c r="AT188" s="491"/>
      <c r="AU188" s="491"/>
      <c r="AV188" s="491"/>
      <c r="AW188" s="491"/>
      <c r="AX188" s="491"/>
      <c r="AY188" s="491"/>
      <c r="AZ188" s="491"/>
      <c r="BA188" s="491"/>
      <c r="BB188" s="491"/>
      <c r="BC188" s="491"/>
      <c r="BD188" s="491"/>
      <c r="BE188" s="491"/>
      <c r="BF188" s="491"/>
      <c r="BG188" s="491"/>
      <c r="BH188" s="491"/>
      <c r="BI188" s="491"/>
      <c r="BJ188" s="491"/>
      <c r="BK188" s="491"/>
      <c r="BL188" s="492"/>
      <c r="BM188" s="493">
        <f t="shared" si="15"/>
        <v>64030053</v>
      </c>
      <c r="BN188" s="493"/>
      <c r="BO188" s="493"/>
      <c r="BP188" s="493"/>
      <c r="BQ188" s="493"/>
      <c r="BR188" s="493"/>
      <c r="BS188" s="493"/>
      <c r="BT188" s="493"/>
      <c r="BU188" s="493"/>
      <c r="BV188" s="471"/>
      <c r="BW188" s="471"/>
      <c r="BX188" s="471"/>
      <c r="BY188" s="471"/>
      <c r="BZ188" s="471"/>
      <c r="CA188" s="471"/>
      <c r="CB188" s="471"/>
      <c r="CC188" s="471"/>
      <c r="CD188" s="471"/>
      <c r="CE188" s="471"/>
      <c r="CF188" s="471"/>
      <c r="CG188" s="471"/>
      <c r="CH188" s="471"/>
      <c r="CI188" s="471"/>
      <c r="CJ188" s="471"/>
      <c r="CK188" s="471"/>
      <c r="CL188" s="471"/>
      <c r="CM188" s="471"/>
      <c r="CN188" s="471"/>
      <c r="CO188" s="471"/>
      <c r="CP188" s="471"/>
      <c r="CQ188" s="471"/>
      <c r="CR188" s="471"/>
      <c r="CS188" s="471"/>
      <c r="CT188" s="471"/>
      <c r="CU188" s="471"/>
      <c r="CV188" s="470">
        <f>BV188*10%</f>
        <v>0</v>
      </c>
      <c r="CW188" s="470"/>
      <c r="CX188" s="470"/>
      <c r="CY188" s="470"/>
      <c r="CZ188" s="470"/>
      <c r="DA188" s="470"/>
      <c r="DB188" s="470"/>
      <c r="DC188" s="470"/>
      <c r="DD188" s="470"/>
      <c r="DE188" s="470"/>
      <c r="DF188" s="470"/>
      <c r="DG188" s="470"/>
      <c r="DH188" s="470"/>
      <c r="DM188" s="379">
        <v>64030053</v>
      </c>
      <c r="DN188" s="784" t="s">
        <v>461</v>
      </c>
      <c r="DO188" s="784"/>
      <c r="DR188" s="329"/>
    </row>
    <row r="189" spans="1:122" ht="12.6" customHeight="1" x14ac:dyDescent="0.2">
      <c r="A189" s="691"/>
      <c r="B189" s="691"/>
      <c r="C189" s="692"/>
      <c r="D189" s="464">
        <f t="shared" si="16"/>
        <v>70</v>
      </c>
      <c r="E189" s="465"/>
      <c r="F189" s="465"/>
      <c r="G189" s="465"/>
      <c r="H189" s="466"/>
      <c r="I189" s="490" t="str">
        <f t="shared" si="17"/>
        <v>Dividend u/s 150 @ 12.50%</v>
      </c>
      <c r="J189" s="491"/>
      <c r="K189" s="491"/>
      <c r="L189" s="491"/>
      <c r="M189" s="491"/>
      <c r="N189" s="491"/>
      <c r="O189" s="491"/>
      <c r="P189" s="491"/>
      <c r="Q189" s="491"/>
      <c r="R189" s="491"/>
      <c r="S189" s="491"/>
      <c r="T189" s="491"/>
      <c r="U189" s="491"/>
      <c r="V189" s="491"/>
      <c r="W189" s="491"/>
      <c r="X189" s="491"/>
      <c r="Y189" s="491"/>
      <c r="Z189" s="491"/>
      <c r="AA189" s="491"/>
      <c r="AB189" s="491"/>
      <c r="AC189" s="491"/>
      <c r="AD189" s="491"/>
      <c r="AE189" s="491"/>
      <c r="AF189" s="491"/>
      <c r="AG189" s="491"/>
      <c r="AH189" s="491"/>
      <c r="AI189" s="491"/>
      <c r="AJ189" s="491"/>
      <c r="AK189" s="491"/>
      <c r="AL189" s="491"/>
      <c r="AM189" s="491"/>
      <c r="AN189" s="491"/>
      <c r="AO189" s="491"/>
      <c r="AP189" s="491"/>
      <c r="AQ189" s="491"/>
      <c r="AR189" s="491"/>
      <c r="AS189" s="491"/>
      <c r="AT189" s="491"/>
      <c r="AU189" s="491"/>
      <c r="AV189" s="491"/>
      <c r="AW189" s="491"/>
      <c r="AX189" s="491"/>
      <c r="AY189" s="491"/>
      <c r="AZ189" s="491"/>
      <c r="BA189" s="491"/>
      <c r="BB189" s="491"/>
      <c r="BC189" s="491"/>
      <c r="BD189" s="491"/>
      <c r="BE189" s="491"/>
      <c r="BF189" s="491"/>
      <c r="BG189" s="491"/>
      <c r="BH189" s="491"/>
      <c r="BI189" s="491"/>
      <c r="BJ189" s="491"/>
      <c r="BK189" s="491"/>
      <c r="BL189" s="492"/>
      <c r="BM189" s="493">
        <f t="shared" si="15"/>
        <v>64030054</v>
      </c>
      <c r="BN189" s="493"/>
      <c r="BO189" s="493"/>
      <c r="BP189" s="493"/>
      <c r="BQ189" s="493"/>
      <c r="BR189" s="493"/>
      <c r="BS189" s="493"/>
      <c r="BT189" s="493"/>
      <c r="BU189" s="493"/>
      <c r="BV189" s="471"/>
      <c r="BW189" s="471"/>
      <c r="BX189" s="471"/>
      <c r="BY189" s="471"/>
      <c r="BZ189" s="471"/>
      <c r="CA189" s="471"/>
      <c r="CB189" s="471"/>
      <c r="CC189" s="471"/>
      <c r="CD189" s="471"/>
      <c r="CE189" s="471"/>
      <c r="CF189" s="471"/>
      <c r="CG189" s="471"/>
      <c r="CH189" s="471"/>
      <c r="CI189" s="471"/>
      <c r="CJ189" s="471"/>
      <c r="CK189" s="471"/>
      <c r="CL189" s="471"/>
      <c r="CM189" s="471"/>
      <c r="CN189" s="471"/>
      <c r="CO189" s="471"/>
      <c r="CP189" s="471"/>
      <c r="CQ189" s="471"/>
      <c r="CR189" s="471"/>
      <c r="CS189" s="471"/>
      <c r="CT189" s="471"/>
      <c r="CU189" s="471"/>
      <c r="CV189" s="470">
        <f>BV189*12.5%</f>
        <v>0</v>
      </c>
      <c r="CW189" s="470"/>
      <c r="CX189" s="470"/>
      <c r="CY189" s="470"/>
      <c r="CZ189" s="470"/>
      <c r="DA189" s="470"/>
      <c r="DB189" s="470"/>
      <c r="DC189" s="470"/>
      <c r="DD189" s="470"/>
      <c r="DE189" s="470"/>
      <c r="DF189" s="470"/>
      <c r="DG189" s="470"/>
      <c r="DH189" s="470"/>
      <c r="DM189" s="379">
        <v>64030054</v>
      </c>
      <c r="DN189" s="784" t="s">
        <v>602</v>
      </c>
      <c r="DO189" s="784"/>
      <c r="DR189" s="329"/>
    </row>
    <row r="190" spans="1:122" ht="12" customHeight="1" x14ac:dyDescent="0.2">
      <c r="A190" s="691"/>
      <c r="B190" s="691"/>
      <c r="C190" s="692"/>
      <c r="D190" s="464">
        <f t="shared" si="16"/>
        <v>71</v>
      </c>
      <c r="E190" s="465"/>
      <c r="F190" s="465"/>
      <c r="G190" s="465"/>
      <c r="H190" s="466"/>
      <c r="I190" s="490" t="str">
        <f t="shared" si="17"/>
        <v>Dividend to a Non-Resident covered under ADDT u/s 150 / u/s 5</v>
      </c>
      <c r="J190" s="491"/>
      <c r="K190" s="491"/>
      <c r="L190" s="491"/>
      <c r="M190" s="491"/>
      <c r="N190" s="491"/>
      <c r="O190" s="491"/>
      <c r="P190" s="491"/>
      <c r="Q190" s="491"/>
      <c r="R190" s="491"/>
      <c r="S190" s="491"/>
      <c r="T190" s="491"/>
      <c r="U190" s="491"/>
      <c r="V190" s="491"/>
      <c r="W190" s="491"/>
      <c r="X190" s="491"/>
      <c r="Y190" s="491"/>
      <c r="Z190" s="491"/>
      <c r="AA190" s="491"/>
      <c r="AB190" s="491"/>
      <c r="AC190" s="491"/>
      <c r="AD190" s="491"/>
      <c r="AE190" s="491"/>
      <c r="AF190" s="491"/>
      <c r="AG190" s="491"/>
      <c r="AH190" s="491"/>
      <c r="AI190" s="491"/>
      <c r="AJ190" s="491"/>
      <c r="AK190" s="491"/>
      <c r="AL190" s="491"/>
      <c r="AM190" s="491"/>
      <c r="AN190" s="491"/>
      <c r="AO190" s="491"/>
      <c r="AP190" s="491"/>
      <c r="AQ190" s="491"/>
      <c r="AR190" s="491"/>
      <c r="AS190" s="491"/>
      <c r="AT190" s="491"/>
      <c r="AU190" s="491"/>
      <c r="AV190" s="491"/>
      <c r="AW190" s="491"/>
      <c r="AX190" s="491"/>
      <c r="AY190" s="491"/>
      <c r="AZ190" s="491"/>
      <c r="BA190" s="491"/>
      <c r="BB190" s="491"/>
      <c r="BC190" s="491"/>
      <c r="BD190" s="491"/>
      <c r="BE190" s="491"/>
      <c r="BF190" s="491"/>
      <c r="BG190" s="491"/>
      <c r="BH190" s="491"/>
      <c r="BI190" s="491"/>
      <c r="BJ190" s="491"/>
      <c r="BK190" s="491"/>
      <c r="BL190" s="492"/>
      <c r="BM190" s="493">
        <f t="shared" si="15"/>
        <v>64030099</v>
      </c>
      <c r="BN190" s="493"/>
      <c r="BO190" s="493"/>
      <c r="BP190" s="493"/>
      <c r="BQ190" s="493"/>
      <c r="BR190" s="493"/>
      <c r="BS190" s="493"/>
      <c r="BT190" s="493"/>
      <c r="BU190" s="493"/>
      <c r="BV190" s="471"/>
      <c r="BW190" s="471"/>
      <c r="BX190" s="471"/>
      <c r="BY190" s="471"/>
      <c r="BZ190" s="471"/>
      <c r="CA190" s="471"/>
      <c r="CB190" s="471"/>
      <c r="CC190" s="471"/>
      <c r="CD190" s="471"/>
      <c r="CE190" s="471"/>
      <c r="CF190" s="471"/>
      <c r="CG190" s="471"/>
      <c r="CH190" s="471"/>
      <c r="CI190" s="471"/>
      <c r="CJ190" s="471"/>
      <c r="CK190" s="471"/>
      <c r="CL190" s="471"/>
      <c r="CM190" s="471"/>
      <c r="CN190" s="471"/>
      <c r="CO190" s="471"/>
      <c r="CP190" s="471"/>
      <c r="CQ190" s="471"/>
      <c r="CR190" s="471"/>
      <c r="CS190" s="471"/>
      <c r="CT190" s="471"/>
      <c r="CU190" s="471"/>
      <c r="CV190" s="470">
        <f>BV190*10%</f>
        <v>0</v>
      </c>
      <c r="CW190" s="470"/>
      <c r="CX190" s="470"/>
      <c r="CY190" s="470"/>
      <c r="CZ190" s="470"/>
      <c r="DA190" s="470"/>
      <c r="DB190" s="470"/>
      <c r="DC190" s="470"/>
      <c r="DD190" s="470"/>
      <c r="DE190" s="470"/>
      <c r="DF190" s="470"/>
      <c r="DG190" s="470"/>
      <c r="DH190" s="470"/>
      <c r="DM190" s="379">
        <v>64030099</v>
      </c>
      <c r="DN190" s="789" t="s">
        <v>462</v>
      </c>
      <c r="DO190" s="789"/>
      <c r="DR190" s="329">
        <v>640352</v>
      </c>
    </row>
    <row r="191" spans="1:122" ht="12" customHeight="1" x14ac:dyDescent="0.2">
      <c r="A191" s="691"/>
      <c r="B191" s="691"/>
      <c r="C191" s="692"/>
      <c r="D191" s="464">
        <f t="shared" si="16"/>
        <v>72</v>
      </c>
      <c r="E191" s="465"/>
      <c r="F191" s="465"/>
      <c r="G191" s="465"/>
      <c r="H191" s="466"/>
      <c r="I191" s="490" t="str">
        <f t="shared" si="17"/>
        <v xml:space="preserve">Profit on Debt u/s 7B </v>
      </c>
      <c r="J191" s="491"/>
      <c r="K191" s="491"/>
      <c r="L191" s="491"/>
      <c r="M191" s="491"/>
      <c r="N191" s="491"/>
      <c r="O191" s="491"/>
      <c r="P191" s="491"/>
      <c r="Q191" s="491"/>
      <c r="R191" s="491"/>
      <c r="S191" s="491"/>
      <c r="T191" s="491"/>
      <c r="U191" s="491"/>
      <c r="V191" s="491"/>
      <c r="W191" s="491"/>
      <c r="X191" s="491"/>
      <c r="Y191" s="491"/>
      <c r="Z191" s="491"/>
      <c r="AA191" s="491"/>
      <c r="AB191" s="491"/>
      <c r="AC191" s="491"/>
      <c r="AD191" s="491"/>
      <c r="AE191" s="491"/>
      <c r="AF191" s="491"/>
      <c r="AG191" s="491"/>
      <c r="AH191" s="491"/>
      <c r="AI191" s="491"/>
      <c r="AJ191" s="491"/>
      <c r="AK191" s="491"/>
      <c r="AL191" s="491"/>
      <c r="AM191" s="491"/>
      <c r="AN191" s="491"/>
      <c r="AO191" s="491"/>
      <c r="AP191" s="491"/>
      <c r="AQ191" s="491"/>
      <c r="AR191" s="491"/>
      <c r="AS191" s="491"/>
      <c r="AT191" s="491"/>
      <c r="AU191" s="491"/>
      <c r="AV191" s="491"/>
      <c r="AW191" s="491"/>
      <c r="AX191" s="491"/>
      <c r="AY191" s="491"/>
      <c r="AZ191" s="491"/>
      <c r="BA191" s="491"/>
      <c r="BB191" s="491"/>
      <c r="BC191" s="491"/>
      <c r="BD191" s="491"/>
      <c r="BE191" s="491"/>
      <c r="BF191" s="491"/>
      <c r="BG191" s="491"/>
      <c r="BH191" s="491"/>
      <c r="BI191" s="491"/>
      <c r="BJ191" s="491"/>
      <c r="BK191" s="491"/>
      <c r="BL191" s="492"/>
      <c r="BM191" s="493">
        <f t="shared" si="15"/>
        <v>64310056</v>
      </c>
      <c r="BN191" s="493"/>
      <c r="BO191" s="493"/>
      <c r="BP191" s="493"/>
      <c r="BQ191" s="493"/>
      <c r="BR191" s="493"/>
      <c r="BS191" s="493"/>
      <c r="BT191" s="493"/>
      <c r="BU191" s="493"/>
      <c r="BV191" s="471"/>
      <c r="BW191" s="471"/>
      <c r="BX191" s="471"/>
      <c r="BY191" s="471"/>
      <c r="BZ191" s="471"/>
      <c r="CA191" s="471"/>
      <c r="CB191" s="471"/>
      <c r="CC191" s="471"/>
      <c r="CD191" s="471"/>
      <c r="CE191" s="471"/>
      <c r="CF191" s="471"/>
      <c r="CG191" s="471"/>
      <c r="CH191" s="471"/>
      <c r="CI191" s="471"/>
      <c r="CJ191" s="471"/>
      <c r="CK191" s="471"/>
      <c r="CL191" s="471"/>
      <c r="CM191" s="471"/>
      <c r="CN191" s="471"/>
      <c r="CO191" s="471"/>
      <c r="CP191" s="471"/>
      <c r="CQ191" s="471"/>
      <c r="CR191" s="471"/>
      <c r="CS191" s="471"/>
      <c r="CT191" s="471"/>
      <c r="CU191" s="471"/>
      <c r="CV191" s="470"/>
      <c r="CW191" s="470"/>
      <c r="CX191" s="470"/>
      <c r="CY191" s="470"/>
      <c r="CZ191" s="470"/>
      <c r="DA191" s="470"/>
      <c r="DB191" s="470"/>
      <c r="DC191" s="470"/>
      <c r="DD191" s="470"/>
      <c r="DE191" s="470"/>
      <c r="DF191" s="470"/>
      <c r="DG191" s="470"/>
      <c r="DH191" s="470"/>
      <c r="DM191" s="380">
        <v>64310056</v>
      </c>
      <c r="DN191" s="783" t="s">
        <v>603</v>
      </c>
      <c r="DO191" s="783"/>
      <c r="DR191" s="329">
        <v>640361</v>
      </c>
    </row>
    <row r="192" spans="1:122" ht="21" customHeight="1" x14ac:dyDescent="0.2">
      <c r="A192" s="691"/>
      <c r="B192" s="691"/>
      <c r="C192" s="692"/>
      <c r="D192" s="464">
        <f>D191+1</f>
        <v>73</v>
      </c>
      <c r="E192" s="465"/>
      <c r="F192" s="465"/>
      <c r="G192" s="465"/>
      <c r="H192" s="466"/>
      <c r="I192" s="717" t="str">
        <f t="shared" si="17"/>
        <v>Royalty / Fee for Technical Services to a Non-Resident u/s 152(1) / Division IV, Part I, 1st Schedule</v>
      </c>
      <c r="J192" s="718"/>
      <c r="K192" s="718"/>
      <c r="L192" s="718"/>
      <c r="M192" s="718"/>
      <c r="N192" s="718"/>
      <c r="O192" s="718"/>
      <c r="P192" s="718"/>
      <c r="Q192" s="718"/>
      <c r="R192" s="718"/>
      <c r="S192" s="718"/>
      <c r="T192" s="718"/>
      <c r="U192" s="718"/>
      <c r="V192" s="718"/>
      <c r="W192" s="718"/>
      <c r="X192" s="718"/>
      <c r="Y192" s="718"/>
      <c r="Z192" s="718"/>
      <c r="AA192" s="718"/>
      <c r="AB192" s="718"/>
      <c r="AC192" s="718"/>
      <c r="AD192" s="718"/>
      <c r="AE192" s="718"/>
      <c r="AF192" s="718"/>
      <c r="AG192" s="718"/>
      <c r="AH192" s="718"/>
      <c r="AI192" s="718"/>
      <c r="AJ192" s="718"/>
      <c r="AK192" s="718"/>
      <c r="AL192" s="718"/>
      <c r="AM192" s="718"/>
      <c r="AN192" s="718"/>
      <c r="AO192" s="718"/>
      <c r="AP192" s="718"/>
      <c r="AQ192" s="718"/>
      <c r="AR192" s="718"/>
      <c r="AS192" s="718"/>
      <c r="AT192" s="718"/>
      <c r="AU192" s="718"/>
      <c r="AV192" s="718"/>
      <c r="AW192" s="718"/>
      <c r="AX192" s="718"/>
      <c r="AY192" s="718"/>
      <c r="AZ192" s="718"/>
      <c r="BA192" s="718"/>
      <c r="BB192" s="718"/>
      <c r="BC192" s="718"/>
      <c r="BD192" s="718"/>
      <c r="BE192" s="718"/>
      <c r="BF192" s="718"/>
      <c r="BG192" s="718"/>
      <c r="BH192" s="718"/>
      <c r="BI192" s="718"/>
      <c r="BJ192" s="718"/>
      <c r="BK192" s="718"/>
      <c r="BL192" s="719"/>
      <c r="BM192" s="493">
        <f t="shared" si="15"/>
        <v>64050051</v>
      </c>
      <c r="BN192" s="493"/>
      <c r="BO192" s="493"/>
      <c r="BP192" s="493"/>
      <c r="BQ192" s="493"/>
      <c r="BR192" s="493"/>
      <c r="BS192" s="493"/>
      <c r="BT192" s="493"/>
      <c r="BU192" s="493"/>
      <c r="BV192" s="471"/>
      <c r="BW192" s="471"/>
      <c r="BX192" s="471"/>
      <c r="BY192" s="471"/>
      <c r="BZ192" s="471"/>
      <c r="CA192" s="471"/>
      <c r="CB192" s="471"/>
      <c r="CC192" s="471"/>
      <c r="CD192" s="471"/>
      <c r="CE192" s="471"/>
      <c r="CF192" s="471"/>
      <c r="CG192" s="471"/>
      <c r="CH192" s="471"/>
      <c r="CI192" s="471"/>
      <c r="CJ192" s="471"/>
      <c r="CK192" s="471"/>
      <c r="CL192" s="471"/>
      <c r="CM192" s="471"/>
      <c r="CN192" s="471"/>
      <c r="CO192" s="471"/>
      <c r="CP192" s="471"/>
      <c r="CQ192" s="471"/>
      <c r="CR192" s="471"/>
      <c r="CS192" s="471"/>
      <c r="CT192" s="471"/>
      <c r="CU192" s="471"/>
      <c r="CV192" s="470"/>
      <c r="CW192" s="470"/>
      <c r="CX192" s="470"/>
      <c r="CY192" s="470"/>
      <c r="CZ192" s="470"/>
      <c r="DA192" s="470"/>
      <c r="DB192" s="470"/>
      <c r="DC192" s="470"/>
      <c r="DD192" s="470"/>
      <c r="DE192" s="470"/>
      <c r="DF192" s="470"/>
      <c r="DG192" s="470"/>
      <c r="DH192" s="470"/>
      <c r="DM192" s="379">
        <v>64050051</v>
      </c>
      <c r="DN192" s="789" t="s">
        <v>463</v>
      </c>
      <c r="DO192" s="789"/>
      <c r="DR192" s="329">
        <v>640553</v>
      </c>
    </row>
    <row r="193" spans="1:122" ht="21" customHeight="1" x14ac:dyDescent="0.2">
      <c r="A193" s="691"/>
      <c r="B193" s="691"/>
      <c r="C193" s="692"/>
      <c r="D193" s="464">
        <f t="shared" si="16"/>
        <v>74</v>
      </c>
      <c r="E193" s="465"/>
      <c r="F193" s="465"/>
      <c r="G193" s="465"/>
      <c r="H193" s="466"/>
      <c r="I193" s="717" t="str">
        <f t="shared" si="17"/>
        <v>Payment for Contracts for Construction, Assembly or Installation to a Non-Resident u/s 152(1A)(a) / Division II, Part III, 1st Schedule</v>
      </c>
      <c r="J193" s="718"/>
      <c r="K193" s="718"/>
      <c r="L193" s="718"/>
      <c r="M193" s="718"/>
      <c r="N193" s="718"/>
      <c r="O193" s="718"/>
      <c r="P193" s="718"/>
      <c r="Q193" s="718"/>
      <c r="R193" s="718"/>
      <c r="S193" s="718"/>
      <c r="T193" s="718"/>
      <c r="U193" s="718"/>
      <c r="V193" s="718"/>
      <c r="W193" s="718"/>
      <c r="X193" s="718"/>
      <c r="Y193" s="718"/>
      <c r="Z193" s="718"/>
      <c r="AA193" s="718"/>
      <c r="AB193" s="718"/>
      <c r="AC193" s="718"/>
      <c r="AD193" s="718"/>
      <c r="AE193" s="718"/>
      <c r="AF193" s="718"/>
      <c r="AG193" s="718"/>
      <c r="AH193" s="718"/>
      <c r="AI193" s="718"/>
      <c r="AJ193" s="718"/>
      <c r="AK193" s="718"/>
      <c r="AL193" s="718"/>
      <c r="AM193" s="718"/>
      <c r="AN193" s="718"/>
      <c r="AO193" s="718"/>
      <c r="AP193" s="718"/>
      <c r="AQ193" s="718"/>
      <c r="AR193" s="718"/>
      <c r="AS193" s="718"/>
      <c r="AT193" s="718"/>
      <c r="AU193" s="718"/>
      <c r="AV193" s="718"/>
      <c r="AW193" s="718"/>
      <c r="AX193" s="718"/>
      <c r="AY193" s="718"/>
      <c r="AZ193" s="718"/>
      <c r="BA193" s="718"/>
      <c r="BB193" s="718"/>
      <c r="BC193" s="718"/>
      <c r="BD193" s="718"/>
      <c r="BE193" s="718"/>
      <c r="BF193" s="718"/>
      <c r="BG193" s="718"/>
      <c r="BH193" s="718"/>
      <c r="BI193" s="718"/>
      <c r="BJ193" s="718"/>
      <c r="BK193" s="718"/>
      <c r="BL193" s="719"/>
      <c r="BM193" s="493">
        <f t="shared" si="15"/>
        <v>64050052</v>
      </c>
      <c r="BN193" s="493"/>
      <c r="BO193" s="493"/>
      <c r="BP193" s="493"/>
      <c r="BQ193" s="493"/>
      <c r="BR193" s="493"/>
      <c r="BS193" s="493"/>
      <c r="BT193" s="493"/>
      <c r="BU193" s="493"/>
      <c r="BV193" s="471"/>
      <c r="BW193" s="471"/>
      <c r="BX193" s="471"/>
      <c r="BY193" s="471"/>
      <c r="BZ193" s="471"/>
      <c r="CA193" s="471"/>
      <c r="CB193" s="471"/>
      <c r="CC193" s="471"/>
      <c r="CD193" s="471"/>
      <c r="CE193" s="471"/>
      <c r="CF193" s="471"/>
      <c r="CG193" s="471"/>
      <c r="CH193" s="471"/>
      <c r="CI193" s="471"/>
      <c r="CJ193" s="471"/>
      <c r="CK193" s="471"/>
      <c r="CL193" s="471"/>
      <c r="CM193" s="471"/>
      <c r="CN193" s="471"/>
      <c r="CO193" s="471"/>
      <c r="CP193" s="471"/>
      <c r="CQ193" s="471"/>
      <c r="CR193" s="471"/>
      <c r="CS193" s="471"/>
      <c r="CT193" s="471"/>
      <c r="CU193" s="471"/>
      <c r="CV193" s="470"/>
      <c r="CW193" s="470"/>
      <c r="CX193" s="470"/>
      <c r="CY193" s="470"/>
      <c r="CZ193" s="470"/>
      <c r="DA193" s="470"/>
      <c r="DB193" s="470"/>
      <c r="DC193" s="470"/>
      <c r="DD193" s="470"/>
      <c r="DE193" s="470"/>
      <c r="DF193" s="470"/>
      <c r="DG193" s="470"/>
      <c r="DH193" s="470"/>
      <c r="DM193" s="379">
        <v>64050052</v>
      </c>
      <c r="DN193" s="789" t="s">
        <v>464</v>
      </c>
      <c r="DO193" s="789"/>
      <c r="DR193" s="329">
        <v>640554</v>
      </c>
    </row>
    <row r="194" spans="1:122" ht="21" customHeight="1" x14ac:dyDescent="0.2">
      <c r="A194" s="691"/>
      <c r="B194" s="691"/>
      <c r="C194" s="692"/>
      <c r="D194" s="464">
        <f t="shared" si="16"/>
        <v>75</v>
      </c>
      <c r="E194" s="465"/>
      <c r="F194" s="465"/>
      <c r="G194" s="465"/>
      <c r="H194" s="466"/>
      <c r="I194" s="717" t="str">
        <f t="shared" si="17"/>
        <v>Payment for Services, Contracts to a Non-Resident u/s 152(1A)(b) / Division II, Part III, 1st Schedule</v>
      </c>
      <c r="J194" s="718"/>
      <c r="K194" s="718"/>
      <c r="L194" s="718"/>
      <c r="M194" s="718"/>
      <c r="N194" s="718"/>
      <c r="O194" s="718"/>
      <c r="P194" s="718"/>
      <c r="Q194" s="718"/>
      <c r="R194" s="718"/>
      <c r="S194" s="718"/>
      <c r="T194" s="718"/>
      <c r="U194" s="718"/>
      <c r="V194" s="718"/>
      <c r="W194" s="718"/>
      <c r="X194" s="718"/>
      <c r="Y194" s="718"/>
      <c r="Z194" s="718"/>
      <c r="AA194" s="718"/>
      <c r="AB194" s="718"/>
      <c r="AC194" s="718"/>
      <c r="AD194" s="718"/>
      <c r="AE194" s="718"/>
      <c r="AF194" s="718"/>
      <c r="AG194" s="718"/>
      <c r="AH194" s="718"/>
      <c r="AI194" s="718"/>
      <c r="AJ194" s="718"/>
      <c r="AK194" s="718"/>
      <c r="AL194" s="718"/>
      <c r="AM194" s="718"/>
      <c r="AN194" s="718"/>
      <c r="AO194" s="718"/>
      <c r="AP194" s="718"/>
      <c r="AQ194" s="718"/>
      <c r="AR194" s="718"/>
      <c r="AS194" s="718"/>
      <c r="AT194" s="718"/>
      <c r="AU194" s="718"/>
      <c r="AV194" s="718"/>
      <c r="AW194" s="718"/>
      <c r="AX194" s="718"/>
      <c r="AY194" s="718"/>
      <c r="AZ194" s="718"/>
      <c r="BA194" s="718"/>
      <c r="BB194" s="718"/>
      <c r="BC194" s="718"/>
      <c r="BD194" s="718"/>
      <c r="BE194" s="718"/>
      <c r="BF194" s="718"/>
      <c r="BG194" s="718"/>
      <c r="BH194" s="718"/>
      <c r="BI194" s="718"/>
      <c r="BJ194" s="718"/>
      <c r="BK194" s="718"/>
      <c r="BL194" s="719"/>
      <c r="BM194" s="493">
        <f t="shared" si="15"/>
        <v>64050053</v>
      </c>
      <c r="BN194" s="493"/>
      <c r="BO194" s="493"/>
      <c r="BP194" s="493"/>
      <c r="BQ194" s="493"/>
      <c r="BR194" s="493"/>
      <c r="BS194" s="493"/>
      <c r="BT194" s="493"/>
      <c r="BU194" s="493"/>
      <c r="BV194" s="471"/>
      <c r="BW194" s="471"/>
      <c r="BX194" s="471"/>
      <c r="BY194" s="471"/>
      <c r="BZ194" s="471"/>
      <c r="CA194" s="471"/>
      <c r="CB194" s="471"/>
      <c r="CC194" s="471"/>
      <c r="CD194" s="471"/>
      <c r="CE194" s="471"/>
      <c r="CF194" s="471"/>
      <c r="CG194" s="471"/>
      <c r="CH194" s="471"/>
      <c r="CI194" s="471"/>
      <c r="CJ194" s="471"/>
      <c r="CK194" s="471"/>
      <c r="CL194" s="471"/>
      <c r="CM194" s="471"/>
      <c r="CN194" s="471"/>
      <c r="CO194" s="471"/>
      <c r="CP194" s="471"/>
      <c r="CQ194" s="471"/>
      <c r="CR194" s="471"/>
      <c r="CS194" s="471"/>
      <c r="CT194" s="471"/>
      <c r="CU194" s="471"/>
      <c r="CV194" s="470"/>
      <c r="CW194" s="470"/>
      <c r="CX194" s="470"/>
      <c r="CY194" s="470"/>
      <c r="CZ194" s="470"/>
      <c r="DA194" s="470"/>
      <c r="DB194" s="470"/>
      <c r="DC194" s="470"/>
      <c r="DD194" s="470"/>
      <c r="DE194" s="470"/>
      <c r="DF194" s="470"/>
      <c r="DG194" s="470"/>
      <c r="DH194" s="470"/>
      <c r="DM194" s="379">
        <v>64050053</v>
      </c>
      <c r="DN194" s="789" t="s">
        <v>465</v>
      </c>
      <c r="DO194" s="789"/>
      <c r="DR194" s="329">
        <v>640555</v>
      </c>
    </row>
    <row r="195" spans="1:122" ht="21" customHeight="1" x14ac:dyDescent="0.2">
      <c r="A195" s="691"/>
      <c r="B195" s="691"/>
      <c r="C195" s="692"/>
      <c r="D195" s="464">
        <f t="shared" si="16"/>
        <v>76</v>
      </c>
      <c r="E195" s="465"/>
      <c r="F195" s="465"/>
      <c r="G195" s="465"/>
      <c r="H195" s="466"/>
      <c r="I195" s="717" t="str">
        <f t="shared" si="17"/>
        <v>Fee for Advertisement Services to a Non-Resident u/s 152(1A)(c) / Division II, Part III, 1st Schedule</v>
      </c>
      <c r="J195" s="718"/>
      <c r="K195" s="718"/>
      <c r="L195" s="718"/>
      <c r="M195" s="718"/>
      <c r="N195" s="718"/>
      <c r="O195" s="718"/>
      <c r="P195" s="718"/>
      <c r="Q195" s="718"/>
      <c r="R195" s="718"/>
      <c r="S195" s="718"/>
      <c r="T195" s="718"/>
      <c r="U195" s="718"/>
      <c r="V195" s="718"/>
      <c r="W195" s="718"/>
      <c r="X195" s="718"/>
      <c r="Y195" s="718"/>
      <c r="Z195" s="718"/>
      <c r="AA195" s="718"/>
      <c r="AB195" s="718"/>
      <c r="AC195" s="718"/>
      <c r="AD195" s="718"/>
      <c r="AE195" s="718"/>
      <c r="AF195" s="718"/>
      <c r="AG195" s="718"/>
      <c r="AH195" s="718"/>
      <c r="AI195" s="718"/>
      <c r="AJ195" s="718"/>
      <c r="AK195" s="718"/>
      <c r="AL195" s="718"/>
      <c r="AM195" s="718"/>
      <c r="AN195" s="718"/>
      <c r="AO195" s="718"/>
      <c r="AP195" s="718"/>
      <c r="AQ195" s="718"/>
      <c r="AR195" s="718"/>
      <c r="AS195" s="718"/>
      <c r="AT195" s="718"/>
      <c r="AU195" s="718"/>
      <c r="AV195" s="718"/>
      <c r="AW195" s="718"/>
      <c r="AX195" s="718"/>
      <c r="AY195" s="718"/>
      <c r="AZ195" s="718"/>
      <c r="BA195" s="718"/>
      <c r="BB195" s="718"/>
      <c r="BC195" s="718"/>
      <c r="BD195" s="718"/>
      <c r="BE195" s="718"/>
      <c r="BF195" s="718"/>
      <c r="BG195" s="718"/>
      <c r="BH195" s="718"/>
      <c r="BI195" s="718"/>
      <c r="BJ195" s="718"/>
      <c r="BK195" s="718"/>
      <c r="BL195" s="719"/>
      <c r="BM195" s="493">
        <f t="shared" si="15"/>
        <v>64050054</v>
      </c>
      <c r="BN195" s="493"/>
      <c r="BO195" s="493"/>
      <c r="BP195" s="493"/>
      <c r="BQ195" s="493"/>
      <c r="BR195" s="493"/>
      <c r="BS195" s="493"/>
      <c r="BT195" s="493"/>
      <c r="BU195" s="493"/>
      <c r="BV195" s="471"/>
      <c r="BW195" s="471"/>
      <c r="BX195" s="471"/>
      <c r="BY195" s="471"/>
      <c r="BZ195" s="471"/>
      <c r="CA195" s="471"/>
      <c r="CB195" s="471"/>
      <c r="CC195" s="471"/>
      <c r="CD195" s="471"/>
      <c r="CE195" s="471"/>
      <c r="CF195" s="471"/>
      <c r="CG195" s="471"/>
      <c r="CH195" s="471"/>
      <c r="CI195" s="471"/>
      <c r="CJ195" s="471"/>
      <c r="CK195" s="471"/>
      <c r="CL195" s="471"/>
      <c r="CM195" s="471"/>
      <c r="CN195" s="471"/>
      <c r="CO195" s="471"/>
      <c r="CP195" s="471"/>
      <c r="CQ195" s="471"/>
      <c r="CR195" s="471"/>
      <c r="CS195" s="471"/>
      <c r="CT195" s="471"/>
      <c r="CU195" s="471"/>
      <c r="CV195" s="470"/>
      <c r="CW195" s="470"/>
      <c r="CX195" s="470"/>
      <c r="CY195" s="470"/>
      <c r="CZ195" s="470"/>
      <c r="DA195" s="470"/>
      <c r="DB195" s="470"/>
      <c r="DC195" s="470"/>
      <c r="DD195" s="470"/>
      <c r="DE195" s="470"/>
      <c r="DF195" s="470"/>
      <c r="DG195" s="470"/>
      <c r="DH195" s="470"/>
      <c r="DM195" s="379">
        <v>64050054</v>
      </c>
      <c r="DN195" s="789" t="s">
        <v>466</v>
      </c>
      <c r="DO195" s="789"/>
      <c r="DR195" s="329">
        <v>640652</v>
      </c>
    </row>
    <row r="196" spans="1:122" ht="21" customHeight="1" x14ac:dyDescent="0.2">
      <c r="A196" s="691"/>
      <c r="B196" s="691"/>
      <c r="C196" s="692"/>
      <c r="D196" s="464">
        <f t="shared" si="16"/>
        <v>77</v>
      </c>
      <c r="E196" s="465"/>
      <c r="F196" s="465"/>
      <c r="G196" s="465"/>
      <c r="H196" s="466"/>
      <c r="I196" s="717" t="str">
        <f t="shared" si="17"/>
        <v>Insurance / Reinsurance Premium to a Non-Resident u/s 152(1AA) / Division II, Part III, 1st Schedule</v>
      </c>
      <c r="J196" s="718"/>
      <c r="K196" s="718"/>
      <c r="L196" s="718"/>
      <c r="M196" s="718"/>
      <c r="N196" s="718"/>
      <c r="O196" s="718"/>
      <c r="P196" s="718"/>
      <c r="Q196" s="718"/>
      <c r="R196" s="718"/>
      <c r="S196" s="718"/>
      <c r="T196" s="718"/>
      <c r="U196" s="718"/>
      <c r="V196" s="718"/>
      <c r="W196" s="718"/>
      <c r="X196" s="718"/>
      <c r="Y196" s="718"/>
      <c r="Z196" s="718"/>
      <c r="AA196" s="718"/>
      <c r="AB196" s="718"/>
      <c r="AC196" s="718"/>
      <c r="AD196" s="718"/>
      <c r="AE196" s="718"/>
      <c r="AF196" s="718"/>
      <c r="AG196" s="718"/>
      <c r="AH196" s="718"/>
      <c r="AI196" s="718"/>
      <c r="AJ196" s="718"/>
      <c r="AK196" s="718"/>
      <c r="AL196" s="718"/>
      <c r="AM196" s="718"/>
      <c r="AN196" s="718"/>
      <c r="AO196" s="718"/>
      <c r="AP196" s="718"/>
      <c r="AQ196" s="718"/>
      <c r="AR196" s="718"/>
      <c r="AS196" s="718"/>
      <c r="AT196" s="718"/>
      <c r="AU196" s="718"/>
      <c r="AV196" s="718"/>
      <c r="AW196" s="718"/>
      <c r="AX196" s="718"/>
      <c r="AY196" s="718"/>
      <c r="AZ196" s="718"/>
      <c r="BA196" s="718"/>
      <c r="BB196" s="718"/>
      <c r="BC196" s="718"/>
      <c r="BD196" s="718"/>
      <c r="BE196" s="718"/>
      <c r="BF196" s="718"/>
      <c r="BG196" s="718"/>
      <c r="BH196" s="718"/>
      <c r="BI196" s="718"/>
      <c r="BJ196" s="718"/>
      <c r="BK196" s="718"/>
      <c r="BL196" s="719"/>
      <c r="BM196" s="493">
        <f t="shared" si="15"/>
        <v>64050055</v>
      </c>
      <c r="BN196" s="493"/>
      <c r="BO196" s="493"/>
      <c r="BP196" s="493"/>
      <c r="BQ196" s="493"/>
      <c r="BR196" s="493"/>
      <c r="BS196" s="493"/>
      <c r="BT196" s="493"/>
      <c r="BU196" s="493"/>
      <c r="BV196" s="471"/>
      <c r="BW196" s="471"/>
      <c r="BX196" s="471"/>
      <c r="BY196" s="471"/>
      <c r="BZ196" s="471"/>
      <c r="CA196" s="471"/>
      <c r="CB196" s="471"/>
      <c r="CC196" s="471"/>
      <c r="CD196" s="471"/>
      <c r="CE196" s="471"/>
      <c r="CF196" s="471"/>
      <c r="CG196" s="471"/>
      <c r="CH196" s="471"/>
      <c r="CI196" s="471"/>
      <c r="CJ196" s="471"/>
      <c r="CK196" s="471"/>
      <c r="CL196" s="471"/>
      <c r="CM196" s="471"/>
      <c r="CN196" s="471"/>
      <c r="CO196" s="471"/>
      <c r="CP196" s="471"/>
      <c r="CQ196" s="471"/>
      <c r="CR196" s="471"/>
      <c r="CS196" s="471"/>
      <c r="CT196" s="471"/>
      <c r="CU196" s="471"/>
      <c r="CV196" s="470"/>
      <c r="CW196" s="470"/>
      <c r="CX196" s="470"/>
      <c r="CY196" s="470"/>
      <c r="CZ196" s="470"/>
      <c r="DA196" s="470"/>
      <c r="DB196" s="470"/>
      <c r="DC196" s="470"/>
      <c r="DD196" s="470"/>
      <c r="DE196" s="470"/>
      <c r="DF196" s="470"/>
      <c r="DG196" s="470"/>
      <c r="DH196" s="470"/>
      <c r="DM196" s="379">
        <v>64050055</v>
      </c>
      <c r="DN196" s="789" t="s">
        <v>467</v>
      </c>
      <c r="DO196" s="789"/>
      <c r="DR196" s="329">
        <v>640653</v>
      </c>
    </row>
    <row r="197" spans="1:122" ht="21" customHeight="1" x14ac:dyDescent="0.2">
      <c r="A197" s="691"/>
      <c r="B197" s="691"/>
      <c r="C197" s="692"/>
      <c r="D197" s="464">
        <f t="shared" si="16"/>
        <v>78</v>
      </c>
      <c r="E197" s="465"/>
      <c r="F197" s="465"/>
      <c r="G197" s="465"/>
      <c r="H197" s="466"/>
      <c r="I197" s="717" t="str">
        <f t="shared" si="17"/>
        <v>Fee for Advertisement Services to a Non-Resident u/s 152(1AAA) / Division II, Part III, 1st Schedule</v>
      </c>
      <c r="J197" s="718"/>
      <c r="K197" s="718"/>
      <c r="L197" s="718"/>
      <c r="M197" s="718"/>
      <c r="N197" s="718"/>
      <c r="O197" s="718"/>
      <c r="P197" s="718"/>
      <c r="Q197" s="718"/>
      <c r="R197" s="718"/>
      <c r="S197" s="718"/>
      <c r="T197" s="718"/>
      <c r="U197" s="718"/>
      <c r="V197" s="718"/>
      <c r="W197" s="718"/>
      <c r="X197" s="718"/>
      <c r="Y197" s="718"/>
      <c r="Z197" s="718"/>
      <c r="AA197" s="718"/>
      <c r="AB197" s="718"/>
      <c r="AC197" s="718"/>
      <c r="AD197" s="718"/>
      <c r="AE197" s="718"/>
      <c r="AF197" s="718"/>
      <c r="AG197" s="718"/>
      <c r="AH197" s="718"/>
      <c r="AI197" s="718"/>
      <c r="AJ197" s="718"/>
      <c r="AK197" s="718"/>
      <c r="AL197" s="718"/>
      <c r="AM197" s="718"/>
      <c r="AN197" s="718"/>
      <c r="AO197" s="718"/>
      <c r="AP197" s="718"/>
      <c r="AQ197" s="718"/>
      <c r="AR197" s="718"/>
      <c r="AS197" s="718"/>
      <c r="AT197" s="718"/>
      <c r="AU197" s="718"/>
      <c r="AV197" s="718"/>
      <c r="AW197" s="718"/>
      <c r="AX197" s="718"/>
      <c r="AY197" s="718"/>
      <c r="AZ197" s="718"/>
      <c r="BA197" s="718"/>
      <c r="BB197" s="718"/>
      <c r="BC197" s="718"/>
      <c r="BD197" s="718"/>
      <c r="BE197" s="718"/>
      <c r="BF197" s="718"/>
      <c r="BG197" s="718"/>
      <c r="BH197" s="718"/>
      <c r="BI197" s="718"/>
      <c r="BJ197" s="718"/>
      <c r="BK197" s="718"/>
      <c r="BL197" s="719"/>
      <c r="BM197" s="493">
        <f t="shared" si="15"/>
        <v>64050056</v>
      </c>
      <c r="BN197" s="493"/>
      <c r="BO197" s="493"/>
      <c r="BP197" s="493"/>
      <c r="BQ197" s="493"/>
      <c r="BR197" s="493"/>
      <c r="BS197" s="493"/>
      <c r="BT197" s="493"/>
      <c r="BU197" s="493"/>
      <c r="BV197" s="471"/>
      <c r="BW197" s="471"/>
      <c r="BX197" s="471"/>
      <c r="BY197" s="471"/>
      <c r="BZ197" s="471"/>
      <c r="CA197" s="471"/>
      <c r="CB197" s="471"/>
      <c r="CC197" s="471"/>
      <c r="CD197" s="471"/>
      <c r="CE197" s="471"/>
      <c r="CF197" s="471"/>
      <c r="CG197" s="471"/>
      <c r="CH197" s="471"/>
      <c r="CI197" s="471"/>
      <c r="CJ197" s="471"/>
      <c r="CK197" s="471"/>
      <c r="CL197" s="471"/>
      <c r="CM197" s="471"/>
      <c r="CN197" s="471"/>
      <c r="CO197" s="471"/>
      <c r="CP197" s="471"/>
      <c r="CQ197" s="471"/>
      <c r="CR197" s="471"/>
      <c r="CS197" s="471"/>
      <c r="CT197" s="471"/>
      <c r="CU197" s="471"/>
      <c r="CV197" s="470"/>
      <c r="CW197" s="470"/>
      <c r="CX197" s="470"/>
      <c r="CY197" s="470"/>
      <c r="CZ197" s="470"/>
      <c r="DA197" s="470"/>
      <c r="DB197" s="470"/>
      <c r="DC197" s="470"/>
      <c r="DD197" s="470"/>
      <c r="DE197" s="470"/>
      <c r="DF197" s="470"/>
      <c r="DG197" s="470"/>
      <c r="DH197" s="470"/>
      <c r="DM197" s="379">
        <v>64050056</v>
      </c>
      <c r="DN197" s="784" t="s">
        <v>468</v>
      </c>
      <c r="DO197" s="784"/>
      <c r="DR197" s="329">
        <v>640658</v>
      </c>
    </row>
    <row r="198" spans="1:122" ht="12.75" customHeight="1" x14ac:dyDescent="0.2">
      <c r="A198" s="691"/>
      <c r="B198" s="691"/>
      <c r="C198" s="692"/>
      <c r="D198" s="464">
        <f t="shared" si="16"/>
        <v>79</v>
      </c>
      <c r="E198" s="465"/>
      <c r="F198" s="465"/>
      <c r="G198" s="465"/>
      <c r="H198" s="466"/>
      <c r="I198" s="490" t="str">
        <f t="shared" si="17"/>
        <v>Profit on Debt u/s 152(2) / u/c (5A), Part II, 2nd Schedule</v>
      </c>
      <c r="J198" s="491"/>
      <c r="K198" s="491"/>
      <c r="L198" s="491"/>
      <c r="M198" s="491"/>
      <c r="N198" s="491"/>
      <c r="O198" s="491"/>
      <c r="P198" s="491"/>
      <c r="Q198" s="491"/>
      <c r="R198" s="491"/>
      <c r="S198" s="491"/>
      <c r="T198" s="491"/>
      <c r="U198" s="491"/>
      <c r="V198" s="491"/>
      <c r="W198" s="491"/>
      <c r="X198" s="491"/>
      <c r="Y198" s="491"/>
      <c r="Z198" s="491"/>
      <c r="AA198" s="491"/>
      <c r="AB198" s="491"/>
      <c r="AC198" s="491"/>
      <c r="AD198" s="491"/>
      <c r="AE198" s="491"/>
      <c r="AF198" s="491"/>
      <c r="AG198" s="491"/>
      <c r="AH198" s="491"/>
      <c r="AI198" s="491"/>
      <c r="AJ198" s="491"/>
      <c r="AK198" s="491"/>
      <c r="AL198" s="491"/>
      <c r="AM198" s="491"/>
      <c r="AN198" s="491"/>
      <c r="AO198" s="491"/>
      <c r="AP198" s="491"/>
      <c r="AQ198" s="491"/>
      <c r="AR198" s="491"/>
      <c r="AS198" s="491"/>
      <c r="AT198" s="491"/>
      <c r="AU198" s="491"/>
      <c r="AV198" s="491"/>
      <c r="AW198" s="491"/>
      <c r="AX198" s="491"/>
      <c r="AY198" s="491"/>
      <c r="AZ198" s="491"/>
      <c r="BA198" s="491"/>
      <c r="BB198" s="491"/>
      <c r="BC198" s="491"/>
      <c r="BD198" s="491"/>
      <c r="BE198" s="491"/>
      <c r="BF198" s="491"/>
      <c r="BG198" s="491"/>
      <c r="BH198" s="491"/>
      <c r="BI198" s="491"/>
      <c r="BJ198" s="491"/>
      <c r="BK198" s="491"/>
      <c r="BL198" s="492"/>
      <c r="BM198" s="493">
        <f t="shared" si="15"/>
        <v>64050096</v>
      </c>
      <c r="BN198" s="493"/>
      <c r="BO198" s="493"/>
      <c r="BP198" s="493"/>
      <c r="BQ198" s="493"/>
      <c r="BR198" s="493"/>
      <c r="BS198" s="493"/>
      <c r="BT198" s="493"/>
      <c r="BU198" s="493"/>
      <c r="BV198" s="471"/>
      <c r="BW198" s="471"/>
      <c r="BX198" s="471"/>
      <c r="BY198" s="471"/>
      <c r="BZ198" s="471"/>
      <c r="CA198" s="471"/>
      <c r="CB198" s="471"/>
      <c r="CC198" s="471"/>
      <c r="CD198" s="471"/>
      <c r="CE198" s="471"/>
      <c r="CF198" s="471"/>
      <c r="CG198" s="471"/>
      <c r="CH198" s="471"/>
      <c r="CI198" s="471"/>
      <c r="CJ198" s="471"/>
      <c r="CK198" s="471"/>
      <c r="CL198" s="471"/>
      <c r="CM198" s="471"/>
      <c r="CN198" s="471"/>
      <c r="CO198" s="471"/>
      <c r="CP198" s="471"/>
      <c r="CQ198" s="471"/>
      <c r="CR198" s="471"/>
      <c r="CS198" s="471"/>
      <c r="CT198" s="471"/>
      <c r="CU198" s="471"/>
      <c r="CV198" s="470"/>
      <c r="CW198" s="470"/>
      <c r="CX198" s="470"/>
      <c r="CY198" s="470"/>
      <c r="CZ198" s="470"/>
      <c r="DA198" s="470"/>
      <c r="DB198" s="470"/>
      <c r="DC198" s="470"/>
      <c r="DD198" s="470"/>
      <c r="DE198" s="470"/>
      <c r="DF198" s="470"/>
      <c r="DG198" s="470"/>
      <c r="DH198" s="470"/>
      <c r="DM198" s="379">
        <v>64050096</v>
      </c>
      <c r="DN198" s="784" t="s">
        <v>469</v>
      </c>
      <c r="DO198" s="784"/>
      <c r="DR198" s="329">
        <v>640676</v>
      </c>
    </row>
    <row r="199" spans="1:122" ht="21" customHeight="1" x14ac:dyDescent="0.2">
      <c r="A199" s="691"/>
      <c r="B199" s="691"/>
      <c r="C199" s="692"/>
      <c r="D199" s="464">
        <f t="shared" si="16"/>
        <v>80</v>
      </c>
      <c r="E199" s="465"/>
      <c r="F199" s="465"/>
      <c r="G199" s="465"/>
      <c r="H199" s="466"/>
      <c r="I199" s="717" t="str">
        <f t="shared" si="17"/>
        <v>Royalty / Fee for Technical Services to a Non-Resident covered under ADDT</v>
      </c>
      <c r="J199" s="718"/>
      <c r="K199" s="718"/>
      <c r="L199" s="718"/>
      <c r="M199" s="718"/>
      <c r="N199" s="718"/>
      <c r="O199" s="718"/>
      <c r="P199" s="718"/>
      <c r="Q199" s="718"/>
      <c r="R199" s="718"/>
      <c r="S199" s="718"/>
      <c r="T199" s="718"/>
      <c r="U199" s="718"/>
      <c r="V199" s="718"/>
      <c r="W199" s="718"/>
      <c r="X199" s="718"/>
      <c r="Y199" s="718"/>
      <c r="Z199" s="718"/>
      <c r="AA199" s="718"/>
      <c r="AB199" s="718"/>
      <c r="AC199" s="718"/>
      <c r="AD199" s="718"/>
      <c r="AE199" s="718"/>
      <c r="AF199" s="718"/>
      <c r="AG199" s="718"/>
      <c r="AH199" s="718"/>
      <c r="AI199" s="718"/>
      <c r="AJ199" s="718"/>
      <c r="AK199" s="718"/>
      <c r="AL199" s="718"/>
      <c r="AM199" s="718"/>
      <c r="AN199" s="718"/>
      <c r="AO199" s="718"/>
      <c r="AP199" s="718"/>
      <c r="AQ199" s="718"/>
      <c r="AR199" s="718"/>
      <c r="AS199" s="718"/>
      <c r="AT199" s="718"/>
      <c r="AU199" s="718"/>
      <c r="AV199" s="718"/>
      <c r="AW199" s="718"/>
      <c r="AX199" s="718"/>
      <c r="AY199" s="718"/>
      <c r="AZ199" s="718"/>
      <c r="BA199" s="718"/>
      <c r="BB199" s="718"/>
      <c r="BC199" s="718"/>
      <c r="BD199" s="718"/>
      <c r="BE199" s="718"/>
      <c r="BF199" s="718"/>
      <c r="BG199" s="718"/>
      <c r="BH199" s="718"/>
      <c r="BI199" s="718"/>
      <c r="BJ199" s="718"/>
      <c r="BK199" s="718"/>
      <c r="BL199" s="719"/>
      <c r="BM199" s="493">
        <f t="shared" si="15"/>
        <v>64050097</v>
      </c>
      <c r="BN199" s="493"/>
      <c r="BO199" s="493"/>
      <c r="BP199" s="493"/>
      <c r="BQ199" s="493"/>
      <c r="BR199" s="493"/>
      <c r="BS199" s="493"/>
      <c r="BT199" s="493"/>
      <c r="BU199" s="493"/>
      <c r="BV199" s="471"/>
      <c r="BW199" s="471"/>
      <c r="BX199" s="471"/>
      <c r="BY199" s="471"/>
      <c r="BZ199" s="471"/>
      <c r="CA199" s="471"/>
      <c r="CB199" s="471"/>
      <c r="CC199" s="471"/>
      <c r="CD199" s="471"/>
      <c r="CE199" s="471"/>
      <c r="CF199" s="471"/>
      <c r="CG199" s="471"/>
      <c r="CH199" s="471"/>
      <c r="CI199" s="471"/>
      <c r="CJ199" s="471"/>
      <c r="CK199" s="471"/>
      <c r="CL199" s="471"/>
      <c r="CM199" s="471"/>
      <c r="CN199" s="471"/>
      <c r="CO199" s="471"/>
      <c r="CP199" s="471"/>
      <c r="CQ199" s="471"/>
      <c r="CR199" s="471"/>
      <c r="CS199" s="471"/>
      <c r="CT199" s="471"/>
      <c r="CU199" s="471"/>
      <c r="CV199" s="470"/>
      <c r="CW199" s="470"/>
      <c r="CX199" s="470"/>
      <c r="CY199" s="470"/>
      <c r="CZ199" s="470"/>
      <c r="DA199" s="470"/>
      <c r="DB199" s="470"/>
      <c r="DC199" s="470"/>
      <c r="DD199" s="470"/>
      <c r="DE199" s="470"/>
      <c r="DF199" s="470"/>
      <c r="DG199" s="470"/>
      <c r="DH199" s="470"/>
      <c r="DM199" s="379">
        <v>64050097</v>
      </c>
      <c r="DN199" s="784" t="s">
        <v>471</v>
      </c>
      <c r="DO199" s="784"/>
      <c r="DR199" s="329">
        <v>640681</v>
      </c>
    </row>
    <row r="200" spans="1:122" ht="21" customHeight="1" x14ac:dyDescent="0.2">
      <c r="A200" s="691"/>
      <c r="B200" s="691"/>
      <c r="C200" s="692"/>
      <c r="D200" s="464">
        <f t="shared" si="16"/>
        <v>81</v>
      </c>
      <c r="E200" s="465"/>
      <c r="F200" s="465"/>
      <c r="G200" s="465"/>
      <c r="H200" s="466"/>
      <c r="I200" s="717" t="str">
        <f t="shared" si="17"/>
        <v>Payment for Goods, Services, Contracts, Rent, etc. to a Non-Resident covered under ADDT</v>
      </c>
      <c r="J200" s="718"/>
      <c r="K200" s="718"/>
      <c r="L200" s="718"/>
      <c r="M200" s="718"/>
      <c r="N200" s="718"/>
      <c r="O200" s="718"/>
      <c r="P200" s="718"/>
      <c r="Q200" s="718"/>
      <c r="R200" s="718"/>
      <c r="S200" s="718"/>
      <c r="T200" s="718"/>
      <c r="U200" s="718"/>
      <c r="V200" s="718"/>
      <c r="W200" s="718"/>
      <c r="X200" s="718"/>
      <c r="Y200" s="718"/>
      <c r="Z200" s="718"/>
      <c r="AA200" s="718"/>
      <c r="AB200" s="718"/>
      <c r="AC200" s="718"/>
      <c r="AD200" s="718"/>
      <c r="AE200" s="718"/>
      <c r="AF200" s="718"/>
      <c r="AG200" s="718"/>
      <c r="AH200" s="718"/>
      <c r="AI200" s="718"/>
      <c r="AJ200" s="718"/>
      <c r="AK200" s="718"/>
      <c r="AL200" s="718"/>
      <c r="AM200" s="718"/>
      <c r="AN200" s="718"/>
      <c r="AO200" s="718"/>
      <c r="AP200" s="718"/>
      <c r="AQ200" s="718"/>
      <c r="AR200" s="718"/>
      <c r="AS200" s="718"/>
      <c r="AT200" s="718"/>
      <c r="AU200" s="718"/>
      <c r="AV200" s="718"/>
      <c r="AW200" s="718"/>
      <c r="AX200" s="718"/>
      <c r="AY200" s="718"/>
      <c r="AZ200" s="718"/>
      <c r="BA200" s="718"/>
      <c r="BB200" s="718"/>
      <c r="BC200" s="718"/>
      <c r="BD200" s="718"/>
      <c r="BE200" s="718"/>
      <c r="BF200" s="718"/>
      <c r="BG200" s="718"/>
      <c r="BH200" s="718"/>
      <c r="BI200" s="718"/>
      <c r="BJ200" s="718"/>
      <c r="BK200" s="718"/>
      <c r="BL200" s="719"/>
      <c r="BM200" s="493">
        <f t="shared" si="15"/>
        <v>64050098</v>
      </c>
      <c r="BN200" s="493"/>
      <c r="BO200" s="493"/>
      <c r="BP200" s="493"/>
      <c r="BQ200" s="493"/>
      <c r="BR200" s="493"/>
      <c r="BS200" s="493"/>
      <c r="BT200" s="493"/>
      <c r="BU200" s="493"/>
      <c r="BV200" s="471"/>
      <c r="BW200" s="471"/>
      <c r="BX200" s="471"/>
      <c r="BY200" s="471"/>
      <c r="BZ200" s="471"/>
      <c r="CA200" s="471"/>
      <c r="CB200" s="471"/>
      <c r="CC200" s="471"/>
      <c r="CD200" s="471"/>
      <c r="CE200" s="471"/>
      <c r="CF200" s="471"/>
      <c r="CG200" s="471"/>
      <c r="CH200" s="471"/>
      <c r="CI200" s="471"/>
      <c r="CJ200" s="471"/>
      <c r="CK200" s="471"/>
      <c r="CL200" s="471"/>
      <c r="CM200" s="471"/>
      <c r="CN200" s="471"/>
      <c r="CO200" s="471"/>
      <c r="CP200" s="471"/>
      <c r="CQ200" s="471"/>
      <c r="CR200" s="471"/>
      <c r="CS200" s="471"/>
      <c r="CT200" s="471"/>
      <c r="CU200" s="471"/>
      <c r="CV200" s="470"/>
      <c r="CW200" s="470"/>
      <c r="CX200" s="470"/>
      <c r="CY200" s="470"/>
      <c r="CZ200" s="470"/>
      <c r="DA200" s="470"/>
      <c r="DB200" s="470"/>
      <c r="DC200" s="470"/>
      <c r="DD200" s="470"/>
      <c r="DE200" s="470"/>
      <c r="DF200" s="470"/>
      <c r="DG200" s="470"/>
      <c r="DH200" s="470"/>
      <c r="DM200" s="379">
        <v>64050098</v>
      </c>
      <c r="DN200" s="784" t="s">
        <v>470</v>
      </c>
      <c r="DO200" s="784"/>
      <c r="DR200" s="329"/>
    </row>
    <row r="201" spans="1:122" ht="12" customHeight="1" x14ac:dyDescent="0.2">
      <c r="A201" s="691"/>
      <c r="B201" s="691"/>
      <c r="C201" s="692"/>
      <c r="D201" s="464">
        <f t="shared" si="16"/>
        <v>82</v>
      </c>
      <c r="E201" s="465"/>
      <c r="F201" s="465"/>
      <c r="G201" s="465"/>
      <c r="H201" s="466"/>
      <c r="I201" s="490" t="str">
        <f t="shared" si="17"/>
        <v>Payment for Goods u/s 153(1)(a) @1%</v>
      </c>
      <c r="J201" s="491"/>
      <c r="K201" s="491"/>
      <c r="L201" s="491"/>
      <c r="M201" s="491"/>
      <c r="N201" s="491"/>
      <c r="O201" s="491"/>
      <c r="P201" s="491"/>
      <c r="Q201" s="491"/>
      <c r="R201" s="491"/>
      <c r="S201" s="491"/>
      <c r="T201" s="491"/>
      <c r="U201" s="491"/>
      <c r="V201" s="491"/>
      <c r="W201" s="491"/>
      <c r="X201" s="491"/>
      <c r="Y201" s="491"/>
      <c r="Z201" s="491"/>
      <c r="AA201" s="491"/>
      <c r="AB201" s="491"/>
      <c r="AC201" s="491"/>
      <c r="AD201" s="491"/>
      <c r="AE201" s="491"/>
      <c r="AF201" s="491"/>
      <c r="AG201" s="491"/>
      <c r="AH201" s="491"/>
      <c r="AI201" s="491"/>
      <c r="AJ201" s="491"/>
      <c r="AK201" s="491"/>
      <c r="AL201" s="491"/>
      <c r="AM201" s="491"/>
      <c r="AN201" s="491"/>
      <c r="AO201" s="491"/>
      <c r="AP201" s="491"/>
      <c r="AQ201" s="491"/>
      <c r="AR201" s="491"/>
      <c r="AS201" s="491"/>
      <c r="AT201" s="491"/>
      <c r="AU201" s="491"/>
      <c r="AV201" s="491"/>
      <c r="AW201" s="491"/>
      <c r="AX201" s="491"/>
      <c r="AY201" s="491"/>
      <c r="AZ201" s="491"/>
      <c r="BA201" s="491"/>
      <c r="BB201" s="491"/>
      <c r="BC201" s="491"/>
      <c r="BD201" s="491"/>
      <c r="BE201" s="491"/>
      <c r="BF201" s="491"/>
      <c r="BG201" s="491"/>
      <c r="BH201" s="491"/>
      <c r="BI201" s="491"/>
      <c r="BJ201" s="491"/>
      <c r="BK201" s="491"/>
      <c r="BL201" s="492"/>
      <c r="BM201" s="493">
        <f t="shared" si="15"/>
        <v>64060052</v>
      </c>
      <c r="BN201" s="493"/>
      <c r="BO201" s="493"/>
      <c r="BP201" s="493"/>
      <c r="BQ201" s="493"/>
      <c r="BR201" s="493"/>
      <c r="BS201" s="493"/>
      <c r="BT201" s="493"/>
      <c r="BU201" s="493"/>
      <c r="BV201" s="471"/>
      <c r="BW201" s="471"/>
      <c r="BX201" s="471"/>
      <c r="BY201" s="471"/>
      <c r="BZ201" s="471"/>
      <c r="CA201" s="471"/>
      <c r="CB201" s="471"/>
      <c r="CC201" s="471"/>
      <c r="CD201" s="471"/>
      <c r="CE201" s="471"/>
      <c r="CF201" s="471"/>
      <c r="CG201" s="471"/>
      <c r="CH201" s="471"/>
      <c r="CI201" s="471"/>
      <c r="CJ201" s="471"/>
      <c r="CK201" s="471"/>
      <c r="CL201" s="471"/>
      <c r="CM201" s="471"/>
      <c r="CN201" s="471"/>
      <c r="CO201" s="471"/>
      <c r="CP201" s="471"/>
      <c r="CQ201" s="471"/>
      <c r="CR201" s="471"/>
      <c r="CS201" s="471"/>
      <c r="CT201" s="471"/>
      <c r="CU201" s="471"/>
      <c r="CV201" s="470">
        <f>BV201*1%</f>
        <v>0</v>
      </c>
      <c r="CW201" s="470"/>
      <c r="CX201" s="470"/>
      <c r="CY201" s="470"/>
      <c r="CZ201" s="470"/>
      <c r="DA201" s="470"/>
      <c r="DB201" s="470"/>
      <c r="DC201" s="470"/>
      <c r="DD201" s="470"/>
      <c r="DE201" s="470"/>
      <c r="DF201" s="470"/>
      <c r="DG201" s="470"/>
      <c r="DH201" s="470"/>
      <c r="DM201" s="381">
        <v>64060052</v>
      </c>
      <c r="DN201" s="783" t="s">
        <v>98</v>
      </c>
      <c r="DO201" s="783"/>
      <c r="DR201" s="329">
        <v>640761</v>
      </c>
    </row>
    <row r="202" spans="1:122" ht="12" customHeight="1" x14ac:dyDescent="0.2">
      <c r="A202" s="691"/>
      <c r="B202" s="691"/>
      <c r="C202" s="692"/>
      <c r="D202" s="464">
        <f t="shared" si="16"/>
        <v>83</v>
      </c>
      <c r="E202" s="465"/>
      <c r="F202" s="465"/>
      <c r="G202" s="465"/>
      <c r="H202" s="466"/>
      <c r="I202" s="490" t="str">
        <f t="shared" si="17"/>
        <v>Payment for Goods u/s 153(1)(a) @1.5%</v>
      </c>
      <c r="J202" s="491"/>
      <c r="K202" s="491"/>
      <c r="L202" s="491"/>
      <c r="M202" s="491"/>
      <c r="N202" s="491"/>
      <c r="O202" s="491"/>
      <c r="P202" s="491"/>
      <c r="Q202" s="491"/>
      <c r="R202" s="491"/>
      <c r="S202" s="491"/>
      <c r="T202" s="491"/>
      <c r="U202" s="491"/>
      <c r="V202" s="491"/>
      <c r="W202" s="491"/>
      <c r="X202" s="491"/>
      <c r="Y202" s="491"/>
      <c r="Z202" s="491"/>
      <c r="AA202" s="491"/>
      <c r="AB202" s="491"/>
      <c r="AC202" s="491"/>
      <c r="AD202" s="491"/>
      <c r="AE202" s="491"/>
      <c r="AF202" s="491"/>
      <c r="AG202" s="491"/>
      <c r="AH202" s="491"/>
      <c r="AI202" s="491"/>
      <c r="AJ202" s="491"/>
      <c r="AK202" s="491"/>
      <c r="AL202" s="491"/>
      <c r="AM202" s="491"/>
      <c r="AN202" s="491"/>
      <c r="AO202" s="491"/>
      <c r="AP202" s="491"/>
      <c r="AQ202" s="491"/>
      <c r="AR202" s="491"/>
      <c r="AS202" s="491"/>
      <c r="AT202" s="491"/>
      <c r="AU202" s="491"/>
      <c r="AV202" s="491"/>
      <c r="AW202" s="491"/>
      <c r="AX202" s="491"/>
      <c r="AY202" s="491"/>
      <c r="AZ202" s="491"/>
      <c r="BA202" s="491"/>
      <c r="BB202" s="491"/>
      <c r="BC202" s="491"/>
      <c r="BD202" s="491"/>
      <c r="BE202" s="491"/>
      <c r="BF202" s="491"/>
      <c r="BG202" s="491"/>
      <c r="BH202" s="491"/>
      <c r="BI202" s="491"/>
      <c r="BJ202" s="491"/>
      <c r="BK202" s="491"/>
      <c r="BL202" s="492"/>
      <c r="BM202" s="493">
        <f t="shared" si="15"/>
        <v>64060053</v>
      </c>
      <c r="BN202" s="493"/>
      <c r="BO202" s="493"/>
      <c r="BP202" s="493"/>
      <c r="BQ202" s="493"/>
      <c r="BR202" s="493"/>
      <c r="BS202" s="493"/>
      <c r="BT202" s="493"/>
      <c r="BU202" s="493"/>
      <c r="BV202" s="471"/>
      <c r="BW202" s="471"/>
      <c r="BX202" s="471"/>
      <c r="BY202" s="471"/>
      <c r="BZ202" s="471"/>
      <c r="CA202" s="471"/>
      <c r="CB202" s="471"/>
      <c r="CC202" s="471"/>
      <c r="CD202" s="471"/>
      <c r="CE202" s="471"/>
      <c r="CF202" s="471"/>
      <c r="CG202" s="471"/>
      <c r="CH202" s="471"/>
      <c r="CI202" s="471"/>
      <c r="CJ202" s="471"/>
      <c r="CK202" s="471"/>
      <c r="CL202" s="471"/>
      <c r="CM202" s="471"/>
      <c r="CN202" s="471"/>
      <c r="CO202" s="471"/>
      <c r="CP202" s="471"/>
      <c r="CQ202" s="471"/>
      <c r="CR202" s="471"/>
      <c r="CS202" s="471"/>
      <c r="CT202" s="471"/>
      <c r="CU202" s="471"/>
      <c r="CV202" s="470">
        <f>BV202*1.5%</f>
        <v>0</v>
      </c>
      <c r="CW202" s="470"/>
      <c r="CX202" s="470"/>
      <c r="CY202" s="470"/>
      <c r="CZ202" s="470"/>
      <c r="DA202" s="470"/>
      <c r="DB202" s="470"/>
      <c r="DC202" s="470"/>
      <c r="DD202" s="470"/>
      <c r="DE202" s="470"/>
      <c r="DF202" s="470"/>
      <c r="DG202" s="470"/>
      <c r="DH202" s="470"/>
      <c r="DM202" s="379">
        <v>64060053</v>
      </c>
      <c r="DN202" s="784" t="s">
        <v>99</v>
      </c>
      <c r="DO202" s="784"/>
      <c r="DR202" s="329">
        <v>640951</v>
      </c>
    </row>
    <row r="203" spans="1:122" ht="12" customHeight="1" x14ac:dyDescent="0.2">
      <c r="A203" s="691"/>
      <c r="B203" s="691"/>
      <c r="C203" s="692"/>
      <c r="D203" s="464">
        <f t="shared" si="16"/>
        <v>84</v>
      </c>
      <c r="E203" s="465"/>
      <c r="F203" s="465"/>
      <c r="G203" s="465"/>
      <c r="H203" s="466"/>
      <c r="I203" s="490" t="str">
        <f t="shared" si="17"/>
        <v>Payment for Goods u/s 153(1)(a) @4.5%</v>
      </c>
      <c r="J203" s="491"/>
      <c r="K203" s="491"/>
      <c r="L203" s="491"/>
      <c r="M203" s="491"/>
      <c r="N203" s="491"/>
      <c r="O203" s="491"/>
      <c r="P203" s="491"/>
      <c r="Q203" s="491"/>
      <c r="R203" s="491"/>
      <c r="S203" s="491"/>
      <c r="T203" s="491"/>
      <c r="U203" s="491"/>
      <c r="V203" s="491"/>
      <c r="W203" s="491"/>
      <c r="X203" s="491"/>
      <c r="Y203" s="491"/>
      <c r="Z203" s="491"/>
      <c r="AA203" s="491"/>
      <c r="AB203" s="491"/>
      <c r="AC203" s="491"/>
      <c r="AD203" s="491"/>
      <c r="AE203" s="491"/>
      <c r="AF203" s="491"/>
      <c r="AG203" s="491"/>
      <c r="AH203" s="491"/>
      <c r="AI203" s="491"/>
      <c r="AJ203" s="491"/>
      <c r="AK203" s="491"/>
      <c r="AL203" s="491"/>
      <c r="AM203" s="491"/>
      <c r="AN203" s="491"/>
      <c r="AO203" s="491"/>
      <c r="AP203" s="491"/>
      <c r="AQ203" s="491"/>
      <c r="AR203" s="491"/>
      <c r="AS203" s="491"/>
      <c r="AT203" s="491"/>
      <c r="AU203" s="491"/>
      <c r="AV203" s="491"/>
      <c r="AW203" s="491"/>
      <c r="AX203" s="491"/>
      <c r="AY203" s="491"/>
      <c r="AZ203" s="491"/>
      <c r="BA203" s="491"/>
      <c r="BB203" s="491"/>
      <c r="BC203" s="491"/>
      <c r="BD203" s="491"/>
      <c r="BE203" s="491"/>
      <c r="BF203" s="491"/>
      <c r="BG203" s="491"/>
      <c r="BH203" s="491"/>
      <c r="BI203" s="491"/>
      <c r="BJ203" s="491"/>
      <c r="BK203" s="491"/>
      <c r="BL203" s="492"/>
      <c r="BM203" s="493">
        <f t="shared" si="15"/>
        <v>64060059</v>
      </c>
      <c r="BN203" s="493"/>
      <c r="BO203" s="493"/>
      <c r="BP203" s="493"/>
      <c r="BQ203" s="493"/>
      <c r="BR203" s="493"/>
      <c r="BS203" s="493"/>
      <c r="BT203" s="493"/>
      <c r="BU203" s="493"/>
      <c r="BV203" s="471"/>
      <c r="BW203" s="471"/>
      <c r="BX203" s="471"/>
      <c r="BY203" s="471"/>
      <c r="BZ203" s="471"/>
      <c r="CA203" s="471"/>
      <c r="CB203" s="471"/>
      <c r="CC203" s="471"/>
      <c r="CD203" s="471"/>
      <c r="CE203" s="471"/>
      <c r="CF203" s="471"/>
      <c r="CG203" s="471"/>
      <c r="CH203" s="471"/>
      <c r="CI203" s="471"/>
      <c r="CJ203" s="471"/>
      <c r="CK203" s="471"/>
      <c r="CL203" s="471"/>
      <c r="CM203" s="471"/>
      <c r="CN203" s="471"/>
      <c r="CO203" s="471"/>
      <c r="CP203" s="471"/>
      <c r="CQ203" s="471"/>
      <c r="CR203" s="471"/>
      <c r="CS203" s="471"/>
      <c r="CT203" s="471"/>
      <c r="CU203" s="471"/>
      <c r="CV203" s="470">
        <f>BV203*4.5%</f>
        <v>0</v>
      </c>
      <c r="CW203" s="470"/>
      <c r="CX203" s="470"/>
      <c r="CY203" s="470"/>
      <c r="CZ203" s="470"/>
      <c r="DA203" s="470"/>
      <c r="DB203" s="470"/>
      <c r="DC203" s="470"/>
      <c r="DD203" s="470"/>
      <c r="DE203" s="470"/>
      <c r="DF203" s="470"/>
      <c r="DG203" s="470"/>
      <c r="DH203" s="470"/>
      <c r="DM203" s="379">
        <v>64060059</v>
      </c>
      <c r="DN203" s="784" t="s">
        <v>472</v>
      </c>
      <c r="DO203" s="784"/>
      <c r="DR203" s="329">
        <v>640952</v>
      </c>
    </row>
    <row r="204" spans="1:122" ht="12" customHeight="1" x14ac:dyDescent="0.2">
      <c r="A204" s="691"/>
      <c r="B204" s="691"/>
      <c r="C204" s="692"/>
      <c r="D204" s="464">
        <f t="shared" si="16"/>
        <v>85</v>
      </c>
      <c r="E204" s="465"/>
      <c r="F204" s="465"/>
      <c r="G204" s="465"/>
      <c r="H204" s="466"/>
      <c r="I204" s="490" t="str">
        <f t="shared" si="17"/>
        <v>Payment for Goods u/s 153(1)(a) @6.5%</v>
      </c>
      <c r="J204" s="491"/>
      <c r="K204" s="491"/>
      <c r="L204" s="491"/>
      <c r="M204" s="491"/>
      <c r="N204" s="491"/>
      <c r="O204" s="491"/>
      <c r="P204" s="491"/>
      <c r="Q204" s="491"/>
      <c r="R204" s="491"/>
      <c r="S204" s="491"/>
      <c r="T204" s="491"/>
      <c r="U204" s="491"/>
      <c r="V204" s="491"/>
      <c r="W204" s="491"/>
      <c r="X204" s="491"/>
      <c r="Y204" s="491"/>
      <c r="Z204" s="491"/>
      <c r="AA204" s="491"/>
      <c r="AB204" s="491"/>
      <c r="AC204" s="491"/>
      <c r="AD204" s="491"/>
      <c r="AE204" s="491"/>
      <c r="AF204" s="491"/>
      <c r="AG204" s="491"/>
      <c r="AH204" s="491"/>
      <c r="AI204" s="491"/>
      <c r="AJ204" s="491"/>
      <c r="AK204" s="491"/>
      <c r="AL204" s="491"/>
      <c r="AM204" s="491"/>
      <c r="AN204" s="491"/>
      <c r="AO204" s="491"/>
      <c r="AP204" s="491"/>
      <c r="AQ204" s="491"/>
      <c r="AR204" s="491"/>
      <c r="AS204" s="491"/>
      <c r="AT204" s="491"/>
      <c r="AU204" s="491"/>
      <c r="AV204" s="491"/>
      <c r="AW204" s="491"/>
      <c r="AX204" s="491"/>
      <c r="AY204" s="491"/>
      <c r="AZ204" s="491"/>
      <c r="BA204" s="491"/>
      <c r="BB204" s="491"/>
      <c r="BC204" s="491"/>
      <c r="BD204" s="491"/>
      <c r="BE204" s="491"/>
      <c r="BF204" s="491"/>
      <c r="BG204" s="491"/>
      <c r="BH204" s="491"/>
      <c r="BI204" s="491"/>
      <c r="BJ204" s="491"/>
      <c r="BK204" s="491"/>
      <c r="BL204" s="492"/>
      <c r="BM204" s="493">
        <f t="shared" si="15"/>
        <v>64060063</v>
      </c>
      <c r="BN204" s="493"/>
      <c r="BO204" s="493"/>
      <c r="BP204" s="493"/>
      <c r="BQ204" s="493"/>
      <c r="BR204" s="493"/>
      <c r="BS204" s="493"/>
      <c r="BT204" s="493"/>
      <c r="BU204" s="493"/>
      <c r="BV204" s="471"/>
      <c r="BW204" s="471"/>
      <c r="BX204" s="471"/>
      <c r="BY204" s="471"/>
      <c r="BZ204" s="471"/>
      <c r="CA204" s="471"/>
      <c r="CB204" s="471"/>
      <c r="CC204" s="471"/>
      <c r="CD204" s="471"/>
      <c r="CE204" s="471"/>
      <c r="CF204" s="471"/>
      <c r="CG204" s="471"/>
      <c r="CH204" s="471"/>
      <c r="CI204" s="471"/>
      <c r="CJ204" s="471"/>
      <c r="CK204" s="471"/>
      <c r="CL204" s="471"/>
      <c r="CM204" s="471"/>
      <c r="CN204" s="471"/>
      <c r="CO204" s="471"/>
      <c r="CP204" s="471"/>
      <c r="CQ204" s="471"/>
      <c r="CR204" s="471"/>
      <c r="CS204" s="471"/>
      <c r="CT204" s="471"/>
      <c r="CU204" s="471"/>
      <c r="CV204" s="470">
        <f>BV204*6.5%</f>
        <v>0</v>
      </c>
      <c r="CW204" s="470"/>
      <c r="CX204" s="470"/>
      <c r="CY204" s="470"/>
      <c r="CZ204" s="470"/>
      <c r="DA204" s="470"/>
      <c r="DB204" s="470"/>
      <c r="DC204" s="470"/>
      <c r="DD204" s="470"/>
      <c r="DE204" s="470"/>
      <c r="DF204" s="470"/>
      <c r="DG204" s="470"/>
      <c r="DH204" s="470"/>
      <c r="DM204" s="379">
        <v>64060063</v>
      </c>
      <c r="DN204" s="784" t="s">
        <v>580</v>
      </c>
      <c r="DO204" s="784"/>
      <c r="DR204" s="329"/>
    </row>
    <row r="205" spans="1:122" ht="12" customHeight="1" x14ac:dyDescent="0.2">
      <c r="A205" s="691"/>
      <c r="B205" s="691"/>
      <c r="C205" s="692"/>
      <c r="D205" s="464">
        <f t="shared" si="16"/>
        <v>86</v>
      </c>
      <c r="E205" s="465"/>
      <c r="F205" s="465"/>
      <c r="G205" s="465"/>
      <c r="H205" s="466"/>
      <c r="I205" s="490" t="str">
        <f t="shared" si="17"/>
        <v>Payment for Services u/s 153(1)(b) @ 1%</v>
      </c>
      <c r="J205" s="491"/>
      <c r="K205" s="491"/>
      <c r="L205" s="491"/>
      <c r="M205" s="491"/>
      <c r="N205" s="491"/>
      <c r="O205" s="491"/>
      <c r="P205" s="491"/>
      <c r="Q205" s="491"/>
      <c r="R205" s="491"/>
      <c r="S205" s="491"/>
      <c r="T205" s="491"/>
      <c r="U205" s="491"/>
      <c r="V205" s="491"/>
      <c r="W205" s="491"/>
      <c r="X205" s="491"/>
      <c r="Y205" s="491"/>
      <c r="Z205" s="491"/>
      <c r="AA205" s="491"/>
      <c r="AB205" s="491"/>
      <c r="AC205" s="491"/>
      <c r="AD205" s="491"/>
      <c r="AE205" s="491"/>
      <c r="AF205" s="491"/>
      <c r="AG205" s="491"/>
      <c r="AH205" s="491"/>
      <c r="AI205" s="491"/>
      <c r="AJ205" s="491"/>
      <c r="AK205" s="491"/>
      <c r="AL205" s="491"/>
      <c r="AM205" s="491"/>
      <c r="AN205" s="491"/>
      <c r="AO205" s="491"/>
      <c r="AP205" s="491"/>
      <c r="AQ205" s="491"/>
      <c r="AR205" s="491"/>
      <c r="AS205" s="491"/>
      <c r="AT205" s="491"/>
      <c r="AU205" s="491"/>
      <c r="AV205" s="491"/>
      <c r="AW205" s="491"/>
      <c r="AX205" s="491"/>
      <c r="AY205" s="491"/>
      <c r="AZ205" s="491"/>
      <c r="BA205" s="491"/>
      <c r="BB205" s="491"/>
      <c r="BC205" s="491"/>
      <c r="BD205" s="491"/>
      <c r="BE205" s="491"/>
      <c r="BF205" s="491"/>
      <c r="BG205" s="491"/>
      <c r="BH205" s="491"/>
      <c r="BI205" s="491"/>
      <c r="BJ205" s="491"/>
      <c r="BK205" s="491"/>
      <c r="BL205" s="492"/>
      <c r="BM205" s="493">
        <f t="shared" si="15"/>
        <v>64060102</v>
      </c>
      <c r="BN205" s="493"/>
      <c r="BO205" s="493"/>
      <c r="BP205" s="493"/>
      <c r="BQ205" s="493"/>
      <c r="BR205" s="493"/>
      <c r="BS205" s="493"/>
      <c r="BT205" s="493"/>
      <c r="BU205" s="493"/>
      <c r="BV205" s="471"/>
      <c r="BW205" s="471"/>
      <c r="BX205" s="471"/>
      <c r="BY205" s="471"/>
      <c r="BZ205" s="471"/>
      <c r="CA205" s="471"/>
      <c r="CB205" s="471"/>
      <c r="CC205" s="471"/>
      <c r="CD205" s="471"/>
      <c r="CE205" s="471"/>
      <c r="CF205" s="471"/>
      <c r="CG205" s="471"/>
      <c r="CH205" s="471"/>
      <c r="CI205" s="471"/>
      <c r="CJ205" s="471"/>
      <c r="CK205" s="471"/>
      <c r="CL205" s="471"/>
      <c r="CM205" s="471"/>
      <c r="CN205" s="471"/>
      <c r="CO205" s="471"/>
      <c r="CP205" s="471"/>
      <c r="CQ205" s="471"/>
      <c r="CR205" s="471"/>
      <c r="CS205" s="471"/>
      <c r="CT205" s="471"/>
      <c r="CU205" s="471"/>
      <c r="CV205" s="470">
        <f>BV205*1%</f>
        <v>0</v>
      </c>
      <c r="CW205" s="470"/>
      <c r="CX205" s="470"/>
      <c r="CY205" s="470"/>
      <c r="CZ205" s="470"/>
      <c r="DA205" s="470"/>
      <c r="DB205" s="470"/>
      <c r="DC205" s="470"/>
      <c r="DD205" s="470"/>
      <c r="DE205" s="470"/>
      <c r="DF205" s="470"/>
      <c r="DG205" s="470"/>
      <c r="DH205" s="470"/>
      <c r="DM205" s="381">
        <v>64060102</v>
      </c>
      <c r="DN205" s="783" t="s">
        <v>595</v>
      </c>
      <c r="DO205" s="783"/>
      <c r="DR205" s="329">
        <v>640961</v>
      </c>
    </row>
    <row r="206" spans="1:122" ht="12" customHeight="1" x14ac:dyDescent="0.2">
      <c r="A206" s="691"/>
      <c r="B206" s="691"/>
      <c r="C206" s="692"/>
      <c r="D206" s="464">
        <f t="shared" si="16"/>
        <v>87</v>
      </c>
      <c r="E206" s="465"/>
      <c r="F206" s="465"/>
      <c r="G206" s="465"/>
      <c r="H206" s="466"/>
      <c r="I206" s="490" t="str">
        <f t="shared" si="17"/>
        <v>Payment for Services u/s 153(1)(b) @ 2%</v>
      </c>
      <c r="J206" s="491"/>
      <c r="K206" s="491"/>
      <c r="L206" s="491"/>
      <c r="M206" s="491"/>
      <c r="N206" s="491"/>
      <c r="O206" s="491"/>
      <c r="P206" s="491"/>
      <c r="Q206" s="491"/>
      <c r="R206" s="491"/>
      <c r="S206" s="491"/>
      <c r="T206" s="491"/>
      <c r="U206" s="491"/>
      <c r="V206" s="491"/>
      <c r="W206" s="491"/>
      <c r="X206" s="491"/>
      <c r="Y206" s="491"/>
      <c r="Z206" s="491"/>
      <c r="AA206" s="491"/>
      <c r="AB206" s="491"/>
      <c r="AC206" s="491"/>
      <c r="AD206" s="491"/>
      <c r="AE206" s="491"/>
      <c r="AF206" s="491"/>
      <c r="AG206" s="491"/>
      <c r="AH206" s="491"/>
      <c r="AI206" s="491"/>
      <c r="AJ206" s="491"/>
      <c r="AK206" s="491"/>
      <c r="AL206" s="491"/>
      <c r="AM206" s="491"/>
      <c r="AN206" s="491"/>
      <c r="AO206" s="491"/>
      <c r="AP206" s="491"/>
      <c r="AQ206" s="491"/>
      <c r="AR206" s="491"/>
      <c r="AS206" s="491"/>
      <c r="AT206" s="491"/>
      <c r="AU206" s="491"/>
      <c r="AV206" s="491"/>
      <c r="AW206" s="491"/>
      <c r="AX206" s="491"/>
      <c r="AY206" s="491"/>
      <c r="AZ206" s="491"/>
      <c r="BA206" s="491"/>
      <c r="BB206" s="491"/>
      <c r="BC206" s="491"/>
      <c r="BD206" s="491"/>
      <c r="BE206" s="491"/>
      <c r="BF206" s="491"/>
      <c r="BG206" s="491"/>
      <c r="BH206" s="491"/>
      <c r="BI206" s="491"/>
      <c r="BJ206" s="491"/>
      <c r="BK206" s="491"/>
      <c r="BL206" s="492"/>
      <c r="BM206" s="493">
        <f t="shared" si="15"/>
        <v>64060154</v>
      </c>
      <c r="BN206" s="493"/>
      <c r="BO206" s="493"/>
      <c r="BP206" s="493"/>
      <c r="BQ206" s="493"/>
      <c r="BR206" s="493"/>
      <c r="BS206" s="493"/>
      <c r="BT206" s="493"/>
      <c r="BU206" s="493"/>
      <c r="BV206" s="471"/>
      <c r="BW206" s="471"/>
      <c r="BX206" s="471"/>
      <c r="BY206" s="471"/>
      <c r="BZ206" s="471"/>
      <c r="CA206" s="471"/>
      <c r="CB206" s="471"/>
      <c r="CC206" s="471"/>
      <c r="CD206" s="471"/>
      <c r="CE206" s="471"/>
      <c r="CF206" s="471"/>
      <c r="CG206" s="471"/>
      <c r="CH206" s="471"/>
      <c r="CI206" s="471"/>
      <c r="CJ206" s="471"/>
      <c r="CK206" s="471"/>
      <c r="CL206" s="471"/>
      <c r="CM206" s="471"/>
      <c r="CN206" s="471"/>
      <c r="CO206" s="471"/>
      <c r="CP206" s="471"/>
      <c r="CQ206" s="471"/>
      <c r="CR206" s="471"/>
      <c r="CS206" s="471"/>
      <c r="CT206" s="471"/>
      <c r="CU206" s="471"/>
      <c r="CV206" s="470">
        <f>BV206*2%</f>
        <v>0</v>
      </c>
      <c r="CW206" s="470"/>
      <c r="CX206" s="470"/>
      <c r="CY206" s="470"/>
      <c r="CZ206" s="470"/>
      <c r="DA206" s="470"/>
      <c r="DB206" s="470"/>
      <c r="DC206" s="470"/>
      <c r="DD206" s="470"/>
      <c r="DE206" s="470"/>
      <c r="DF206" s="470"/>
      <c r="DG206" s="470"/>
      <c r="DH206" s="470"/>
      <c r="DM206" s="381">
        <v>64060154</v>
      </c>
      <c r="DN206" s="783" t="s">
        <v>604</v>
      </c>
      <c r="DO206" s="783"/>
      <c r="DR206" s="343">
        <v>641252</v>
      </c>
    </row>
    <row r="207" spans="1:122" ht="12" customHeight="1" x14ac:dyDescent="0.2">
      <c r="A207" s="691"/>
      <c r="B207" s="691"/>
      <c r="C207" s="692"/>
      <c r="D207" s="464">
        <f t="shared" si="16"/>
        <v>88</v>
      </c>
      <c r="E207" s="465"/>
      <c r="F207" s="465"/>
      <c r="G207" s="465"/>
      <c r="H207" s="466"/>
      <c r="I207" s="490" t="str">
        <f t="shared" si="17"/>
        <v>Payment for Services u/s 153(1)(b) @ 10%</v>
      </c>
      <c r="J207" s="491"/>
      <c r="K207" s="491"/>
      <c r="L207" s="491"/>
      <c r="M207" s="491"/>
      <c r="N207" s="491"/>
      <c r="O207" s="491"/>
      <c r="P207" s="491"/>
      <c r="Q207" s="491"/>
      <c r="R207" s="491"/>
      <c r="S207" s="491"/>
      <c r="T207" s="491"/>
      <c r="U207" s="491"/>
      <c r="V207" s="491"/>
      <c r="W207" s="491"/>
      <c r="X207" s="491"/>
      <c r="Y207" s="491"/>
      <c r="Z207" s="491"/>
      <c r="AA207" s="491"/>
      <c r="AB207" s="491"/>
      <c r="AC207" s="491"/>
      <c r="AD207" s="491"/>
      <c r="AE207" s="491"/>
      <c r="AF207" s="491"/>
      <c r="AG207" s="491"/>
      <c r="AH207" s="491"/>
      <c r="AI207" s="491"/>
      <c r="AJ207" s="491"/>
      <c r="AK207" s="491"/>
      <c r="AL207" s="491"/>
      <c r="AM207" s="491"/>
      <c r="AN207" s="491"/>
      <c r="AO207" s="491"/>
      <c r="AP207" s="491"/>
      <c r="AQ207" s="491"/>
      <c r="AR207" s="491"/>
      <c r="AS207" s="491"/>
      <c r="AT207" s="491"/>
      <c r="AU207" s="491"/>
      <c r="AV207" s="491"/>
      <c r="AW207" s="491"/>
      <c r="AX207" s="491"/>
      <c r="AY207" s="491"/>
      <c r="AZ207" s="491"/>
      <c r="BA207" s="491"/>
      <c r="BB207" s="491"/>
      <c r="BC207" s="491"/>
      <c r="BD207" s="491"/>
      <c r="BE207" s="491"/>
      <c r="BF207" s="491"/>
      <c r="BG207" s="491"/>
      <c r="BH207" s="491"/>
      <c r="BI207" s="491"/>
      <c r="BJ207" s="491"/>
      <c r="BK207" s="491"/>
      <c r="BL207" s="492"/>
      <c r="BM207" s="493">
        <f t="shared" si="15"/>
        <v>64060170</v>
      </c>
      <c r="BN207" s="493"/>
      <c r="BO207" s="493"/>
      <c r="BP207" s="493"/>
      <c r="BQ207" s="493"/>
      <c r="BR207" s="493"/>
      <c r="BS207" s="493"/>
      <c r="BT207" s="493"/>
      <c r="BU207" s="493"/>
      <c r="BV207" s="471"/>
      <c r="BW207" s="471"/>
      <c r="BX207" s="471"/>
      <c r="BY207" s="471"/>
      <c r="BZ207" s="471"/>
      <c r="CA207" s="471"/>
      <c r="CB207" s="471"/>
      <c r="CC207" s="471"/>
      <c r="CD207" s="471"/>
      <c r="CE207" s="471"/>
      <c r="CF207" s="471"/>
      <c r="CG207" s="471"/>
      <c r="CH207" s="471"/>
      <c r="CI207" s="471"/>
      <c r="CJ207" s="471"/>
      <c r="CK207" s="471"/>
      <c r="CL207" s="471"/>
      <c r="CM207" s="471"/>
      <c r="CN207" s="471"/>
      <c r="CO207" s="471"/>
      <c r="CP207" s="471"/>
      <c r="CQ207" s="471"/>
      <c r="CR207" s="471"/>
      <c r="CS207" s="471"/>
      <c r="CT207" s="471"/>
      <c r="CU207" s="471"/>
      <c r="CV207" s="470">
        <f>BV207*10%</f>
        <v>0</v>
      </c>
      <c r="CW207" s="470"/>
      <c r="CX207" s="470"/>
      <c r="CY207" s="470"/>
      <c r="CZ207" s="470"/>
      <c r="DA207" s="470"/>
      <c r="DB207" s="470"/>
      <c r="DC207" s="470"/>
      <c r="DD207" s="470"/>
      <c r="DE207" s="470"/>
      <c r="DF207" s="470"/>
      <c r="DG207" s="470"/>
      <c r="DH207" s="470"/>
      <c r="DM207" s="381">
        <v>64060170</v>
      </c>
      <c r="DN207" s="783" t="s">
        <v>605</v>
      </c>
      <c r="DO207" s="783"/>
      <c r="DR207" s="343">
        <v>641253</v>
      </c>
    </row>
    <row r="208" spans="1:122" ht="12" customHeight="1" x14ac:dyDescent="0.2">
      <c r="A208" s="691"/>
      <c r="B208" s="691"/>
      <c r="C208" s="692"/>
      <c r="D208" s="464">
        <f t="shared" si="16"/>
        <v>89</v>
      </c>
      <c r="E208" s="465"/>
      <c r="F208" s="465"/>
      <c r="G208" s="465"/>
      <c r="H208" s="466"/>
      <c r="I208" s="490" t="str">
        <f t="shared" si="17"/>
        <v>Receipts from Contracts u/s 153(1)(c) @7.5%</v>
      </c>
      <c r="J208" s="491"/>
      <c r="K208" s="491"/>
      <c r="L208" s="491"/>
      <c r="M208" s="491"/>
      <c r="N208" s="491"/>
      <c r="O208" s="491"/>
      <c r="P208" s="491"/>
      <c r="Q208" s="491"/>
      <c r="R208" s="491"/>
      <c r="S208" s="491"/>
      <c r="T208" s="491"/>
      <c r="U208" s="491"/>
      <c r="V208" s="491"/>
      <c r="W208" s="491"/>
      <c r="X208" s="491"/>
      <c r="Y208" s="491"/>
      <c r="Z208" s="491"/>
      <c r="AA208" s="491"/>
      <c r="AB208" s="491"/>
      <c r="AC208" s="491"/>
      <c r="AD208" s="491"/>
      <c r="AE208" s="491"/>
      <c r="AF208" s="491"/>
      <c r="AG208" s="491"/>
      <c r="AH208" s="491"/>
      <c r="AI208" s="491"/>
      <c r="AJ208" s="491"/>
      <c r="AK208" s="491"/>
      <c r="AL208" s="491"/>
      <c r="AM208" s="491"/>
      <c r="AN208" s="491"/>
      <c r="AO208" s="491"/>
      <c r="AP208" s="491"/>
      <c r="AQ208" s="491"/>
      <c r="AR208" s="491"/>
      <c r="AS208" s="491"/>
      <c r="AT208" s="491"/>
      <c r="AU208" s="491"/>
      <c r="AV208" s="491"/>
      <c r="AW208" s="491"/>
      <c r="AX208" s="491"/>
      <c r="AY208" s="491"/>
      <c r="AZ208" s="491"/>
      <c r="BA208" s="491"/>
      <c r="BB208" s="491"/>
      <c r="BC208" s="491"/>
      <c r="BD208" s="491"/>
      <c r="BE208" s="491"/>
      <c r="BF208" s="491"/>
      <c r="BG208" s="491"/>
      <c r="BH208" s="491"/>
      <c r="BI208" s="491"/>
      <c r="BJ208" s="491"/>
      <c r="BK208" s="491"/>
      <c r="BL208" s="492"/>
      <c r="BM208" s="493">
        <f t="shared" si="15"/>
        <v>64060265</v>
      </c>
      <c r="BN208" s="493"/>
      <c r="BO208" s="493"/>
      <c r="BP208" s="493"/>
      <c r="BQ208" s="493"/>
      <c r="BR208" s="493"/>
      <c r="BS208" s="493"/>
      <c r="BT208" s="493"/>
      <c r="BU208" s="493"/>
      <c r="BV208" s="471"/>
      <c r="BW208" s="471"/>
      <c r="BX208" s="471"/>
      <c r="BY208" s="471"/>
      <c r="BZ208" s="471"/>
      <c r="CA208" s="471"/>
      <c r="CB208" s="471"/>
      <c r="CC208" s="471"/>
      <c r="CD208" s="471"/>
      <c r="CE208" s="471"/>
      <c r="CF208" s="471"/>
      <c r="CG208" s="471"/>
      <c r="CH208" s="471"/>
      <c r="CI208" s="471"/>
      <c r="CJ208" s="471"/>
      <c r="CK208" s="471"/>
      <c r="CL208" s="471"/>
      <c r="CM208" s="471"/>
      <c r="CN208" s="471"/>
      <c r="CO208" s="471"/>
      <c r="CP208" s="471"/>
      <c r="CQ208" s="471"/>
      <c r="CR208" s="471"/>
      <c r="CS208" s="471"/>
      <c r="CT208" s="471"/>
      <c r="CU208" s="471"/>
      <c r="CV208" s="470">
        <f>BV208*7.5%</f>
        <v>0</v>
      </c>
      <c r="CW208" s="470"/>
      <c r="CX208" s="470"/>
      <c r="CY208" s="470"/>
      <c r="CZ208" s="470"/>
      <c r="DA208" s="470"/>
      <c r="DB208" s="470"/>
      <c r="DC208" s="470"/>
      <c r="DD208" s="470"/>
      <c r="DE208" s="470"/>
      <c r="DF208" s="470"/>
      <c r="DG208" s="470"/>
      <c r="DH208" s="470"/>
      <c r="DM208" s="379">
        <v>64060265</v>
      </c>
      <c r="DN208" s="784" t="s">
        <v>473</v>
      </c>
      <c r="DO208" s="784"/>
      <c r="DR208" s="343">
        <v>641351</v>
      </c>
    </row>
    <row r="209" spans="1:122" ht="12" customHeight="1" x14ac:dyDescent="0.2">
      <c r="A209" s="691"/>
      <c r="B209" s="691"/>
      <c r="C209" s="692"/>
      <c r="D209" s="464">
        <f t="shared" si="16"/>
        <v>90</v>
      </c>
      <c r="E209" s="465"/>
      <c r="F209" s="465"/>
      <c r="G209" s="465"/>
      <c r="H209" s="466"/>
      <c r="I209" s="490" t="str">
        <f t="shared" si="17"/>
        <v>Fee for Export related Services u/s 153(2) @1%</v>
      </c>
      <c r="J209" s="491"/>
      <c r="K209" s="491"/>
      <c r="L209" s="491"/>
      <c r="M209" s="491"/>
      <c r="N209" s="491"/>
      <c r="O209" s="491"/>
      <c r="P209" s="491"/>
      <c r="Q209" s="491"/>
      <c r="R209" s="491"/>
      <c r="S209" s="491"/>
      <c r="T209" s="491"/>
      <c r="U209" s="491"/>
      <c r="V209" s="491"/>
      <c r="W209" s="491"/>
      <c r="X209" s="491"/>
      <c r="Y209" s="491"/>
      <c r="Z209" s="491"/>
      <c r="AA209" s="491"/>
      <c r="AB209" s="491"/>
      <c r="AC209" s="491"/>
      <c r="AD209" s="491"/>
      <c r="AE209" s="491"/>
      <c r="AF209" s="491"/>
      <c r="AG209" s="491"/>
      <c r="AH209" s="491"/>
      <c r="AI209" s="491"/>
      <c r="AJ209" s="491"/>
      <c r="AK209" s="491"/>
      <c r="AL209" s="491"/>
      <c r="AM209" s="491"/>
      <c r="AN209" s="491"/>
      <c r="AO209" s="491"/>
      <c r="AP209" s="491"/>
      <c r="AQ209" s="491"/>
      <c r="AR209" s="491"/>
      <c r="AS209" s="491"/>
      <c r="AT209" s="491"/>
      <c r="AU209" s="491"/>
      <c r="AV209" s="491"/>
      <c r="AW209" s="491"/>
      <c r="AX209" s="491"/>
      <c r="AY209" s="491"/>
      <c r="AZ209" s="491"/>
      <c r="BA209" s="491"/>
      <c r="BB209" s="491"/>
      <c r="BC209" s="491"/>
      <c r="BD209" s="491"/>
      <c r="BE209" s="491"/>
      <c r="BF209" s="491"/>
      <c r="BG209" s="491"/>
      <c r="BH209" s="491"/>
      <c r="BI209" s="491"/>
      <c r="BJ209" s="491"/>
      <c r="BK209" s="491"/>
      <c r="BL209" s="492"/>
      <c r="BM209" s="493">
        <f t="shared" si="15"/>
        <v>64060352</v>
      </c>
      <c r="BN209" s="493"/>
      <c r="BO209" s="493"/>
      <c r="BP209" s="493"/>
      <c r="BQ209" s="493"/>
      <c r="BR209" s="493"/>
      <c r="BS209" s="493"/>
      <c r="BT209" s="493"/>
      <c r="BU209" s="493"/>
      <c r="BV209" s="471"/>
      <c r="BW209" s="471"/>
      <c r="BX209" s="471"/>
      <c r="BY209" s="471"/>
      <c r="BZ209" s="471"/>
      <c r="CA209" s="471"/>
      <c r="CB209" s="471"/>
      <c r="CC209" s="471"/>
      <c r="CD209" s="471"/>
      <c r="CE209" s="471"/>
      <c r="CF209" s="471"/>
      <c r="CG209" s="471"/>
      <c r="CH209" s="471"/>
      <c r="CI209" s="471"/>
      <c r="CJ209" s="471"/>
      <c r="CK209" s="471"/>
      <c r="CL209" s="471"/>
      <c r="CM209" s="471"/>
      <c r="CN209" s="471"/>
      <c r="CO209" s="471"/>
      <c r="CP209" s="471"/>
      <c r="CQ209" s="471"/>
      <c r="CR209" s="471"/>
      <c r="CS209" s="471"/>
      <c r="CT209" s="471"/>
      <c r="CU209" s="471"/>
      <c r="CV209" s="470">
        <f>BV209*1%</f>
        <v>0</v>
      </c>
      <c r="CW209" s="470"/>
      <c r="CX209" s="470"/>
      <c r="CY209" s="470"/>
      <c r="CZ209" s="470"/>
      <c r="DA209" s="470"/>
      <c r="DB209" s="470"/>
      <c r="DC209" s="470"/>
      <c r="DD209" s="470"/>
      <c r="DE209" s="470"/>
      <c r="DF209" s="470"/>
      <c r="DG209" s="470"/>
      <c r="DH209" s="470"/>
      <c r="DM209" s="379">
        <v>64060352</v>
      </c>
      <c r="DN209" s="784" t="s">
        <v>474</v>
      </c>
      <c r="DO209" s="784"/>
      <c r="DR209" s="335" t="s">
        <v>350</v>
      </c>
    </row>
    <row r="210" spans="1:122" ht="12" customHeight="1" x14ac:dyDescent="0.2">
      <c r="A210" s="691"/>
      <c r="B210" s="691"/>
      <c r="C210" s="692"/>
      <c r="D210" s="464">
        <f t="shared" si="16"/>
        <v>91</v>
      </c>
      <c r="E210" s="465"/>
      <c r="F210" s="465"/>
      <c r="G210" s="465"/>
      <c r="H210" s="466"/>
      <c r="I210" s="490" t="str">
        <f t="shared" si="17"/>
        <v>Export Proceeds u/s 154 @1%</v>
      </c>
      <c r="J210" s="491"/>
      <c r="K210" s="491"/>
      <c r="L210" s="491"/>
      <c r="M210" s="491"/>
      <c r="N210" s="491"/>
      <c r="O210" s="491"/>
      <c r="P210" s="491"/>
      <c r="Q210" s="491"/>
      <c r="R210" s="491"/>
      <c r="S210" s="491"/>
      <c r="T210" s="491"/>
      <c r="U210" s="491"/>
      <c r="V210" s="491"/>
      <c r="W210" s="491"/>
      <c r="X210" s="491"/>
      <c r="Y210" s="491"/>
      <c r="Z210" s="491"/>
      <c r="AA210" s="491"/>
      <c r="AB210" s="491"/>
      <c r="AC210" s="491"/>
      <c r="AD210" s="491"/>
      <c r="AE210" s="491"/>
      <c r="AF210" s="491"/>
      <c r="AG210" s="491"/>
      <c r="AH210" s="491"/>
      <c r="AI210" s="491"/>
      <c r="AJ210" s="491"/>
      <c r="AK210" s="491"/>
      <c r="AL210" s="491"/>
      <c r="AM210" s="491"/>
      <c r="AN210" s="491"/>
      <c r="AO210" s="491"/>
      <c r="AP210" s="491"/>
      <c r="AQ210" s="491"/>
      <c r="AR210" s="491"/>
      <c r="AS210" s="491"/>
      <c r="AT210" s="491"/>
      <c r="AU210" s="491"/>
      <c r="AV210" s="491"/>
      <c r="AW210" s="491"/>
      <c r="AX210" s="491"/>
      <c r="AY210" s="491"/>
      <c r="AZ210" s="491"/>
      <c r="BA210" s="491"/>
      <c r="BB210" s="491"/>
      <c r="BC210" s="491"/>
      <c r="BD210" s="491"/>
      <c r="BE210" s="491"/>
      <c r="BF210" s="491"/>
      <c r="BG210" s="491"/>
      <c r="BH210" s="491"/>
      <c r="BI210" s="491"/>
      <c r="BJ210" s="491"/>
      <c r="BK210" s="491"/>
      <c r="BL210" s="492"/>
      <c r="BM210" s="493">
        <f t="shared" si="15"/>
        <v>64070054</v>
      </c>
      <c r="BN210" s="493"/>
      <c r="BO210" s="493"/>
      <c r="BP210" s="493"/>
      <c r="BQ210" s="493"/>
      <c r="BR210" s="493"/>
      <c r="BS210" s="493"/>
      <c r="BT210" s="493"/>
      <c r="BU210" s="493"/>
      <c r="BV210" s="471"/>
      <c r="BW210" s="471"/>
      <c r="BX210" s="471"/>
      <c r="BY210" s="471"/>
      <c r="BZ210" s="471"/>
      <c r="CA210" s="471"/>
      <c r="CB210" s="471"/>
      <c r="CC210" s="471"/>
      <c r="CD210" s="471"/>
      <c r="CE210" s="471"/>
      <c r="CF210" s="471"/>
      <c r="CG210" s="471"/>
      <c r="CH210" s="471"/>
      <c r="CI210" s="471"/>
      <c r="CJ210" s="471"/>
      <c r="CK210" s="471"/>
      <c r="CL210" s="471"/>
      <c r="CM210" s="471"/>
      <c r="CN210" s="471"/>
      <c r="CO210" s="471"/>
      <c r="CP210" s="471"/>
      <c r="CQ210" s="471"/>
      <c r="CR210" s="471"/>
      <c r="CS210" s="471"/>
      <c r="CT210" s="471"/>
      <c r="CU210" s="471"/>
      <c r="CV210" s="470">
        <f>BV210*1%</f>
        <v>0</v>
      </c>
      <c r="CW210" s="470"/>
      <c r="CX210" s="470"/>
      <c r="CY210" s="470"/>
      <c r="CZ210" s="470"/>
      <c r="DA210" s="470"/>
      <c r="DB210" s="470"/>
      <c r="DC210" s="470"/>
      <c r="DD210" s="470"/>
      <c r="DE210" s="470"/>
      <c r="DF210" s="470"/>
      <c r="DG210" s="470"/>
      <c r="DH210" s="470"/>
      <c r="DM210" s="379">
        <v>64070054</v>
      </c>
      <c r="DN210" s="784" t="s">
        <v>100</v>
      </c>
      <c r="DO210" s="784"/>
      <c r="DR210" s="335"/>
    </row>
    <row r="211" spans="1:122" ht="12" customHeight="1" x14ac:dyDescent="0.2">
      <c r="A211" s="691"/>
      <c r="B211" s="691"/>
      <c r="C211" s="692"/>
      <c r="D211" s="464">
        <f t="shared" si="16"/>
        <v>92</v>
      </c>
      <c r="E211" s="465"/>
      <c r="F211" s="465"/>
      <c r="G211" s="465"/>
      <c r="H211" s="466"/>
      <c r="I211" s="490" t="str">
        <f t="shared" si="17"/>
        <v>Foreign Indenting Commission u/s 154(2) @5%</v>
      </c>
      <c r="J211" s="491"/>
      <c r="K211" s="491"/>
      <c r="L211" s="491"/>
      <c r="M211" s="491"/>
      <c r="N211" s="491"/>
      <c r="O211" s="491"/>
      <c r="P211" s="491"/>
      <c r="Q211" s="491"/>
      <c r="R211" s="491"/>
      <c r="S211" s="491"/>
      <c r="T211" s="491"/>
      <c r="U211" s="491"/>
      <c r="V211" s="491"/>
      <c r="W211" s="491"/>
      <c r="X211" s="491"/>
      <c r="Y211" s="491"/>
      <c r="Z211" s="491"/>
      <c r="AA211" s="491"/>
      <c r="AB211" s="491"/>
      <c r="AC211" s="491"/>
      <c r="AD211" s="491"/>
      <c r="AE211" s="491"/>
      <c r="AF211" s="491"/>
      <c r="AG211" s="491"/>
      <c r="AH211" s="491"/>
      <c r="AI211" s="491"/>
      <c r="AJ211" s="491"/>
      <c r="AK211" s="491"/>
      <c r="AL211" s="491"/>
      <c r="AM211" s="491"/>
      <c r="AN211" s="491"/>
      <c r="AO211" s="491"/>
      <c r="AP211" s="491"/>
      <c r="AQ211" s="491"/>
      <c r="AR211" s="491"/>
      <c r="AS211" s="491"/>
      <c r="AT211" s="491"/>
      <c r="AU211" s="491"/>
      <c r="AV211" s="491"/>
      <c r="AW211" s="491"/>
      <c r="AX211" s="491"/>
      <c r="AY211" s="491"/>
      <c r="AZ211" s="491"/>
      <c r="BA211" s="491"/>
      <c r="BB211" s="491"/>
      <c r="BC211" s="491"/>
      <c r="BD211" s="491"/>
      <c r="BE211" s="491"/>
      <c r="BF211" s="491"/>
      <c r="BG211" s="491"/>
      <c r="BH211" s="491"/>
      <c r="BI211" s="491"/>
      <c r="BJ211" s="491"/>
      <c r="BK211" s="491"/>
      <c r="BL211" s="492"/>
      <c r="BM211" s="493">
        <f t="shared" si="15"/>
        <v>64070151</v>
      </c>
      <c r="BN211" s="493"/>
      <c r="BO211" s="493"/>
      <c r="BP211" s="493"/>
      <c r="BQ211" s="493"/>
      <c r="BR211" s="493"/>
      <c r="BS211" s="493"/>
      <c r="BT211" s="493"/>
      <c r="BU211" s="493"/>
      <c r="BV211" s="471"/>
      <c r="BW211" s="471"/>
      <c r="BX211" s="471"/>
      <c r="BY211" s="471"/>
      <c r="BZ211" s="471"/>
      <c r="CA211" s="471"/>
      <c r="CB211" s="471"/>
      <c r="CC211" s="471"/>
      <c r="CD211" s="471"/>
      <c r="CE211" s="471"/>
      <c r="CF211" s="471"/>
      <c r="CG211" s="471"/>
      <c r="CH211" s="471"/>
      <c r="CI211" s="471"/>
      <c r="CJ211" s="471"/>
      <c r="CK211" s="471"/>
      <c r="CL211" s="471"/>
      <c r="CM211" s="471"/>
      <c r="CN211" s="471"/>
      <c r="CO211" s="471"/>
      <c r="CP211" s="471"/>
      <c r="CQ211" s="471"/>
      <c r="CR211" s="471"/>
      <c r="CS211" s="471"/>
      <c r="CT211" s="471"/>
      <c r="CU211" s="471"/>
      <c r="CV211" s="470">
        <f>BV211*5%</f>
        <v>0</v>
      </c>
      <c r="CW211" s="470"/>
      <c r="CX211" s="470"/>
      <c r="CY211" s="470"/>
      <c r="CZ211" s="470"/>
      <c r="DA211" s="470"/>
      <c r="DB211" s="470"/>
      <c r="DC211" s="470"/>
      <c r="DD211" s="470"/>
      <c r="DE211" s="470"/>
      <c r="DF211" s="470"/>
      <c r="DG211" s="470"/>
      <c r="DH211" s="470"/>
      <c r="DM211" s="379">
        <v>64070151</v>
      </c>
      <c r="DN211" s="784" t="s">
        <v>101</v>
      </c>
      <c r="DO211" s="784"/>
      <c r="DR211" s="335" t="s">
        <v>351</v>
      </c>
    </row>
    <row r="212" spans="1:122" ht="12" customHeight="1" x14ac:dyDescent="0.2">
      <c r="A212" s="691"/>
      <c r="B212" s="691"/>
      <c r="C212" s="692"/>
      <c r="D212" s="464">
        <f t="shared" si="16"/>
        <v>93</v>
      </c>
      <c r="E212" s="465"/>
      <c r="F212" s="465"/>
      <c r="G212" s="465"/>
      <c r="H212" s="466"/>
      <c r="I212" s="490" t="str">
        <f t="shared" si="17"/>
        <v>Prize on Prize Bond u/s 156</v>
      </c>
      <c r="J212" s="491"/>
      <c r="K212" s="491"/>
      <c r="L212" s="491"/>
      <c r="M212" s="491"/>
      <c r="N212" s="491"/>
      <c r="O212" s="491"/>
      <c r="P212" s="491"/>
      <c r="Q212" s="491"/>
      <c r="R212" s="491"/>
      <c r="S212" s="491"/>
      <c r="T212" s="491"/>
      <c r="U212" s="491"/>
      <c r="V212" s="491"/>
      <c r="W212" s="491"/>
      <c r="X212" s="491"/>
      <c r="Y212" s="491"/>
      <c r="Z212" s="491"/>
      <c r="AA212" s="491"/>
      <c r="AB212" s="491"/>
      <c r="AC212" s="491"/>
      <c r="AD212" s="491"/>
      <c r="AE212" s="491"/>
      <c r="AF212" s="491"/>
      <c r="AG212" s="491"/>
      <c r="AH212" s="491"/>
      <c r="AI212" s="491"/>
      <c r="AJ212" s="491"/>
      <c r="AK212" s="491"/>
      <c r="AL212" s="491"/>
      <c r="AM212" s="491"/>
      <c r="AN212" s="491"/>
      <c r="AO212" s="491"/>
      <c r="AP212" s="491"/>
      <c r="AQ212" s="491"/>
      <c r="AR212" s="491"/>
      <c r="AS212" s="491"/>
      <c r="AT212" s="491"/>
      <c r="AU212" s="491"/>
      <c r="AV212" s="491"/>
      <c r="AW212" s="491"/>
      <c r="AX212" s="491"/>
      <c r="AY212" s="491"/>
      <c r="AZ212" s="491"/>
      <c r="BA212" s="491"/>
      <c r="BB212" s="491"/>
      <c r="BC212" s="491"/>
      <c r="BD212" s="491"/>
      <c r="BE212" s="491"/>
      <c r="BF212" s="491"/>
      <c r="BG212" s="491"/>
      <c r="BH212" s="491"/>
      <c r="BI212" s="491"/>
      <c r="BJ212" s="491"/>
      <c r="BK212" s="491"/>
      <c r="BL212" s="492"/>
      <c r="BM212" s="493">
        <f t="shared" si="15"/>
        <v>64090051</v>
      </c>
      <c r="BN212" s="493"/>
      <c r="BO212" s="493"/>
      <c r="BP212" s="493"/>
      <c r="BQ212" s="493"/>
      <c r="BR212" s="493"/>
      <c r="BS212" s="493"/>
      <c r="BT212" s="493"/>
      <c r="BU212" s="493"/>
      <c r="BV212" s="471"/>
      <c r="BW212" s="471"/>
      <c r="BX212" s="471"/>
      <c r="BY212" s="471"/>
      <c r="BZ212" s="471"/>
      <c r="CA212" s="471"/>
      <c r="CB212" s="471"/>
      <c r="CC212" s="471"/>
      <c r="CD212" s="471"/>
      <c r="CE212" s="471"/>
      <c r="CF212" s="471"/>
      <c r="CG212" s="471"/>
      <c r="CH212" s="471"/>
      <c r="CI212" s="471"/>
      <c r="CJ212" s="471"/>
      <c r="CK212" s="471"/>
      <c r="CL212" s="471"/>
      <c r="CM212" s="471"/>
      <c r="CN212" s="471"/>
      <c r="CO212" s="471"/>
      <c r="CP212" s="471"/>
      <c r="CQ212" s="471"/>
      <c r="CR212" s="471"/>
      <c r="CS212" s="471"/>
      <c r="CT212" s="471"/>
      <c r="CU212" s="471"/>
      <c r="CV212" s="470"/>
      <c r="CW212" s="470"/>
      <c r="CX212" s="470"/>
      <c r="CY212" s="470"/>
      <c r="CZ212" s="470"/>
      <c r="DA212" s="470"/>
      <c r="DB212" s="470"/>
      <c r="DC212" s="470"/>
      <c r="DD212" s="470"/>
      <c r="DE212" s="470"/>
      <c r="DF212" s="470"/>
      <c r="DG212" s="470"/>
      <c r="DH212" s="470"/>
      <c r="DM212" s="379">
        <v>64090051</v>
      </c>
      <c r="DN212" s="784" t="s">
        <v>475</v>
      </c>
      <c r="DO212" s="784"/>
      <c r="DR212" s="335" t="s">
        <v>352</v>
      </c>
    </row>
    <row r="213" spans="1:122" ht="12" customHeight="1" x14ac:dyDescent="0.2">
      <c r="A213" s="691"/>
      <c r="B213" s="691"/>
      <c r="C213" s="692"/>
      <c r="D213" s="464">
        <f t="shared" si="16"/>
        <v>94</v>
      </c>
      <c r="E213" s="465"/>
      <c r="F213" s="465"/>
      <c r="G213" s="465"/>
      <c r="H213" s="466"/>
      <c r="I213" s="490" t="str">
        <f t="shared" si="17"/>
        <v>Winnings from Crossword Puzzle u/s 156</v>
      </c>
      <c r="J213" s="491"/>
      <c r="K213" s="491"/>
      <c r="L213" s="491"/>
      <c r="M213" s="491"/>
      <c r="N213" s="491"/>
      <c r="O213" s="491"/>
      <c r="P213" s="491"/>
      <c r="Q213" s="491"/>
      <c r="R213" s="491"/>
      <c r="S213" s="491"/>
      <c r="T213" s="491"/>
      <c r="U213" s="491"/>
      <c r="V213" s="491"/>
      <c r="W213" s="491"/>
      <c r="X213" s="491"/>
      <c r="Y213" s="491"/>
      <c r="Z213" s="491"/>
      <c r="AA213" s="491"/>
      <c r="AB213" s="491"/>
      <c r="AC213" s="491"/>
      <c r="AD213" s="491"/>
      <c r="AE213" s="491"/>
      <c r="AF213" s="491"/>
      <c r="AG213" s="491"/>
      <c r="AH213" s="491"/>
      <c r="AI213" s="491"/>
      <c r="AJ213" s="491"/>
      <c r="AK213" s="491"/>
      <c r="AL213" s="491"/>
      <c r="AM213" s="491"/>
      <c r="AN213" s="491"/>
      <c r="AO213" s="491"/>
      <c r="AP213" s="491"/>
      <c r="AQ213" s="491"/>
      <c r="AR213" s="491"/>
      <c r="AS213" s="491"/>
      <c r="AT213" s="491"/>
      <c r="AU213" s="491"/>
      <c r="AV213" s="491"/>
      <c r="AW213" s="491"/>
      <c r="AX213" s="491"/>
      <c r="AY213" s="491"/>
      <c r="AZ213" s="491"/>
      <c r="BA213" s="491"/>
      <c r="BB213" s="491"/>
      <c r="BC213" s="491"/>
      <c r="BD213" s="491"/>
      <c r="BE213" s="491"/>
      <c r="BF213" s="491"/>
      <c r="BG213" s="491"/>
      <c r="BH213" s="491"/>
      <c r="BI213" s="491"/>
      <c r="BJ213" s="491"/>
      <c r="BK213" s="491"/>
      <c r="BL213" s="492"/>
      <c r="BM213" s="493">
        <f t="shared" si="15"/>
        <v>64090052</v>
      </c>
      <c r="BN213" s="493"/>
      <c r="BO213" s="493"/>
      <c r="BP213" s="493"/>
      <c r="BQ213" s="493"/>
      <c r="BR213" s="493"/>
      <c r="BS213" s="493"/>
      <c r="BT213" s="493"/>
      <c r="BU213" s="493"/>
      <c r="BV213" s="471"/>
      <c r="BW213" s="471"/>
      <c r="BX213" s="471"/>
      <c r="BY213" s="471"/>
      <c r="BZ213" s="471"/>
      <c r="CA213" s="471"/>
      <c r="CB213" s="471"/>
      <c r="CC213" s="471"/>
      <c r="CD213" s="471"/>
      <c r="CE213" s="471"/>
      <c r="CF213" s="471"/>
      <c r="CG213" s="471"/>
      <c r="CH213" s="471"/>
      <c r="CI213" s="471"/>
      <c r="CJ213" s="471"/>
      <c r="CK213" s="471"/>
      <c r="CL213" s="471"/>
      <c r="CM213" s="471"/>
      <c r="CN213" s="471"/>
      <c r="CO213" s="471"/>
      <c r="CP213" s="471"/>
      <c r="CQ213" s="471"/>
      <c r="CR213" s="471"/>
      <c r="CS213" s="471"/>
      <c r="CT213" s="471"/>
      <c r="CU213" s="471"/>
      <c r="CV213" s="470"/>
      <c r="CW213" s="470"/>
      <c r="CX213" s="470"/>
      <c r="CY213" s="470"/>
      <c r="CZ213" s="470"/>
      <c r="DA213" s="470"/>
      <c r="DB213" s="470"/>
      <c r="DC213" s="470"/>
      <c r="DD213" s="470"/>
      <c r="DE213" s="470"/>
      <c r="DF213" s="470"/>
      <c r="DG213" s="470"/>
      <c r="DH213" s="470"/>
      <c r="DM213" s="379">
        <v>64090052</v>
      </c>
      <c r="DN213" s="784" t="s">
        <v>476</v>
      </c>
      <c r="DO213" s="784"/>
      <c r="DR213" s="335" t="s">
        <v>353</v>
      </c>
    </row>
    <row r="214" spans="1:122" ht="12" customHeight="1" x14ac:dyDescent="0.2">
      <c r="A214" s="691"/>
      <c r="B214" s="691"/>
      <c r="C214" s="692"/>
      <c r="D214" s="464">
        <f t="shared" si="16"/>
        <v>95</v>
      </c>
      <c r="E214" s="465"/>
      <c r="F214" s="465"/>
      <c r="G214" s="465"/>
      <c r="H214" s="466"/>
      <c r="I214" s="490" t="str">
        <f t="shared" si="17"/>
        <v>Winnings from Raffle u/s 156</v>
      </c>
      <c r="J214" s="491"/>
      <c r="K214" s="491"/>
      <c r="L214" s="491"/>
      <c r="M214" s="491"/>
      <c r="N214" s="491"/>
      <c r="O214" s="491"/>
      <c r="P214" s="491"/>
      <c r="Q214" s="491"/>
      <c r="R214" s="491"/>
      <c r="S214" s="491"/>
      <c r="T214" s="491"/>
      <c r="U214" s="491"/>
      <c r="V214" s="491"/>
      <c r="W214" s="491"/>
      <c r="X214" s="491"/>
      <c r="Y214" s="491"/>
      <c r="Z214" s="491"/>
      <c r="AA214" s="491"/>
      <c r="AB214" s="491"/>
      <c r="AC214" s="491"/>
      <c r="AD214" s="491"/>
      <c r="AE214" s="491"/>
      <c r="AF214" s="491"/>
      <c r="AG214" s="491"/>
      <c r="AH214" s="491"/>
      <c r="AI214" s="491"/>
      <c r="AJ214" s="491"/>
      <c r="AK214" s="491"/>
      <c r="AL214" s="491"/>
      <c r="AM214" s="491"/>
      <c r="AN214" s="491"/>
      <c r="AO214" s="491"/>
      <c r="AP214" s="491"/>
      <c r="AQ214" s="491"/>
      <c r="AR214" s="491"/>
      <c r="AS214" s="491"/>
      <c r="AT214" s="491"/>
      <c r="AU214" s="491"/>
      <c r="AV214" s="491"/>
      <c r="AW214" s="491"/>
      <c r="AX214" s="491"/>
      <c r="AY214" s="491"/>
      <c r="AZ214" s="491"/>
      <c r="BA214" s="491"/>
      <c r="BB214" s="491"/>
      <c r="BC214" s="491"/>
      <c r="BD214" s="491"/>
      <c r="BE214" s="491"/>
      <c r="BF214" s="491"/>
      <c r="BG214" s="491"/>
      <c r="BH214" s="491"/>
      <c r="BI214" s="491"/>
      <c r="BJ214" s="491"/>
      <c r="BK214" s="491"/>
      <c r="BL214" s="492"/>
      <c r="BM214" s="493">
        <f t="shared" si="15"/>
        <v>64090053</v>
      </c>
      <c r="BN214" s="493"/>
      <c r="BO214" s="493"/>
      <c r="BP214" s="493"/>
      <c r="BQ214" s="493"/>
      <c r="BR214" s="493"/>
      <c r="BS214" s="493"/>
      <c r="BT214" s="493"/>
      <c r="BU214" s="493"/>
      <c r="BV214" s="471"/>
      <c r="BW214" s="471"/>
      <c r="BX214" s="471"/>
      <c r="BY214" s="471"/>
      <c r="BZ214" s="471"/>
      <c r="CA214" s="471"/>
      <c r="CB214" s="471"/>
      <c r="CC214" s="471"/>
      <c r="CD214" s="471"/>
      <c r="CE214" s="471"/>
      <c r="CF214" s="471"/>
      <c r="CG214" s="471"/>
      <c r="CH214" s="471"/>
      <c r="CI214" s="471"/>
      <c r="CJ214" s="471"/>
      <c r="CK214" s="471"/>
      <c r="CL214" s="471"/>
      <c r="CM214" s="471"/>
      <c r="CN214" s="471"/>
      <c r="CO214" s="471"/>
      <c r="CP214" s="471"/>
      <c r="CQ214" s="471"/>
      <c r="CR214" s="471"/>
      <c r="CS214" s="471"/>
      <c r="CT214" s="471"/>
      <c r="CU214" s="471"/>
      <c r="CV214" s="470"/>
      <c r="CW214" s="470"/>
      <c r="CX214" s="470"/>
      <c r="CY214" s="470"/>
      <c r="CZ214" s="470"/>
      <c r="DA214" s="470"/>
      <c r="DB214" s="470"/>
      <c r="DC214" s="470"/>
      <c r="DD214" s="470"/>
      <c r="DE214" s="470"/>
      <c r="DF214" s="470"/>
      <c r="DG214" s="470"/>
      <c r="DH214" s="470"/>
      <c r="DM214" s="379">
        <v>64090053</v>
      </c>
      <c r="DN214" s="784" t="s">
        <v>477</v>
      </c>
      <c r="DO214" s="784"/>
      <c r="DR214" s="343">
        <v>643161</v>
      </c>
    </row>
    <row r="215" spans="1:122" ht="12" customHeight="1" x14ac:dyDescent="0.2">
      <c r="A215" s="691"/>
      <c r="B215" s="691"/>
      <c r="C215" s="692"/>
      <c r="D215" s="464">
        <f t="shared" si="16"/>
        <v>96</v>
      </c>
      <c r="E215" s="465"/>
      <c r="F215" s="465"/>
      <c r="G215" s="465"/>
      <c r="H215" s="466"/>
      <c r="I215" s="490" t="str">
        <f t="shared" si="17"/>
        <v>Winnings from Lottery u/s 156</v>
      </c>
      <c r="J215" s="491"/>
      <c r="K215" s="491"/>
      <c r="L215" s="491"/>
      <c r="M215" s="491"/>
      <c r="N215" s="491"/>
      <c r="O215" s="491"/>
      <c r="P215" s="491"/>
      <c r="Q215" s="491"/>
      <c r="R215" s="491"/>
      <c r="S215" s="491"/>
      <c r="T215" s="491"/>
      <c r="U215" s="491"/>
      <c r="V215" s="491"/>
      <c r="W215" s="491"/>
      <c r="X215" s="491"/>
      <c r="Y215" s="491"/>
      <c r="Z215" s="491"/>
      <c r="AA215" s="491"/>
      <c r="AB215" s="491"/>
      <c r="AC215" s="491"/>
      <c r="AD215" s="491"/>
      <c r="AE215" s="491"/>
      <c r="AF215" s="491"/>
      <c r="AG215" s="491"/>
      <c r="AH215" s="491"/>
      <c r="AI215" s="491"/>
      <c r="AJ215" s="491"/>
      <c r="AK215" s="491"/>
      <c r="AL215" s="491"/>
      <c r="AM215" s="491"/>
      <c r="AN215" s="491"/>
      <c r="AO215" s="491"/>
      <c r="AP215" s="491"/>
      <c r="AQ215" s="491"/>
      <c r="AR215" s="491"/>
      <c r="AS215" s="491"/>
      <c r="AT215" s="491"/>
      <c r="AU215" s="491"/>
      <c r="AV215" s="491"/>
      <c r="AW215" s="491"/>
      <c r="AX215" s="491"/>
      <c r="AY215" s="491"/>
      <c r="AZ215" s="491"/>
      <c r="BA215" s="491"/>
      <c r="BB215" s="491"/>
      <c r="BC215" s="491"/>
      <c r="BD215" s="491"/>
      <c r="BE215" s="491"/>
      <c r="BF215" s="491"/>
      <c r="BG215" s="491"/>
      <c r="BH215" s="491"/>
      <c r="BI215" s="491"/>
      <c r="BJ215" s="491"/>
      <c r="BK215" s="491"/>
      <c r="BL215" s="492"/>
      <c r="BM215" s="493">
        <f t="shared" si="15"/>
        <v>64090054</v>
      </c>
      <c r="BN215" s="493"/>
      <c r="BO215" s="493"/>
      <c r="BP215" s="493"/>
      <c r="BQ215" s="493"/>
      <c r="BR215" s="493"/>
      <c r="BS215" s="493"/>
      <c r="BT215" s="493"/>
      <c r="BU215" s="493"/>
      <c r="BV215" s="471"/>
      <c r="BW215" s="471"/>
      <c r="BX215" s="471"/>
      <c r="BY215" s="471"/>
      <c r="BZ215" s="471"/>
      <c r="CA215" s="471"/>
      <c r="CB215" s="471"/>
      <c r="CC215" s="471"/>
      <c r="CD215" s="471"/>
      <c r="CE215" s="471"/>
      <c r="CF215" s="471"/>
      <c r="CG215" s="471"/>
      <c r="CH215" s="471"/>
      <c r="CI215" s="471"/>
      <c r="CJ215" s="471"/>
      <c r="CK215" s="471"/>
      <c r="CL215" s="471"/>
      <c r="CM215" s="471"/>
      <c r="CN215" s="471"/>
      <c r="CO215" s="471"/>
      <c r="CP215" s="471"/>
      <c r="CQ215" s="471"/>
      <c r="CR215" s="471"/>
      <c r="CS215" s="471"/>
      <c r="CT215" s="471"/>
      <c r="CU215" s="471"/>
      <c r="CV215" s="470"/>
      <c r="CW215" s="470"/>
      <c r="CX215" s="470"/>
      <c r="CY215" s="470"/>
      <c r="CZ215" s="470"/>
      <c r="DA215" s="470"/>
      <c r="DB215" s="470"/>
      <c r="DC215" s="470"/>
      <c r="DD215" s="470"/>
      <c r="DE215" s="470"/>
      <c r="DF215" s="470"/>
      <c r="DG215" s="470"/>
      <c r="DH215" s="470"/>
      <c r="DM215" s="379">
        <v>64090054</v>
      </c>
      <c r="DN215" s="784" t="s">
        <v>581</v>
      </c>
      <c r="DO215" s="784"/>
      <c r="DR215" s="343">
        <v>646153</v>
      </c>
    </row>
    <row r="216" spans="1:122" ht="12" customHeight="1" x14ac:dyDescent="0.2">
      <c r="A216" s="691"/>
      <c r="B216" s="691"/>
      <c r="C216" s="692"/>
      <c r="D216" s="464">
        <f t="shared" si="16"/>
        <v>97</v>
      </c>
      <c r="E216" s="465"/>
      <c r="F216" s="465"/>
      <c r="G216" s="465"/>
      <c r="H216" s="466"/>
      <c r="I216" s="490" t="str">
        <f t="shared" si="17"/>
        <v>Winnings from Quiz u/s 156</v>
      </c>
      <c r="J216" s="491"/>
      <c r="K216" s="491"/>
      <c r="L216" s="491"/>
      <c r="M216" s="491"/>
      <c r="N216" s="491"/>
      <c r="O216" s="491"/>
      <c r="P216" s="491"/>
      <c r="Q216" s="491"/>
      <c r="R216" s="491"/>
      <c r="S216" s="491"/>
      <c r="T216" s="491"/>
      <c r="U216" s="491"/>
      <c r="V216" s="491"/>
      <c r="W216" s="491"/>
      <c r="X216" s="491"/>
      <c r="Y216" s="491"/>
      <c r="Z216" s="491"/>
      <c r="AA216" s="491"/>
      <c r="AB216" s="491"/>
      <c r="AC216" s="491"/>
      <c r="AD216" s="491"/>
      <c r="AE216" s="491"/>
      <c r="AF216" s="491"/>
      <c r="AG216" s="491"/>
      <c r="AH216" s="491"/>
      <c r="AI216" s="491"/>
      <c r="AJ216" s="491"/>
      <c r="AK216" s="491"/>
      <c r="AL216" s="491"/>
      <c r="AM216" s="491"/>
      <c r="AN216" s="491"/>
      <c r="AO216" s="491"/>
      <c r="AP216" s="491"/>
      <c r="AQ216" s="491"/>
      <c r="AR216" s="491"/>
      <c r="AS216" s="491"/>
      <c r="AT216" s="491"/>
      <c r="AU216" s="491"/>
      <c r="AV216" s="491"/>
      <c r="AW216" s="491"/>
      <c r="AX216" s="491"/>
      <c r="AY216" s="491"/>
      <c r="AZ216" s="491"/>
      <c r="BA216" s="491"/>
      <c r="BB216" s="491"/>
      <c r="BC216" s="491"/>
      <c r="BD216" s="491"/>
      <c r="BE216" s="491"/>
      <c r="BF216" s="491"/>
      <c r="BG216" s="491"/>
      <c r="BH216" s="491"/>
      <c r="BI216" s="491"/>
      <c r="BJ216" s="491"/>
      <c r="BK216" s="491"/>
      <c r="BL216" s="492"/>
      <c r="BM216" s="493">
        <f t="shared" si="15"/>
        <v>64090055</v>
      </c>
      <c r="BN216" s="493"/>
      <c r="BO216" s="493"/>
      <c r="BP216" s="493"/>
      <c r="BQ216" s="493"/>
      <c r="BR216" s="493"/>
      <c r="BS216" s="493"/>
      <c r="BT216" s="493"/>
      <c r="BU216" s="493"/>
      <c r="BV216" s="471"/>
      <c r="BW216" s="471"/>
      <c r="BX216" s="471"/>
      <c r="BY216" s="471"/>
      <c r="BZ216" s="471"/>
      <c r="CA216" s="471"/>
      <c r="CB216" s="471"/>
      <c r="CC216" s="471"/>
      <c r="CD216" s="471"/>
      <c r="CE216" s="471"/>
      <c r="CF216" s="471"/>
      <c r="CG216" s="471"/>
      <c r="CH216" s="471"/>
      <c r="CI216" s="471"/>
      <c r="CJ216" s="471"/>
      <c r="CK216" s="471"/>
      <c r="CL216" s="471"/>
      <c r="CM216" s="471"/>
      <c r="CN216" s="471"/>
      <c r="CO216" s="471"/>
      <c r="CP216" s="471"/>
      <c r="CQ216" s="471"/>
      <c r="CR216" s="471"/>
      <c r="CS216" s="471"/>
      <c r="CT216" s="471"/>
      <c r="CU216" s="471"/>
      <c r="CV216" s="470"/>
      <c r="CW216" s="470"/>
      <c r="CX216" s="470"/>
      <c r="CY216" s="470"/>
      <c r="CZ216" s="470"/>
      <c r="DA216" s="470"/>
      <c r="DB216" s="470"/>
      <c r="DC216" s="470"/>
      <c r="DD216" s="470"/>
      <c r="DE216" s="470"/>
      <c r="DF216" s="470"/>
      <c r="DG216" s="470"/>
      <c r="DH216" s="470"/>
      <c r="DM216" s="379">
        <v>64090055</v>
      </c>
      <c r="DN216" s="784" t="s">
        <v>478</v>
      </c>
      <c r="DO216" s="784"/>
      <c r="DR216" s="343">
        <v>646154</v>
      </c>
    </row>
    <row r="217" spans="1:122" ht="12" customHeight="1" x14ac:dyDescent="0.2">
      <c r="A217" s="691"/>
      <c r="B217" s="691"/>
      <c r="C217" s="692"/>
      <c r="D217" s="464">
        <f t="shared" si="16"/>
        <v>98</v>
      </c>
      <c r="E217" s="465"/>
      <c r="F217" s="465"/>
      <c r="G217" s="465"/>
      <c r="H217" s="466"/>
      <c r="I217" s="490" t="str">
        <f t="shared" si="17"/>
        <v>Winnings from Sale Promotion u/s 156</v>
      </c>
      <c r="J217" s="491"/>
      <c r="K217" s="491"/>
      <c r="L217" s="491"/>
      <c r="M217" s="491"/>
      <c r="N217" s="491"/>
      <c r="O217" s="491"/>
      <c r="P217" s="491"/>
      <c r="Q217" s="491"/>
      <c r="R217" s="491"/>
      <c r="S217" s="491"/>
      <c r="T217" s="491"/>
      <c r="U217" s="491"/>
      <c r="V217" s="491"/>
      <c r="W217" s="491"/>
      <c r="X217" s="491"/>
      <c r="Y217" s="491"/>
      <c r="Z217" s="491"/>
      <c r="AA217" s="491"/>
      <c r="AB217" s="491"/>
      <c r="AC217" s="491"/>
      <c r="AD217" s="491"/>
      <c r="AE217" s="491"/>
      <c r="AF217" s="491"/>
      <c r="AG217" s="491"/>
      <c r="AH217" s="491"/>
      <c r="AI217" s="491"/>
      <c r="AJ217" s="491"/>
      <c r="AK217" s="491"/>
      <c r="AL217" s="491"/>
      <c r="AM217" s="491"/>
      <c r="AN217" s="491"/>
      <c r="AO217" s="491"/>
      <c r="AP217" s="491"/>
      <c r="AQ217" s="491"/>
      <c r="AR217" s="491"/>
      <c r="AS217" s="491"/>
      <c r="AT217" s="491"/>
      <c r="AU217" s="491"/>
      <c r="AV217" s="491"/>
      <c r="AW217" s="491"/>
      <c r="AX217" s="491"/>
      <c r="AY217" s="491"/>
      <c r="AZ217" s="491"/>
      <c r="BA217" s="491"/>
      <c r="BB217" s="491"/>
      <c r="BC217" s="491"/>
      <c r="BD217" s="491"/>
      <c r="BE217" s="491"/>
      <c r="BF217" s="491"/>
      <c r="BG217" s="491"/>
      <c r="BH217" s="491"/>
      <c r="BI217" s="491"/>
      <c r="BJ217" s="491"/>
      <c r="BK217" s="491"/>
      <c r="BL217" s="492"/>
      <c r="BM217" s="493">
        <f t="shared" si="15"/>
        <v>64090056</v>
      </c>
      <c r="BN217" s="493"/>
      <c r="BO217" s="493"/>
      <c r="BP217" s="493"/>
      <c r="BQ217" s="493"/>
      <c r="BR217" s="493"/>
      <c r="BS217" s="493"/>
      <c r="BT217" s="493"/>
      <c r="BU217" s="493"/>
      <c r="BV217" s="471"/>
      <c r="BW217" s="471"/>
      <c r="BX217" s="471"/>
      <c r="BY217" s="471"/>
      <c r="BZ217" s="471"/>
      <c r="CA217" s="471"/>
      <c r="CB217" s="471"/>
      <c r="CC217" s="471"/>
      <c r="CD217" s="471"/>
      <c r="CE217" s="471"/>
      <c r="CF217" s="471"/>
      <c r="CG217" s="471"/>
      <c r="CH217" s="471"/>
      <c r="CI217" s="471"/>
      <c r="CJ217" s="471"/>
      <c r="CK217" s="471"/>
      <c r="CL217" s="471"/>
      <c r="CM217" s="471"/>
      <c r="CN217" s="471"/>
      <c r="CO217" s="471"/>
      <c r="CP217" s="471"/>
      <c r="CQ217" s="471"/>
      <c r="CR217" s="471"/>
      <c r="CS217" s="471"/>
      <c r="CT217" s="471"/>
      <c r="CU217" s="471"/>
      <c r="CV217" s="470"/>
      <c r="CW217" s="470"/>
      <c r="CX217" s="470"/>
      <c r="CY217" s="470"/>
      <c r="CZ217" s="470"/>
      <c r="DA217" s="470"/>
      <c r="DB217" s="470"/>
      <c r="DC217" s="470"/>
      <c r="DD217" s="470"/>
      <c r="DE217" s="470"/>
      <c r="DF217" s="470"/>
      <c r="DG217" s="470"/>
      <c r="DH217" s="470"/>
      <c r="DM217" s="379">
        <v>64090056</v>
      </c>
      <c r="DN217" s="784" t="s">
        <v>479</v>
      </c>
      <c r="DO217" s="784"/>
      <c r="DR217" s="343">
        <v>646155</v>
      </c>
    </row>
    <row r="218" spans="1:122" ht="12" customHeight="1" x14ac:dyDescent="0.2">
      <c r="A218" s="691"/>
      <c r="B218" s="691"/>
      <c r="C218" s="692"/>
      <c r="D218" s="464">
        <f t="shared" si="16"/>
        <v>99</v>
      </c>
      <c r="E218" s="465"/>
      <c r="F218" s="465"/>
      <c r="G218" s="465"/>
      <c r="H218" s="466"/>
      <c r="I218" s="490" t="str">
        <f t="shared" si="17"/>
        <v>Commission / Discount on petroleum products u/s 156A @ 12%</v>
      </c>
      <c r="J218" s="491"/>
      <c r="K218" s="491"/>
      <c r="L218" s="491"/>
      <c r="M218" s="491"/>
      <c r="N218" s="491"/>
      <c r="O218" s="491"/>
      <c r="P218" s="491"/>
      <c r="Q218" s="491"/>
      <c r="R218" s="491"/>
      <c r="S218" s="491"/>
      <c r="T218" s="491"/>
      <c r="U218" s="491"/>
      <c r="V218" s="491"/>
      <c r="W218" s="491"/>
      <c r="X218" s="491"/>
      <c r="Y218" s="491"/>
      <c r="Z218" s="491"/>
      <c r="AA218" s="491"/>
      <c r="AB218" s="491"/>
      <c r="AC218" s="491"/>
      <c r="AD218" s="491"/>
      <c r="AE218" s="491"/>
      <c r="AF218" s="491"/>
      <c r="AG218" s="491"/>
      <c r="AH218" s="491"/>
      <c r="AI218" s="491"/>
      <c r="AJ218" s="491"/>
      <c r="AK218" s="491"/>
      <c r="AL218" s="491"/>
      <c r="AM218" s="491"/>
      <c r="AN218" s="491"/>
      <c r="AO218" s="491"/>
      <c r="AP218" s="491"/>
      <c r="AQ218" s="491"/>
      <c r="AR218" s="491"/>
      <c r="AS218" s="491"/>
      <c r="AT218" s="491"/>
      <c r="AU218" s="491"/>
      <c r="AV218" s="491"/>
      <c r="AW218" s="491"/>
      <c r="AX218" s="491"/>
      <c r="AY218" s="491"/>
      <c r="AZ218" s="491"/>
      <c r="BA218" s="491"/>
      <c r="BB218" s="491"/>
      <c r="BC218" s="491"/>
      <c r="BD218" s="491"/>
      <c r="BE218" s="491"/>
      <c r="BF218" s="491"/>
      <c r="BG218" s="491"/>
      <c r="BH218" s="491"/>
      <c r="BI218" s="491"/>
      <c r="BJ218" s="491"/>
      <c r="BK218" s="491"/>
      <c r="BL218" s="492"/>
      <c r="BM218" s="493">
        <f t="shared" si="15"/>
        <v>64090101</v>
      </c>
      <c r="BN218" s="493"/>
      <c r="BO218" s="493"/>
      <c r="BP218" s="493"/>
      <c r="BQ218" s="493"/>
      <c r="BR218" s="493"/>
      <c r="BS218" s="493"/>
      <c r="BT218" s="493"/>
      <c r="BU218" s="493"/>
      <c r="BV218" s="471"/>
      <c r="BW218" s="471"/>
      <c r="BX218" s="471"/>
      <c r="BY218" s="471"/>
      <c r="BZ218" s="471"/>
      <c r="CA218" s="471"/>
      <c r="CB218" s="471"/>
      <c r="CC218" s="471"/>
      <c r="CD218" s="471"/>
      <c r="CE218" s="471"/>
      <c r="CF218" s="471"/>
      <c r="CG218" s="471"/>
      <c r="CH218" s="471"/>
      <c r="CI218" s="471"/>
      <c r="CJ218" s="471"/>
      <c r="CK218" s="471"/>
      <c r="CL218" s="471"/>
      <c r="CM218" s="471"/>
      <c r="CN218" s="471"/>
      <c r="CO218" s="471"/>
      <c r="CP218" s="471"/>
      <c r="CQ218" s="471"/>
      <c r="CR218" s="471"/>
      <c r="CS218" s="471"/>
      <c r="CT218" s="471"/>
      <c r="CU218" s="471"/>
      <c r="CV218" s="470">
        <f>BV218*12%</f>
        <v>0</v>
      </c>
      <c r="CW218" s="470"/>
      <c r="CX218" s="470"/>
      <c r="CY218" s="470"/>
      <c r="CZ218" s="470"/>
      <c r="DA218" s="470"/>
      <c r="DB218" s="470"/>
      <c r="DC218" s="470"/>
      <c r="DD218" s="470"/>
      <c r="DE218" s="470"/>
      <c r="DF218" s="470"/>
      <c r="DG218" s="470"/>
      <c r="DH218" s="470"/>
      <c r="DM218" s="381">
        <v>64090101</v>
      </c>
      <c r="DN218" s="783" t="s">
        <v>582</v>
      </c>
      <c r="DO218" s="783"/>
      <c r="DR218" s="343">
        <v>646156</v>
      </c>
    </row>
    <row r="219" spans="1:122" ht="12" customHeight="1" x14ac:dyDescent="0.2">
      <c r="A219" s="691"/>
      <c r="B219" s="691"/>
      <c r="C219" s="692"/>
      <c r="D219" s="464">
        <f t="shared" si="16"/>
        <v>100</v>
      </c>
      <c r="E219" s="465"/>
      <c r="F219" s="465"/>
      <c r="G219" s="465"/>
      <c r="H219" s="466"/>
      <c r="I219" s="490" t="str">
        <f t="shared" si="17"/>
        <v>Brokerage / Commission u/s 233 @10%</v>
      </c>
      <c r="J219" s="491"/>
      <c r="K219" s="491"/>
      <c r="L219" s="491"/>
      <c r="M219" s="491"/>
      <c r="N219" s="491"/>
      <c r="O219" s="491"/>
      <c r="P219" s="491"/>
      <c r="Q219" s="491"/>
      <c r="R219" s="491"/>
      <c r="S219" s="491"/>
      <c r="T219" s="491"/>
      <c r="U219" s="491"/>
      <c r="V219" s="491"/>
      <c r="W219" s="491"/>
      <c r="X219" s="491"/>
      <c r="Y219" s="491"/>
      <c r="Z219" s="491"/>
      <c r="AA219" s="491"/>
      <c r="AB219" s="491"/>
      <c r="AC219" s="491"/>
      <c r="AD219" s="491"/>
      <c r="AE219" s="491"/>
      <c r="AF219" s="491"/>
      <c r="AG219" s="491"/>
      <c r="AH219" s="491"/>
      <c r="AI219" s="491"/>
      <c r="AJ219" s="491"/>
      <c r="AK219" s="491"/>
      <c r="AL219" s="491"/>
      <c r="AM219" s="491"/>
      <c r="AN219" s="491"/>
      <c r="AO219" s="491"/>
      <c r="AP219" s="491"/>
      <c r="AQ219" s="491"/>
      <c r="AR219" s="491"/>
      <c r="AS219" s="491"/>
      <c r="AT219" s="491"/>
      <c r="AU219" s="491"/>
      <c r="AV219" s="491"/>
      <c r="AW219" s="491"/>
      <c r="AX219" s="491"/>
      <c r="AY219" s="491"/>
      <c r="AZ219" s="491"/>
      <c r="BA219" s="491"/>
      <c r="BB219" s="491"/>
      <c r="BC219" s="491"/>
      <c r="BD219" s="491"/>
      <c r="BE219" s="491"/>
      <c r="BF219" s="491"/>
      <c r="BG219" s="491"/>
      <c r="BH219" s="491"/>
      <c r="BI219" s="491"/>
      <c r="BJ219" s="491"/>
      <c r="BK219" s="491"/>
      <c r="BL219" s="492"/>
      <c r="BM219" s="493">
        <f t="shared" si="15"/>
        <v>64120020</v>
      </c>
      <c r="BN219" s="493"/>
      <c r="BO219" s="493"/>
      <c r="BP219" s="493"/>
      <c r="BQ219" s="493"/>
      <c r="BR219" s="493"/>
      <c r="BS219" s="493"/>
      <c r="BT219" s="493"/>
      <c r="BU219" s="493"/>
      <c r="BV219" s="471"/>
      <c r="BW219" s="471"/>
      <c r="BX219" s="471"/>
      <c r="BY219" s="471"/>
      <c r="BZ219" s="471"/>
      <c r="CA219" s="471"/>
      <c r="CB219" s="471"/>
      <c r="CC219" s="471"/>
      <c r="CD219" s="471"/>
      <c r="CE219" s="471"/>
      <c r="CF219" s="471"/>
      <c r="CG219" s="471"/>
      <c r="CH219" s="471"/>
      <c r="CI219" s="471"/>
      <c r="CJ219" s="471"/>
      <c r="CK219" s="471"/>
      <c r="CL219" s="471"/>
      <c r="CM219" s="471"/>
      <c r="CN219" s="471"/>
      <c r="CO219" s="471"/>
      <c r="CP219" s="471"/>
      <c r="CQ219" s="471"/>
      <c r="CR219" s="471"/>
      <c r="CS219" s="471"/>
      <c r="CT219" s="471"/>
      <c r="CU219" s="471"/>
      <c r="CV219" s="470">
        <f>BV219*10%</f>
        <v>0</v>
      </c>
      <c r="CW219" s="470"/>
      <c r="CX219" s="470"/>
      <c r="CY219" s="470"/>
      <c r="CZ219" s="470"/>
      <c r="DA219" s="470"/>
      <c r="DB219" s="470"/>
      <c r="DC219" s="470"/>
      <c r="DD219" s="470"/>
      <c r="DE219" s="470"/>
      <c r="DF219" s="470"/>
      <c r="DG219" s="470"/>
      <c r="DH219" s="470"/>
      <c r="DM219" s="381">
        <v>64120020</v>
      </c>
      <c r="DN219" s="797" t="s">
        <v>349</v>
      </c>
      <c r="DO219" s="797"/>
      <c r="DR219" s="344">
        <v>642151</v>
      </c>
    </row>
    <row r="220" spans="1:122" ht="12" customHeight="1" x14ac:dyDescent="0.2">
      <c r="A220" s="691"/>
      <c r="B220" s="691"/>
      <c r="C220" s="692"/>
      <c r="D220" s="464">
        <f t="shared" si="16"/>
        <v>101</v>
      </c>
      <c r="E220" s="465"/>
      <c r="F220" s="465"/>
      <c r="G220" s="465"/>
      <c r="H220" s="466"/>
      <c r="I220" s="490" t="str">
        <f t="shared" si="17"/>
        <v>Brokerage / Commission u/s 233 @12%</v>
      </c>
      <c r="J220" s="491"/>
      <c r="K220" s="491"/>
      <c r="L220" s="491"/>
      <c r="M220" s="491"/>
      <c r="N220" s="491"/>
      <c r="O220" s="491"/>
      <c r="P220" s="491"/>
      <c r="Q220" s="491"/>
      <c r="R220" s="491"/>
      <c r="S220" s="491"/>
      <c r="T220" s="491"/>
      <c r="U220" s="491"/>
      <c r="V220" s="491"/>
      <c r="W220" s="491"/>
      <c r="X220" s="491"/>
      <c r="Y220" s="491"/>
      <c r="Z220" s="491"/>
      <c r="AA220" s="491"/>
      <c r="AB220" s="491"/>
      <c r="AC220" s="491"/>
      <c r="AD220" s="491"/>
      <c r="AE220" s="491"/>
      <c r="AF220" s="491"/>
      <c r="AG220" s="491"/>
      <c r="AH220" s="491"/>
      <c r="AI220" s="491"/>
      <c r="AJ220" s="491"/>
      <c r="AK220" s="491"/>
      <c r="AL220" s="491"/>
      <c r="AM220" s="491"/>
      <c r="AN220" s="491"/>
      <c r="AO220" s="491"/>
      <c r="AP220" s="491"/>
      <c r="AQ220" s="491"/>
      <c r="AR220" s="491"/>
      <c r="AS220" s="491"/>
      <c r="AT220" s="491"/>
      <c r="AU220" s="491"/>
      <c r="AV220" s="491"/>
      <c r="AW220" s="491"/>
      <c r="AX220" s="491"/>
      <c r="AY220" s="491"/>
      <c r="AZ220" s="491"/>
      <c r="BA220" s="491"/>
      <c r="BB220" s="491"/>
      <c r="BC220" s="491"/>
      <c r="BD220" s="491"/>
      <c r="BE220" s="491"/>
      <c r="BF220" s="491"/>
      <c r="BG220" s="491"/>
      <c r="BH220" s="491"/>
      <c r="BI220" s="491"/>
      <c r="BJ220" s="491"/>
      <c r="BK220" s="491"/>
      <c r="BL220" s="492"/>
      <c r="BM220" s="493">
        <f t="shared" si="15"/>
        <v>64120074</v>
      </c>
      <c r="BN220" s="493"/>
      <c r="BO220" s="493"/>
      <c r="BP220" s="493"/>
      <c r="BQ220" s="493"/>
      <c r="BR220" s="493"/>
      <c r="BS220" s="493"/>
      <c r="BT220" s="493"/>
      <c r="BU220" s="493"/>
      <c r="BV220" s="471"/>
      <c r="BW220" s="471"/>
      <c r="BX220" s="471"/>
      <c r="BY220" s="471"/>
      <c r="BZ220" s="471"/>
      <c r="CA220" s="471"/>
      <c r="CB220" s="471"/>
      <c r="CC220" s="471"/>
      <c r="CD220" s="471"/>
      <c r="CE220" s="471"/>
      <c r="CF220" s="471"/>
      <c r="CG220" s="471"/>
      <c r="CH220" s="471"/>
      <c r="CI220" s="471"/>
      <c r="CJ220" s="471"/>
      <c r="CK220" s="471"/>
      <c r="CL220" s="471"/>
      <c r="CM220" s="471"/>
      <c r="CN220" s="471"/>
      <c r="CO220" s="471"/>
      <c r="CP220" s="471"/>
      <c r="CQ220" s="471"/>
      <c r="CR220" s="471"/>
      <c r="CS220" s="471"/>
      <c r="CT220" s="471"/>
      <c r="CU220" s="471"/>
      <c r="CV220" s="470">
        <f>BV220*12%</f>
        <v>0</v>
      </c>
      <c r="CW220" s="470"/>
      <c r="CX220" s="470"/>
      <c r="CY220" s="470"/>
      <c r="CZ220" s="470"/>
      <c r="DA220" s="470"/>
      <c r="DB220" s="470"/>
      <c r="DC220" s="470"/>
      <c r="DD220" s="470"/>
      <c r="DE220" s="470"/>
      <c r="DF220" s="470"/>
      <c r="DG220" s="470"/>
      <c r="DH220" s="470"/>
      <c r="DM220" s="379">
        <v>64120074</v>
      </c>
      <c r="DN220" s="784" t="s">
        <v>480</v>
      </c>
      <c r="DO220" s="784"/>
      <c r="DR220" s="344">
        <v>642152</v>
      </c>
    </row>
    <row r="221" spans="1:122" ht="12" customHeight="1" x14ac:dyDescent="0.2">
      <c r="A221" s="691"/>
      <c r="B221" s="691"/>
      <c r="C221" s="692"/>
      <c r="D221" s="464">
        <f t="shared" si="16"/>
        <v>102</v>
      </c>
      <c r="E221" s="465"/>
      <c r="F221" s="465"/>
      <c r="G221" s="465"/>
      <c r="H221" s="466"/>
      <c r="I221" s="490" t="str">
        <f t="shared" si="17"/>
        <v>CNG Station Gas Bill u/s 234A</v>
      </c>
      <c r="J221" s="491"/>
      <c r="K221" s="491"/>
      <c r="L221" s="491"/>
      <c r="M221" s="491"/>
      <c r="N221" s="491"/>
      <c r="O221" s="491"/>
      <c r="P221" s="491"/>
      <c r="Q221" s="491"/>
      <c r="R221" s="491"/>
      <c r="S221" s="491"/>
      <c r="T221" s="491"/>
      <c r="U221" s="491"/>
      <c r="V221" s="491"/>
      <c r="W221" s="491"/>
      <c r="X221" s="491"/>
      <c r="Y221" s="491"/>
      <c r="Z221" s="491"/>
      <c r="AA221" s="491"/>
      <c r="AB221" s="491"/>
      <c r="AC221" s="491"/>
      <c r="AD221" s="491"/>
      <c r="AE221" s="491"/>
      <c r="AF221" s="491"/>
      <c r="AG221" s="491"/>
      <c r="AH221" s="491"/>
      <c r="AI221" s="491"/>
      <c r="AJ221" s="491"/>
      <c r="AK221" s="491"/>
      <c r="AL221" s="491"/>
      <c r="AM221" s="491"/>
      <c r="AN221" s="491"/>
      <c r="AO221" s="491"/>
      <c r="AP221" s="491"/>
      <c r="AQ221" s="491"/>
      <c r="AR221" s="491"/>
      <c r="AS221" s="491"/>
      <c r="AT221" s="491"/>
      <c r="AU221" s="491"/>
      <c r="AV221" s="491"/>
      <c r="AW221" s="491"/>
      <c r="AX221" s="491"/>
      <c r="AY221" s="491"/>
      <c r="AZ221" s="491"/>
      <c r="BA221" s="491"/>
      <c r="BB221" s="491"/>
      <c r="BC221" s="491"/>
      <c r="BD221" s="491"/>
      <c r="BE221" s="491"/>
      <c r="BF221" s="491"/>
      <c r="BG221" s="491"/>
      <c r="BH221" s="491"/>
      <c r="BI221" s="491"/>
      <c r="BJ221" s="491"/>
      <c r="BK221" s="491"/>
      <c r="BL221" s="492"/>
      <c r="BM221" s="493">
        <f t="shared" si="15"/>
        <v>64130151</v>
      </c>
      <c r="BN221" s="493"/>
      <c r="BO221" s="493"/>
      <c r="BP221" s="493"/>
      <c r="BQ221" s="493"/>
      <c r="BR221" s="493"/>
      <c r="BS221" s="493"/>
      <c r="BT221" s="493"/>
      <c r="BU221" s="493"/>
      <c r="BV221" s="471"/>
      <c r="BW221" s="471"/>
      <c r="BX221" s="471"/>
      <c r="BY221" s="471"/>
      <c r="BZ221" s="471"/>
      <c r="CA221" s="471"/>
      <c r="CB221" s="471"/>
      <c r="CC221" s="471"/>
      <c r="CD221" s="471"/>
      <c r="CE221" s="471"/>
      <c r="CF221" s="471"/>
      <c r="CG221" s="471"/>
      <c r="CH221" s="471"/>
      <c r="CI221" s="471"/>
      <c r="CJ221" s="471"/>
      <c r="CK221" s="471"/>
      <c r="CL221" s="471"/>
      <c r="CM221" s="471"/>
      <c r="CN221" s="471"/>
      <c r="CO221" s="471"/>
      <c r="CP221" s="471"/>
      <c r="CQ221" s="471"/>
      <c r="CR221" s="471"/>
      <c r="CS221" s="471"/>
      <c r="CT221" s="471"/>
      <c r="CU221" s="471"/>
      <c r="CV221" s="470"/>
      <c r="CW221" s="470"/>
      <c r="CX221" s="470"/>
      <c r="CY221" s="470"/>
      <c r="CZ221" s="470"/>
      <c r="DA221" s="470"/>
      <c r="DB221" s="470"/>
      <c r="DC221" s="470"/>
      <c r="DD221" s="470"/>
      <c r="DE221" s="470"/>
      <c r="DF221" s="470"/>
      <c r="DG221" s="470"/>
      <c r="DH221" s="470"/>
      <c r="DM221" s="379">
        <v>64130151</v>
      </c>
      <c r="DN221" s="784" t="s">
        <v>481</v>
      </c>
      <c r="DO221" s="784"/>
      <c r="DR221" s="344">
        <v>644151</v>
      </c>
    </row>
    <row r="222" spans="1:122" ht="12" customHeight="1" x14ac:dyDescent="0.2">
      <c r="A222" s="691"/>
      <c r="B222" s="691"/>
      <c r="C222" s="692"/>
      <c r="D222" s="464">
        <f t="shared" si="16"/>
        <v>103</v>
      </c>
      <c r="E222" s="465"/>
      <c r="F222" s="465"/>
      <c r="G222" s="465"/>
      <c r="H222" s="466"/>
      <c r="I222" s="490" t="str">
        <f t="shared" si="17"/>
        <v>Electricity Bill of Commercial Consumer u/s 235</v>
      </c>
      <c r="J222" s="491"/>
      <c r="K222" s="491"/>
      <c r="L222" s="491"/>
      <c r="M222" s="491"/>
      <c r="N222" s="491"/>
      <c r="O222" s="491"/>
      <c r="P222" s="491"/>
      <c r="Q222" s="491"/>
      <c r="R222" s="491"/>
      <c r="S222" s="491"/>
      <c r="T222" s="491"/>
      <c r="U222" s="491"/>
      <c r="V222" s="491"/>
      <c r="W222" s="491"/>
      <c r="X222" s="491"/>
      <c r="Y222" s="491"/>
      <c r="Z222" s="491"/>
      <c r="AA222" s="491"/>
      <c r="AB222" s="491"/>
      <c r="AC222" s="491"/>
      <c r="AD222" s="491"/>
      <c r="AE222" s="491"/>
      <c r="AF222" s="491"/>
      <c r="AG222" s="491"/>
      <c r="AH222" s="491"/>
      <c r="AI222" s="491"/>
      <c r="AJ222" s="491"/>
      <c r="AK222" s="491"/>
      <c r="AL222" s="491"/>
      <c r="AM222" s="491"/>
      <c r="AN222" s="491"/>
      <c r="AO222" s="491"/>
      <c r="AP222" s="491"/>
      <c r="AQ222" s="491"/>
      <c r="AR222" s="491"/>
      <c r="AS222" s="491"/>
      <c r="AT222" s="491"/>
      <c r="AU222" s="491"/>
      <c r="AV222" s="491"/>
      <c r="AW222" s="491"/>
      <c r="AX222" s="491"/>
      <c r="AY222" s="491"/>
      <c r="AZ222" s="491"/>
      <c r="BA222" s="491"/>
      <c r="BB222" s="491"/>
      <c r="BC222" s="491"/>
      <c r="BD222" s="491"/>
      <c r="BE222" s="491"/>
      <c r="BF222" s="491"/>
      <c r="BG222" s="491"/>
      <c r="BH222" s="491"/>
      <c r="BI222" s="491"/>
      <c r="BJ222" s="491"/>
      <c r="BK222" s="491"/>
      <c r="BL222" s="492"/>
      <c r="BM222" s="493">
        <f t="shared" si="15"/>
        <v>64140051</v>
      </c>
      <c r="BN222" s="493"/>
      <c r="BO222" s="493"/>
      <c r="BP222" s="493"/>
      <c r="BQ222" s="493"/>
      <c r="BR222" s="493"/>
      <c r="BS222" s="493"/>
      <c r="BT222" s="493"/>
      <c r="BU222" s="493"/>
      <c r="BV222" s="471"/>
      <c r="BW222" s="471"/>
      <c r="BX222" s="471"/>
      <c r="BY222" s="471"/>
      <c r="BZ222" s="471"/>
      <c r="CA222" s="471"/>
      <c r="CB222" s="471"/>
      <c r="CC222" s="471"/>
      <c r="CD222" s="471"/>
      <c r="CE222" s="471"/>
      <c r="CF222" s="471"/>
      <c r="CG222" s="471"/>
      <c r="CH222" s="471"/>
      <c r="CI222" s="471"/>
      <c r="CJ222" s="471"/>
      <c r="CK222" s="471"/>
      <c r="CL222" s="471"/>
      <c r="CM222" s="471"/>
      <c r="CN222" s="471"/>
      <c r="CO222" s="471"/>
      <c r="CP222" s="471"/>
      <c r="CQ222" s="471"/>
      <c r="CR222" s="471"/>
      <c r="CS222" s="471"/>
      <c r="CT222" s="471"/>
      <c r="CU222" s="471"/>
      <c r="CV222" s="470"/>
      <c r="CW222" s="470"/>
      <c r="CX222" s="470"/>
      <c r="CY222" s="470"/>
      <c r="CZ222" s="470"/>
      <c r="DA222" s="470"/>
      <c r="DB222" s="470"/>
      <c r="DC222" s="470"/>
      <c r="DD222" s="470"/>
      <c r="DE222" s="470"/>
      <c r="DF222" s="470"/>
      <c r="DG222" s="470"/>
      <c r="DH222" s="470"/>
      <c r="DM222" s="379">
        <v>64140051</v>
      </c>
      <c r="DN222" s="784" t="s">
        <v>482</v>
      </c>
      <c r="DO222" s="784"/>
      <c r="DR222" s="344"/>
    </row>
    <row r="223" spans="1:122" ht="13.5" customHeight="1" x14ac:dyDescent="0.2">
      <c r="A223" s="691"/>
      <c r="B223" s="691"/>
      <c r="C223" s="692"/>
      <c r="D223" s="464">
        <f t="shared" si="16"/>
        <v>104</v>
      </c>
      <c r="E223" s="465"/>
      <c r="F223" s="465"/>
      <c r="G223" s="465"/>
      <c r="H223" s="466"/>
      <c r="I223" s="490" t="str">
        <f t="shared" si="17"/>
        <v>Electricity Bill of Industrial Consumer u/s 235</v>
      </c>
      <c r="J223" s="491"/>
      <c r="K223" s="491"/>
      <c r="L223" s="491"/>
      <c r="M223" s="491"/>
      <c r="N223" s="491"/>
      <c r="O223" s="491"/>
      <c r="P223" s="491"/>
      <c r="Q223" s="491"/>
      <c r="R223" s="491"/>
      <c r="S223" s="491"/>
      <c r="T223" s="491"/>
      <c r="U223" s="491"/>
      <c r="V223" s="491"/>
      <c r="W223" s="491"/>
      <c r="X223" s="491"/>
      <c r="Y223" s="491"/>
      <c r="Z223" s="491"/>
      <c r="AA223" s="491"/>
      <c r="AB223" s="491"/>
      <c r="AC223" s="491"/>
      <c r="AD223" s="491"/>
      <c r="AE223" s="491"/>
      <c r="AF223" s="491"/>
      <c r="AG223" s="491"/>
      <c r="AH223" s="491"/>
      <c r="AI223" s="491"/>
      <c r="AJ223" s="491"/>
      <c r="AK223" s="491"/>
      <c r="AL223" s="491"/>
      <c r="AM223" s="491"/>
      <c r="AN223" s="491"/>
      <c r="AO223" s="491"/>
      <c r="AP223" s="491"/>
      <c r="AQ223" s="491"/>
      <c r="AR223" s="491"/>
      <c r="AS223" s="491"/>
      <c r="AT223" s="491"/>
      <c r="AU223" s="491"/>
      <c r="AV223" s="491"/>
      <c r="AW223" s="491"/>
      <c r="AX223" s="491"/>
      <c r="AY223" s="491"/>
      <c r="AZ223" s="491"/>
      <c r="BA223" s="491"/>
      <c r="BB223" s="491"/>
      <c r="BC223" s="491"/>
      <c r="BD223" s="491"/>
      <c r="BE223" s="491"/>
      <c r="BF223" s="491"/>
      <c r="BG223" s="491"/>
      <c r="BH223" s="491"/>
      <c r="BI223" s="491"/>
      <c r="BJ223" s="491"/>
      <c r="BK223" s="491"/>
      <c r="BL223" s="492"/>
      <c r="BM223" s="493">
        <f t="shared" si="15"/>
        <v>64140052</v>
      </c>
      <c r="BN223" s="493"/>
      <c r="BO223" s="493"/>
      <c r="BP223" s="493"/>
      <c r="BQ223" s="493"/>
      <c r="BR223" s="493"/>
      <c r="BS223" s="493"/>
      <c r="BT223" s="493"/>
      <c r="BU223" s="493"/>
      <c r="BV223" s="471"/>
      <c r="BW223" s="471"/>
      <c r="BX223" s="471"/>
      <c r="BY223" s="471"/>
      <c r="BZ223" s="471"/>
      <c r="CA223" s="471"/>
      <c r="CB223" s="471"/>
      <c r="CC223" s="471"/>
      <c r="CD223" s="471"/>
      <c r="CE223" s="471"/>
      <c r="CF223" s="471"/>
      <c r="CG223" s="471"/>
      <c r="CH223" s="471"/>
      <c r="CI223" s="471"/>
      <c r="CJ223" s="471"/>
      <c r="CK223" s="471"/>
      <c r="CL223" s="471"/>
      <c r="CM223" s="471"/>
      <c r="CN223" s="471"/>
      <c r="CO223" s="471"/>
      <c r="CP223" s="471"/>
      <c r="CQ223" s="471"/>
      <c r="CR223" s="471"/>
      <c r="CS223" s="471"/>
      <c r="CT223" s="471"/>
      <c r="CU223" s="471"/>
      <c r="CV223" s="470"/>
      <c r="CW223" s="470"/>
      <c r="CX223" s="470"/>
      <c r="CY223" s="470"/>
      <c r="CZ223" s="470"/>
      <c r="DA223" s="470"/>
      <c r="DB223" s="470"/>
      <c r="DC223" s="470"/>
      <c r="DD223" s="470"/>
      <c r="DE223" s="470"/>
      <c r="DF223" s="470"/>
      <c r="DG223" s="470"/>
      <c r="DH223" s="470"/>
      <c r="DM223" s="379">
        <v>64140052</v>
      </c>
      <c r="DN223" s="784" t="s">
        <v>483</v>
      </c>
      <c r="DO223" s="784"/>
      <c r="DR223" s="344"/>
    </row>
    <row r="224" spans="1:122" ht="12" customHeight="1" x14ac:dyDescent="0.2">
      <c r="A224" s="691"/>
      <c r="B224" s="691"/>
      <c r="C224" s="692"/>
      <c r="D224" s="464">
        <f t="shared" si="16"/>
        <v>105</v>
      </c>
      <c r="E224" s="465"/>
      <c r="F224" s="465"/>
      <c r="G224" s="465"/>
      <c r="H224" s="466"/>
      <c r="I224" s="490" t="str">
        <f t="shared" si="17"/>
        <v>Issuance of Bonus Shares by Companies quoted on Stock Exchange u/s 236M</v>
      </c>
      <c r="J224" s="491"/>
      <c r="K224" s="491"/>
      <c r="L224" s="491"/>
      <c r="M224" s="491"/>
      <c r="N224" s="491"/>
      <c r="O224" s="491"/>
      <c r="P224" s="491"/>
      <c r="Q224" s="491"/>
      <c r="R224" s="491"/>
      <c r="S224" s="491"/>
      <c r="T224" s="491"/>
      <c r="U224" s="491"/>
      <c r="V224" s="491"/>
      <c r="W224" s="491"/>
      <c r="X224" s="491"/>
      <c r="Y224" s="491"/>
      <c r="Z224" s="491"/>
      <c r="AA224" s="491"/>
      <c r="AB224" s="491"/>
      <c r="AC224" s="491"/>
      <c r="AD224" s="491"/>
      <c r="AE224" s="491"/>
      <c r="AF224" s="491"/>
      <c r="AG224" s="491"/>
      <c r="AH224" s="491"/>
      <c r="AI224" s="491"/>
      <c r="AJ224" s="491"/>
      <c r="AK224" s="491"/>
      <c r="AL224" s="491"/>
      <c r="AM224" s="491"/>
      <c r="AN224" s="491"/>
      <c r="AO224" s="491"/>
      <c r="AP224" s="491"/>
      <c r="AQ224" s="491"/>
      <c r="AR224" s="491"/>
      <c r="AS224" s="491"/>
      <c r="AT224" s="491"/>
      <c r="AU224" s="491"/>
      <c r="AV224" s="491"/>
      <c r="AW224" s="491"/>
      <c r="AX224" s="491"/>
      <c r="AY224" s="491"/>
      <c r="AZ224" s="491"/>
      <c r="BA224" s="491"/>
      <c r="BB224" s="491"/>
      <c r="BC224" s="491"/>
      <c r="BD224" s="491"/>
      <c r="BE224" s="491"/>
      <c r="BF224" s="491"/>
      <c r="BG224" s="491"/>
      <c r="BH224" s="491"/>
      <c r="BI224" s="491"/>
      <c r="BJ224" s="491"/>
      <c r="BK224" s="491"/>
      <c r="BL224" s="492"/>
      <c r="BM224" s="493">
        <f t="shared" si="15"/>
        <v>64151351</v>
      </c>
      <c r="BN224" s="493"/>
      <c r="BO224" s="493"/>
      <c r="BP224" s="493"/>
      <c r="BQ224" s="493"/>
      <c r="BR224" s="493"/>
      <c r="BS224" s="493"/>
      <c r="BT224" s="493"/>
      <c r="BU224" s="493"/>
      <c r="BV224" s="471"/>
      <c r="BW224" s="471"/>
      <c r="BX224" s="471"/>
      <c r="BY224" s="471"/>
      <c r="BZ224" s="471"/>
      <c r="CA224" s="471"/>
      <c r="CB224" s="471"/>
      <c r="CC224" s="471"/>
      <c r="CD224" s="471"/>
      <c r="CE224" s="471"/>
      <c r="CF224" s="471"/>
      <c r="CG224" s="471"/>
      <c r="CH224" s="471"/>
      <c r="CI224" s="471"/>
      <c r="CJ224" s="471"/>
      <c r="CK224" s="471"/>
      <c r="CL224" s="471"/>
      <c r="CM224" s="471"/>
      <c r="CN224" s="471"/>
      <c r="CO224" s="471"/>
      <c r="CP224" s="471"/>
      <c r="CQ224" s="471"/>
      <c r="CR224" s="471"/>
      <c r="CS224" s="471"/>
      <c r="CT224" s="471"/>
      <c r="CU224" s="471"/>
      <c r="CV224" s="470"/>
      <c r="CW224" s="470"/>
      <c r="CX224" s="470"/>
      <c r="CY224" s="470"/>
      <c r="CZ224" s="470"/>
      <c r="DA224" s="470"/>
      <c r="DB224" s="470"/>
      <c r="DC224" s="470"/>
      <c r="DD224" s="470"/>
      <c r="DE224" s="470"/>
      <c r="DF224" s="470"/>
      <c r="DG224" s="470"/>
      <c r="DH224" s="470"/>
      <c r="DM224" s="382">
        <v>64151351</v>
      </c>
      <c r="DN224" s="784" t="s">
        <v>484</v>
      </c>
      <c r="DO224" s="784"/>
      <c r="DR224" s="344"/>
    </row>
    <row r="225" spans="1:122" ht="12" customHeight="1" x14ac:dyDescent="0.2">
      <c r="A225" s="691"/>
      <c r="B225" s="691"/>
      <c r="C225" s="692"/>
      <c r="D225" s="464">
        <f t="shared" si="16"/>
        <v>106</v>
      </c>
      <c r="E225" s="465"/>
      <c r="F225" s="465"/>
      <c r="G225" s="465"/>
      <c r="H225" s="466"/>
      <c r="I225" s="490" t="str">
        <f t="shared" si="17"/>
        <v xml:space="preserve">Dividend in specie u/s 236S </v>
      </c>
      <c r="J225" s="491"/>
      <c r="K225" s="491"/>
      <c r="L225" s="491"/>
      <c r="M225" s="491"/>
      <c r="N225" s="491"/>
      <c r="O225" s="491"/>
      <c r="P225" s="491"/>
      <c r="Q225" s="491"/>
      <c r="R225" s="491"/>
      <c r="S225" s="491"/>
      <c r="T225" s="491"/>
      <c r="U225" s="491"/>
      <c r="V225" s="491"/>
      <c r="W225" s="491"/>
      <c r="X225" s="491"/>
      <c r="Y225" s="491"/>
      <c r="Z225" s="491"/>
      <c r="AA225" s="491"/>
      <c r="AB225" s="491"/>
      <c r="AC225" s="491"/>
      <c r="AD225" s="491"/>
      <c r="AE225" s="491"/>
      <c r="AF225" s="491"/>
      <c r="AG225" s="491"/>
      <c r="AH225" s="491"/>
      <c r="AI225" s="491"/>
      <c r="AJ225" s="491"/>
      <c r="AK225" s="491"/>
      <c r="AL225" s="491"/>
      <c r="AM225" s="491"/>
      <c r="AN225" s="491"/>
      <c r="AO225" s="491"/>
      <c r="AP225" s="491"/>
      <c r="AQ225" s="491"/>
      <c r="AR225" s="491"/>
      <c r="AS225" s="491"/>
      <c r="AT225" s="491"/>
      <c r="AU225" s="491"/>
      <c r="AV225" s="491"/>
      <c r="AW225" s="491"/>
      <c r="AX225" s="491"/>
      <c r="AY225" s="491"/>
      <c r="AZ225" s="491"/>
      <c r="BA225" s="491"/>
      <c r="BB225" s="491"/>
      <c r="BC225" s="491"/>
      <c r="BD225" s="491"/>
      <c r="BE225" s="491"/>
      <c r="BF225" s="491"/>
      <c r="BG225" s="491"/>
      <c r="BH225" s="491"/>
      <c r="BI225" s="491"/>
      <c r="BJ225" s="491"/>
      <c r="BK225" s="491"/>
      <c r="BL225" s="492"/>
      <c r="BM225" s="493" t="str">
        <f t="shared" si="15"/>
        <v>64151801</v>
      </c>
      <c r="BN225" s="493"/>
      <c r="BO225" s="493"/>
      <c r="BP225" s="493"/>
      <c r="BQ225" s="493"/>
      <c r="BR225" s="493"/>
      <c r="BS225" s="493"/>
      <c r="BT225" s="493"/>
      <c r="BU225" s="493"/>
      <c r="BV225" s="471"/>
      <c r="BW225" s="471"/>
      <c r="BX225" s="471"/>
      <c r="BY225" s="471"/>
      <c r="BZ225" s="471"/>
      <c r="CA225" s="471"/>
      <c r="CB225" s="471"/>
      <c r="CC225" s="471"/>
      <c r="CD225" s="471"/>
      <c r="CE225" s="471"/>
      <c r="CF225" s="471"/>
      <c r="CG225" s="471"/>
      <c r="CH225" s="471"/>
      <c r="CI225" s="471"/>
      <c r="CJ225" s="471"/>
      <c r="CK225" s="471"/>
      <c r="CL225" s="471"/>
      <c r="CM225" s="471"/>
      <c r="CN225" s="471"/>
      <c r="CO225" s="471"/>
      <c r="CP225" s="471"/>
      <c r="CQ225" s="471"/>
      <c r="CR225" s="471"/>
      <c r="CS225" s="471"/>
      <c r="CT225" s="471"/>
      <c r="CU225" s="471"/>
      <c r="CV225" s="470"/>
      <c r="CW225" s="470"/>
      <c r="CX225" s="470"/>
      <c r="CY225" s="470"/>
      <c r="CZ225" s="470"/>
      <c r="DA225" s="470"/>
      <c r="DB225" s="470"/>
      <c r="DC225" s="470"/>
      <c r="DD225" s="470"/>
      <c r="DE225" s="470"/>
      <c r="DF225" s="470"/>
      <c r="DG225" s="470"/>
      <c r="DH225" s="470"/>
      <c r="DM225" s="382" t="s">
        <v>585</v>
      </c>
      <c r="DN225" s="784" t="s">
        <v>606</v>
      </c>
      <c r="DO225" s="784"/>
      <c r="DR225" s="344"/>
    </row>
    <row r="226" spans="1:122" ht="12" customHeight="1" x14ac:dyDescent="0.2">
      <c r="A226" s="691"/>
      <c r="B226" s="691"/>
      <c r="C226" s="692"/>
      <c r="D226" s="464">
        <f t="shared" si="16"/>
        <v>107</v>
      </c>
      <c r="E226" s="465"/>
      <c r="F226" s="465"/>
      <c r="G226" s="465"/>
      <c r="H226" s="466"/>
      <c r="I226" s="490" t="str">
        <f t="shared" si="17"/>
        <v>Issuance of Bonus Shares by Companies not quoted on Stock Exchange u/s 236N</v>
      </c>
      <c r="J226" s="491"/>
      <c r="K226" s="491"/>
      <c r="L226" s="491"/>
      <c r="M226" s="491"/>
      <c r="N226" s="491"/>
      <c r="O226" s="491"/>
      <c r="P226" s="491"/>
      <c r="Q226" s="491"/>
      <c r="R226" s="491"/>
      <c r="S226" s="491"/>
      <c r="T226" s="491"/>
      <c r="U226" s="491"/>
      <c r="V226" s="491"/>
      <c r="W226" s="491"/>
      <c r="X226" s="491"/>
      <c r="Y226" s="491"/>
      <c r="Z226" s="491"/>
      <c r="AA226" s="491"/>
      <c r="AB226" s="491"/>
      <c r="AC226" s="491"/>
      <c r="AD226" s="491"/>
      <c r="AE226" s="491"/>
      <c r="AF226" s="491"/>
      <c r="AG226" s="491"/>
      <c r="AH226" s="491"/>
      <c r="AI226" s="491"/>
      <c r="AJ226" s="491"/>
      <c r="AK226" s="491"/>
      <c r="AL226" s="491"/>
      <c r="AM226" s="491"/>
      <c r="AN226" s="491"/>
      <c r="AO226" s="491"/>
      <c r="AP226" s="491"/>
      <c r="AQ226" s="491"/>
      <c r="AR226" s="491"/>
      <c r="AS226" s="491"/>
      <c r="AT226" s="491"/>
      <c r="AU226" s="491"/>
      <c r="AV226" s="491"/>
      <c r="AW226" s="491"/>
      <c r="AX226" s="491"/>
      <c r="AY226" s="491"/>
      <c r="AZ226" s="491"/>
      <c r="BA226" s="491"/>
      <c r="BB226" s="491"/>
      <c r="BC226" s="491"/>
      <c r="BD226" s="491"/>
      <c r="BE226" s="491"/>
      <c r="BF226" s="491"/>
      <c r="BG226" s="491"/>
      <c r="BH226" s="491"/>
      <c r="BI226" s="491"/>
      <c r="BJ226" s="491"/>
      <c r="BK226" s="491"/>
      <c r="BL226" s="492"/>
      <c r="BM226" s="493">
        <f t="shared" si="15"/>
        <v>64151451</v>
      </c>
      <c r="BN226" s="493"/>
      <c r="BO226" s="493"/>
      <c r="BP226" s="493"/>
      <c r="BQ226" s="493"/>
      <c r="BR226" s="493"/>
      <c r="BS226" s="493"/>
      <c r="BT226" s="493"/>
      <c r="BU226" s="493"/>
      <c r="BV226" s="471"/>
      <c r="BW226" s="471"/>
      <c r="BX226" s="471"/>
      <c r="BY226" s="471"/>
      <c r="BZ226" s="471"/>
      <c r="CA226" s="471"/>
      <c r="CB226" s="471"/>
      <c r="CC226" s="471"/>
      <c r="CD226" s="471"/>
      <c r="CE226" s="471"/>
      <c r="CF226" s="471"/>
      <c r="CG226" s="471"/>
      <c r="CH226" s="471"/>
      <c r="CI226" s="471"/>
      <c r="CJ226" s="471"/>
      <c r="CK226" s="471"/>
      <c r="CL226" s="471"/>
      <c r="CM226" s="471"/>
      <c r="CN226" s="471"/>
      <c r="CO226" s="471"/>
      <c r="CP226" s="471"/>
      <c r="CQ226" s="471"/>
      <c r="CR226" s="471"/>
      <c r="CS226" s="471"/>
      <c r="CT226" s="471"/>
      <c r="CU226" s="471"/>
      <c r="CV226" s="470"/>
      <c r="CW226" s="470"/>
      <c r="CX226" s="470"/>
      <c r="CY226" s="470"/>
      <c r="CZ226" s="470"/>
      <c r="DA226" s="470"/>
      <c r="DB226" s="470"/>
      <c r="DC226" s="470"/>
      <c r="DD226" s="470"/>
      <c r="DE226" s="470"/>
      <c r="DF226" s="470"/>
      <c r="DG226" s="470"/>
      <c r="DH226" s="470"/>
      <c r="DM226" s="382">
        <v>64151451</v>
      </c>
      <c r="DN226" s="784" t="s">
        <v>485</v>
      </c>
      <c r="DO226" s="784"/>
      <c r="DR226" s="344"/>
    </row>
    <row r="227" spans="1:122" ht="12" customHeight="1" x14ac:dyDescent="0.2">
      <c r="A227" s="691"/>
      <c r="B227" s="691"/>
      <c r="C227" s="692"/>
      <c r="D227" s="464">
        <f t="shared" si="16"/>
        <v>108</v>
      </c>
      <c r="E227" s="465"/>
      <c r="F227" s="465"/>
      <c r="G227" s="465"/>
      <c r="H227" s="466"/>
      <c r="I227" s="490" t="str">
        <f t="shared" si="17"/>
        <v>Payment for rent / right to use machinery / equipment u/s 236Q</v>
      </c>
      <c r="J227" s="491"/>
      <c r="K227" s="491"/>
      <c r="L227" s="491"/>
      <c r="M227" s="491"/>
      <c r="N227" s="491"/>
      <c r="O227" s="491"/>
      <c r="P227" s="491"/>
      <c r="Q227" s="491"/>
      <c r="R227" s="491"/>
      <c r="S227" s="491"/>
      <c r="T227" s="491"/>
      <c r="U227" s="491"/>
      <c r="V227" s="491"/>
      <c r="W227" s="491"/>
      <c r="X227" s="491"/>
      <c r="Y227" s="491"/>
      <c r="Z227" s="491"/>
      <c r="AA227" s="491"/>
      <c r="AB227" s="491"/>
      <c r="AC227" s="491"/>
      <c r="AD227" s="491"/>
      <c r="AE227" s="491"/>
      <c r="AF227" s="491"/>
      <c r="AG227" s="491"/>
      <c r="AH227" s="491"/>
      <c r="AI227" s="491"/>
      <c r="AJ227" s="491"/>
      <c r="AK227" s="491"/>
      <c r="AL227" s="491"/>
      <c r="AM227" s="491"/>
      <c r="AN227" s="491"/>
      <c r="AO227" s="491"/>
      <c r="AP227" s="491"/>
      <c r="AQ227" s="491"/>
      <c r="AR227" s="491"/>
      <c r="AS227" s="491"/>
      <c r="AT227" s="491"/>
      <c r="AU227" s="491"/>
      <c r="AV227" s="491"/>
      <c r="AW227" s="491"/>
      <c r="AX227" s="491"/>
      <c r="AY227" s="491"/>
      <c r="AZ227" s="491"/>
      <c r="BA227" s="491"/>
      <c r="BB227" s="491"/>
      <c r="BC227" s="491"/>
      <c r="BD227" s="491"/>
      <c r="BE227" s="491"/>
      <c r="BF227" s="491"/>
      <c r="BG227" s="491"/>
      <c r="BH227" s="491"/>
      <c r="BI227" s="491"/>
      <c r="BJ227" s="491"/>
      <c r="BK227" s="491"/>
      <c r="BL227" s="492"/>
      <c r="BM227" s="493" t="str">
        <f t="shared" si="15"/>
        <v>64151651</v>
      </c>
      <c r="BN227" s="493"/>
      <c r="BO227" s="493"/>
      <c r="BP227" s="493"/>
      <c r="BQ227" s="493"/>
      <c r="BR227" s="493"/>
      <c r="BS227" s="493"/>
      <c r="BT227" s="493"/>
      <c r="BU227" s="493"/>
      <c r="BV227" s="471"/>
      <c r="BW227" s="471"/>
      <c r="BX227" s="471"/>
      <c r="BY227" s="471"/>
      <c r="BZ227" s="471"/>
      <c r="CA227" s="471"/>
      <c r="CB227" s="471"/>
      <c r="CC227" s="471"/>
      <c r="CD227" s="471"/>
      <c r="CE227" s="471"/>
      <c r="CF227" s="471"/>
      <c r="CG227" s="471"/>
      <c r="CH227" s="471"/>
      <c r="CI227" s="471"/>
      <c r="CJ227" s="471"/>
      <c r="CK227" s="471"/>
      <c r="CL227" s="471"/>
      <c r="CM227" s="471"/>
      <c r="CN227" s="471"/>
      <c r="CO227" s="471"/>
      <c r="CP227" s="471"/>
      <c r="CQ227" s="471"/>
      <c r="CR227" s="471"/>
      <c r="CS227" s="471"/>
      <c r="CT227" s="471"/>
      <c r="CU227" s="471"/>
      <c r="CV227" s="470"/>
      <c r="CW227" s="470"/>
      <c r="CX227" s="470"/>
      <c r="CY227" s="470"/>
      <c r="CZ227" s="470"/>
      <c r="DA227" s="470"/>
      <c r="DB227" s="470"/>
      <c r="DC227" s="470"/>
      <c r="DD227" s="470"/>
      <c r="DE227" s="470"/>
      <c r="DF227" s="470"/>
      <c r="DG227" s="470"/>
      <c r="DH227" s="470"/>
      <c r="DM227" s="383" t="s">
        <v>586</v>
      </c>
      <c r="DN227" s="783" t="s">
        <v>583</v>
      </c>
      <c r="DO227" s="783"/>
      <c r="DR227" s="344"/>
    </row>
    <row r="228" spans="1:122" ht="12" customHeight="1" x14ac:dyDescent="0.2">
      <c r="A228" s="691"/>
      <c r="B228" s="691"/>
      <c r="C228" s="692"/>
      <c r="D228" s="464">
        <f t="shared" si="16"/>
        <v>109</v>
      </c>
      <c r="E228" s="465"/>
      <c r="F228" s="465"/>
      <c r="G228" s="465"/>
      <c r="H228" s="466"/>
      <c r="I228" s="490" t="str">
        <f t="shared" si="17"/>
        <v>Capital Gains on Immovable Property u/s 37(1A) @0%</v>
      </c>
      <c r="J228" s="491"/>
      <c r="K228" s="491"/>
      <c r="L228" s="491"/>
      <c r="M228" s="491"/>
      <c r="N228" s="491"/>
      <c r="O228" s="491"/>
      <c r="P228" s="491"/>
      <c r="Q228" s="491"/>
      <c r="R228" s="491"/>
      <c r="S228" s="491"/>
      <c r="T228" s="491"/>
      <c r="U228" s="491"/>
      <c r="V228" s="491"/>
      <c r="W228" s="491"/>
      <c r="X228" s="491"/>
      <c r="Y228" s="491"/>
      <c r="Z228" s="491"/>
      <c r="AA228" s="491"/>
      <c r="AB228" s="491"/>
      <c r="AC228" s="491"/>
      <c r="AD228" s="491"/>
      <c r="AE228" s="491"/>
      <c r="AF228" s="491"/>
      <c r="AG228" s="491"/>
      <c r="AH228" s="491"/>
      <c r="AI228" s="491"/>
      <c r="AJ228" s="491"/>
      <c r="AK228" s="491"/>
      <c r="AL228" s="491"/>
      <c r="AM228" s="491"/>
      <c r="AN228" s="491"/>
      <c r="AO228" s="491"/>
      <c r="AP228" s="491"/>
      <c r="AQ228" s="491"/>
      <c r="AR228" s="491"/>
      <c r="AS228" s="491"/>
      <c r="AT228" s="491"/>
      <c r="AU228" s="491"/>
      <c r="AV228" s="491"/>
      <c r="AW228" s="491"/>
      <c r="AX228" s="491"/>
      <c r="AY228" s="491"/>
      <c r="AZ228" s="491"/>
      <c r="BA228" s="491"/>
      <c r="BB228" s="491"/>
      <c r="BC228" s="491"/>
      <c r="BD228" s="491"/>
      <c r="BE228" s="491"/>
      <c r="BF228" s="491"/>
      <c r="BG228" s="491"/>
      <c r="BH228" s="491"/>
      <c r="BI228" s="491"/>
      <c r="BJ228" s="491"/>
      <c r="BK228" s="491"/>
      <c r="BL228" s="492"/>
      <c r="BM228" s="493">
        <f t="shared" si="15"/>
        <v>64220051</v>
      </c>
      <c r="BN228" s="493"/>
      <c r="BO228" s="493"/>
      <c r="BP228" s="493"/>
      <c r="BQ228" s="493"/>
      <c r="BR228" s="493"/>
      <c r="BS228" s="493"/>
      <c r="BT228" s="493"/>
      <c r="BU228" s="493"/>
      <c r="BV228" s="471"/>
      <c r="BW228" s="471"/>
      <c r="BX228" s="471"/>
      <c r="BY228" s="471"/>
      <c r="BZ228" s="471"/>
      <c r="CA228" s="471"/>
      <c r="CB228" s="471"/>
      <c r="CC228" s="471"/>
      <c r="CD228" s="471"/>
      <c r="CE228" s="471"/>
      <c r="CF228" s="471"/>
      <c r="CG228" s="471"/>
      <c r="CH228" s="471"/>
      <c r="CI228" s="471"/>
      <c r="CJ228" s="471"/>
      <c r="CK228" s="471"/>
      <c r="CL228" s="471"/>
      <c r="CM228" s="471"/>
      <c r="CN228" s="471"/>
      <c r="CO228" s="471"/>
      <c r="CP228" s="471"/>
      <c r="CQ228" s="471"/>
      <c r="CR228" s="471"/>
      <c r="CS228" s="471"/>
      <c r="CT228" s="471"/>
      <c r="CU228" s="471"/>
      <c r="CV228" s="470">
        <f>+BV228*0%</f>
        <v>0</v>
      </c>
      <c r="CW228" s="470"/>
      <c r="CX228" s="470"/>
      <c r="CY228" s="470"/>
      <c r="CZ228" s="470"/>
      <c r="DA228" s="470"/>
      <c r="DB228" s="470"/>
      <c r="DC228" s="470"/>
      <c r="DD228" s="470"/>
      <c r="DE228" s="470"/>
      <c r="DF228" s="470"/>
      <c r="DG228" s="470"/>
      <c r="DH228" s="470"/>
      <c r="DM228" s="382">
        <v>64220051</v>
      </c>
      <c r="DN228" s="784" t="s">
        <v>486</v>
      </c>
      <c r="DO228" s="784"/>
      <c r="DR228" s="344"/>
    </row>
    <row r="229" spans="1:122" ht="12" customHeight="1" x14ac:dyDescent="0.2">
      <c r="A229" s="691"/>
      <c r="B229" s="691"/>
      <c r="C229" s="692"/>
      <c r="D229" s="464">
        <f t="shared" si="16"/>
        <v>110</v>
      </c>
      <c r="E229" s="465"/>
      <c r="F229" s="465"/>
      <c r="G229" s="465"/>
      <c r="H229" s="466"/>
      <c r="I229" s="490" t="str">
        <f t="shared" si="17"/>
        <v>Capital Gains on Immovable Property u/s 37(1A) @5%</v>
      </c>
      <c r="J229" s="491"/>
      <c r="K229" s="491"/>
      <c r="L229" s="491"/>
      <c r="M229" s="491"/>
      <c r="N229" s="491"/>
      <c r="O229" s="491"/>
      <c r="P229" s="491"/>
      <c r="Q229" s="491"/>
      <c r="R229" s="491"/>
      <c r="S229" s="491"/>
      <c r="T229" s="491"/>
      <c r="U229" s="491"/>
      <c r="V229" s="491"/>
      <c r="W229" s="491"/>
      <c r="X229" s="491"/>
      <c r="Y229" s="491"/>
      <c r="Z229" s="491"/>
      <c r="AA229" s="491"/>
      <c r="AB229" s="491"/>
      <c r="AC229" s="491"/>
      <c r="AD229" s="491"/>
      <c r="AE229" s="491"/>
      <c r="AF229" s="491"/>
      <c r="AG229" s="491"/>
      <c r="AH229" s="491"/>
      <c r="AI229" s="491"/>
      <c r="AJ229" s="491"/>
      <c r="AK229" s="491"/>
      <c r="AL229" s="491"/>
      <c r="AM229" s="491"/>
      <c r="AN229" s="491"/>
      <c r="AO229" s="491"/>
      <c r="AP229" s="491"/>
      <c r="AQ229" s="491"/>
      <c r="AR229" s="491"/>
      <c r="AS229" s="491"/>
      <c r="AT229" s="491"/>
      <c r="AU229" s="491"/>
      <c r="AV229" s="491"/>
      <c r="AW229" s="491"/>
      <c r="AX229" s="491"/>
      <c r="AY229" s="491"/>
      <c r="AZ229" s="491"/>
      <c r="BA229" s="491"/>
      <c r="BB229" s="491"/>
      <c r="BC229" s="491"/>
      <c r="BD229" s="491"/>
      <c r="BE229" s="491"/>
      <c r="BF229" s="491"/>
      <c r="BG229" s="491"/>
      <c r="BH229" s="491"/>
      <c r="BI229" s="491"/>
      <c r="BJ229" s="491"/>
      <c r="BK229" s="491"/>
      <c r="BL229" s="492"/>
      <c r="BM229" s="493">
        <f t="shared" si="15"/>
        <v>64220053</v>
      </c>
      <c r="BN229" s="493"/>
      <c r="BO229" s="493"/>
      <c r="BP229" s="493"/>
      <c r="BQ229" s="493"/>
      <c r="BR229" s="493"/>
      <c r="BS229" s="493"/>
      <c r="BT229" s="493"/>
      <c r="BU229" s="493"/>
      <c r="BV229" s="471"/>
      <c r="BW229" s="471"/>
      <c r="BX229" s="471"/>
      <c r="BY229" s="471"/>
      <c r="BZ229" s="471"/>
      <c r="CA229" s="471"/>
      <c r="CB229" s="471"/>
      <c r="CC229" s="471"/>
      <c r="CD229" s="471"/>
      <c r="CE229" s="471"/>
      <c r="CF229" s="471"/>
      <c r="CG229" s="471"/>
      <c r="CH229" s="471"/>
      <c r="CI229" s="471"/>
      <c r="CJ229" s="471"/>
      <c r="CK229" s="471"/>
      <c r="CL229" s="471"/>
      <c r="CM229" s="471"/>
      <c r="CN229" s="471"/>
      <c r="CO229" s="471"/>
      <c r="CP229" s="471"/>
      <c r="CQ229" s="471"/>
      <c r="CR229" s="471"/>
      <c r="CS229" s="471"/>
      <c r="CT229" s="471"/>
      <c r="CU229" s="471"/>
      <c r="CV229" s="470">
        <f>+BV229*5%</f>
        <v>0</v>
      </c>
      <c r="CW229" s="470"/>
      <c r="CX229" s="470"/>
      <c r="CY229" s="470"/>
      <c r="CZ229" s="470"/>
      <c r="DA229" s="470"/>
      <c r="DB229" s="470"/>
      <c r="DC229" s="470"/>
      <c r="DD229" s="470"/>
      <c r="DE229" s="470"/>
      <c r="DF229" s="470"/>
      <c r="DG229" s="470"/>
      <c r="DH229" s="470"/>
      <c r="DM229" s="379">
        <v>64220053</v>
      </c>
      <c r="DN229" s="784" t="s">
        <v>487</v>
      </c>
      <c r="DO229" s="784"/>
      <c r="DR229" s="344"/>
    </row>
    <row r="230" spans="1:122" ht="12" customHeight="1" x14ac:dyDescent="0.2">
      <c r="A230" s="691"/>
      <c r="B230" s="691"/>
      <c r="C230" s="692"/>
      <c r="D230" s="464">
        <f t="shared" si="16"/>
        <v>111</v>
      </c>
      <c r="E230" s="465"/>
      <c r="F230" s="465"/>
      <c r="G230" s="465"/>
      <c r="H230" s="466"/>
      <c r="I230" s="490" t="str">
        <f t="shared" si="17"/>
        <v>Capital Gains on Immovable Property u/s 37(1A) @10%</v>
      </c>
      <c r="J230" s="491"/>
      <c r="K230" s="491"/>
      <c r="L230" s="491"/>
      <c r="M230" s="491"/>
      <c r="N230" s="491"/>
      <c r="O230" s="491"/>
      <c r="P230" s="491"/>
      <c r="Q230" s="491"/>
      <c r="R230" s="491"/>
      <c r="S230" s="491"/>
      <c r="T230" s="491"/>
      <c r="U230" s="491"/>
      <c r="V230" s="491"/>
      <c r="W230" s="491"/>
      <c r="X230" s="491"/>
      <c r="Y230" s="491"/>
      <c r="Z230" s="491"/>
      <c r="AA230" s="491"/>
      <c r="AB230" s="491"/>
      <c r="AC230" s="491"/>
      <c r="AD230" s="491"/>
      <c r="AE230" s="491"/>
      <c r="AF230" s="491"/>
      <c r="AG230" s="491"/>
      <c r="AH230" s="491"/>
      <c r="AI230" s="491"/>
      <c r="AJ230" s="491"/>
      <c r="AK230" s="491"/>
      <c r="AL230" s="491"/>
      <c r="AM230" s="491"/>
      <c r="AN230" s="491"/>
      <c r="AO230" s="491"/>
      <c r="AP230" s="491"/>
      <c r="AQ230" s="491"/>
      <c r="AR230" s="491"/>
      <c r="AS230" s="491"/>
      <c r="AT230" s="491"/>
      <c r="AU230" s="491"/>
      <c r="AV230" s="491"/>
      <c r="AW230" s="491"/>
      <c r="AX230" s="491"/>
      <c r="AY230" s="491"/>
      <c r="AZ230" s="491"/>
      <c r="BA230" s="491"/>
      <c r="BB230" s="491"/>
      <c r="BC230" s="491"/>
      <c r="BD230" s="491"/>
      <c r="BE230" s="491"/>
      <c r="BF230" s="491"/>
      <c r="BG230" s="491"/>
      <c r="BH230" s="491"/>
      <c r="BI230" s="491"/>
      <c r="BJ230" s="491"/>
      <c r="BK230" s="491"/>
      <c r="BL230" s="492"/>
      <c r="BM230" s="493">
        <f t="shared" si="15"/>
        <v>64220055</v>
      </c>
      <c r="BN230" s="493"/>
      <c r="BO230" s="493"/>
      <c r="BP230" s="493"/>
      <c r="BQ230" s="493"/>
      <c r="BR230" s="493"/>
      <c r="BS230" s="493"/>
      <c r="BT230" s="493"/>
      <c r="BU230" s="493"/>
      <c r="BV230" s="471"/>
      <c r="BW230" s="471"/>
      <c r="BX230" s="471"/>
      <c r="BY230" s="471"/>
      <c r="BZ230" s="471"/>
      <c r="CA230" s="471"/>
      <c r="CB230" s="471"/>
      <c r="CC230" s="471"/>
      <c r="CD230" s="471"/>
      <c r="CE230" s="471"/>
      <c r="CF230" s="471"/>
      <c r="CG230" s="471"/>
      <c r="CH230" s="471"/>
      <c r="CI230" s="471"/>
      <c r="CJ230" s="471"/>
      <c r="CK230" s="471"/>
      <c r="CL230" s="471"/>
      <c r="CM230" s="471"/>
      <c r="CN230" s="471"/>
      <c r="CO230" s="471"/>
      <c r="CP230" s="471"/>
      <c r="CQ230" s="471"/>
      <c r="CR230" s="471"/>
      <c r="CS230" s="471"/>
      <c r="CT230" s="471"/>
      <c r="CU230" s="471"/>
      <c r="CV230" s="470">
        <f>+BV230*10%</f>
        <v>0</v>
      </c>
      <c r="CW230" s="470"/>
      <c r="CX230" s="470"/>
      <c r="CY230" s="470"/>
      <c r="CZ230" s="470"/>
      <c r="DA230" s="470"/>
      <c r="DB230" s="470"/>
      <c r="DC230" s="470"/>
      <c r="DD230" s="470"/>
      <c r="DE230" s="470"/>
      <c r="DF230" s="470"/>
      <c r="DG230" s="470"/>
      <c r="DH230" s="470"/>
      <c r="DM230" s="379">
        <v>64220055</v>
      </c>
      <c r="DN230" s="784" t="s">
        <v>488</v>
      </c>
      <c r="DO230" s="784"/>
      <c r="DR230" s="344"/>
    </row>
    <row r="231" spans="1:122" ht="12" customHeight="1" x14ac:dyDescent="0.2">
      <c r="A231" s="691"/>
      <c r="B231" s="691"/>
      <c r="C231" s="692"/>
      <c r="D231" s="464">
        <f t="shared" si="16"/>
        <v>112</v>
      </c>
      <c r="E231" s="465"/>
      <c r="F231" s="465"/>
      <c r="G231" s="465"/>
      <c r="H231" s="466"/>
      <c r="I231" s="490" t="str">
        <f t="shared" si="17"/>
        <v>Capital Gains on Securities u/s 37A @ 0%</v>
      </c>
      <c r="J231" s="491"/>
      <c r="K231" s="491"/>
      <c r="L231" s="491"/>
      <c r="M231" s="491"/>
      <c r="N231" s="491"/>
      <c r="O231" s="491"/>
      <c r="P231" s="491"/>
      <c r="Q231" s="491"/>
      <c r="R231" s="491"/>
      <c r="S231" s="491"/>
      <c r="T231" s="491"/>
      <c r="U231" s="491"/>
      <c r="V231" s="491"/>
      <c r="W231" s="491"/>
      <c r="X231" s="491"/>
      <c r="Y231" s="491"/>
      <c r="Z231" s="491"/>
      <c r="AA231" s="491"/>
      <c r="AB231" s="491"/>
      <c r="AC231" s="491"/>
      <c r="AD231" s="491"/>
      <c r="AE231" s="491"/>
      <c r="AF231" s="491"/>
      <c r="AG231" s="491"/>
      <c r="AH231" s="491"/>
      <c r="AI231" s="491"/>
      <c r="AJ231" s="491"/>
      <c r="AK231" s="491"/>
      <c r="AL231" s="491"/>
      <c r="AM231" s="491"/>
      <c r="AN231" s="491"/>
      <c r="AO231" s="491"/>
      <c r="AP231" s="491"/>
      <c r="AQ231" s="491"/>
      <c r="AR231" s="491"/>
      <c r="AS231" s="491"/>
      <c r="AT231" s="491"/>
      <c r="AU231" s="491"/>
      <c r="AV231" s="491"/>
      <c r="AW231" s="491"/>
      <c r="AX231" s="491"/>
      <c r="AY231" s="491"/>
      <c r="AZ231" s="491"/>
      <c r="BA231" s="491"/>
      <c r="BB231" s="491"/>
      <c r="BC231" s="491"/>
      <c r="BD231" s="491"/>
      <c r="BE231" s="491"/>
      <c r="BF231" s="491"/>
      <c r="BG231" s="491"/>
      <c r="BH231" s="491"/>
      <c r="BI231" s="491"/>
      <c r="BJ231" s="491"/>
      <c r="BK231" s="491"/>
      <c r="BL231" s="492"/>
      <c r="BM231" s="493">
        <f t="shared" si="15"/>
        <v>64220151</v>
      </c>
      <c r="BN231" s="493"/>
      <c r="BO231" s="493"/>
      <c r="BP231" s="493"/>
      <c r="BQ231" s="493"/>
      <c r="BR231" s="493"/>
      <c r="BS231" s="493"/>
      <c r="BT231" s="493"/>
      <c r="BU231" s="493"/>
      <c r="BV231" s="471"/>
      <c r="BW231" s="471"/>
      <c r="BX231" s="471"/>
      <c r="BY231" s="471"/>
      <c r="BZ231" s="471"/>
      <c r="CA231" s="471"/>
      <c r="CB231" s="471"/>
      <c r="CC231" s="471"/>
      <c r="CD231" s="471"/>
      <c r="CE231" s="471"/>
      <c r="CF231" s="471"/>
      <c r="CG231" s="471"/>
      <c r="CH231" s="471"/>
      <c r="CI231" s="471"/>
      <c r="CJ231" s="471"/>
      <c r="CK231" s="471"/>
      <c r="CL231" s="471"/>
      <c r="CM231" s="471"/>
      <c r="CN231" s="471"/>
      <c r="CO231" s="471"/>
      <c r="CP231" s="471"/>
      <c r="CQ231" s="471"/>
      <c r="CR231" s="471"/>
      <c r="CS231" s="471"/>
      <c r="CT231" s="471"/>
      <c r="CU231" s="471"/>
      <c r="CV231" s="470">
        <f>+BV231*15%</f>
        <v>0</v>
      </c>
      <c r="CW231" s="470"/>
      <c r="CX231" s="470"/>
      <c r="CY231" s="470"/>
      <c r="CZ231" s="470"/>
      <c r="DA231" s="470"/>
      <c r="DB231" s="470"/>
      <c r="DC231" s="470"/>
      <c r="DD231" s="470"/>
      <c r="DE231" s="470"/>
      <c r="DF231" s="470"/>
      <c r="DG231" s="470"/>
      <c r="DH231" s="470"/>
      <c r="DM231" s="381">
        <v>64220151</v>
      </c>
      <c r="DN231" s="783" t="s">
        <v>607</v>
      </c>
      <c r="DO231" s="783"/>
      <c r="DR231" s="344"/>
    </row>
    <row r="232" spans="1:122" ht="12" customHeight="1" x14ac:dyDescent="0.2">
      <c r="A232" s="691"/>
      <c r="B232" s="691"/>
      <c r="C232" s="692"/>
      <c r="D232" s="464">
        <f t="shared" si="16"/>
        <v>113</v>
      </c>
      <c r="E232" s="465"/>
      <c r="F232" s="465"/>
      <c r="G232" s="465"/>
      <c r="H232" s="466"/>
      <c r="I232" s="490" t="str">
        <f t="shared" si="17"/>
        <v>Capital Gains on Securities u/s 37A @ 7.5%</v>
      </c>
      <c r="J232" s="491"/>
      <c r="K232" s="491"/>
      <c r="L232" s="491"/>
      <c r="M232" s="491"/>
      <c r="N232" s="491"/>
      <c r="O232" s="491"/>
      <c r="P232" s="491"/>
      <c r="Q232" s="491"/>
      <c r="R232" s="491"/>
      <c r="S232" s="491"/>
      <c r="T232" s="491"/>
      <c r="U232" s="491"/>
      <c r="V232" s="491"/>
      <c r="W232" s="491"/>
      <c r="X232" s="491"/>
      <c r="Y232" s="491"/>
      <c r="Z232" s="491"/>
      <c r="AA232" s="491"/>
      <c r="AB232" s="491"/>
      <c r="AC232" s="491"/>
      <c r="AD232" s="491"/>
      <c r="AE232" s="491"/>
      <c r="AF232" s="491"/>
      <c r="AG232" s="491"/>
      <c r="AH232" s="491"/>
      <c r="AI232" s="491"/>
      <c r="AJ232" s="491"/>
      <c r="AK232" s="491"/>
      <c r="AL232" s="491"/>
      <c r="AM232" s="491"/>
      <c r="AN232" s="491"/>
      <c r="AO232" s="491"/>
      <c r="AP232" s="491"/>
      <c r="AQ232" s="491"/>
      <c r="AR232" s="491"/>
      <c r="AS232" s="491"/>
      <c r="AT232" s="491"/>
      <c r="AU232" s="491"/>
      <c r="AV232" s="491"/>
      <c r="AW232" s="491"/>
      <c r="AX232" s="491"/>
      <c r="AY232" s="491"/>
      <c r="AZ232" s="491"/>
      <c r="BA232" s="491"/>
      <c r="BB232" s="491"/>
      <c r="BC232" s="491"/>
      <c r="BD232" s="491"/>
      <c r="BE232" s="491"/>
      <c r="BF232" s="491"/>
      <c r="BG232" s="491"/>
      <c r="BH232" s="491"/>
      <c r="BI232" s="491"/>
      <c r="BJ232" s="491"/>
      <c r="BK232" s="491"/>
      <c r="BL232" s="492"/>
      <c r="BM232" s="493">
        <f t="shared" si="15"/>
        <v>64220157</v>
      </c>
      <c r="BN232" s="493"/>
      <c r="BO232" s="493"/>
      <c r="BP232" s="493"/>
      <c r="BQ232" s="493"/>
      <c r="BR232" s="493"/>
      <c r="BS232" s="493"/>
      <c r="BT232" s="493"/>
      <c r="BU232" s="493"/>
      <c r="BV232" s="471"/>
      <c r="BW232" s="471"/>
      <c r="BX232" s="471"/>
      <c r="BY232" s="471"/>
      <c r="BZ232" s="471"/>
      <c r="CA232" s="471"/>
      <c r="CB232" s="471"/>
      <c r="CC232" s="471"/>
      <c r="CD232" s="471"/>
      <c r="CE232" s="471"/>
      <c r="CF232" s="471"/>
      <c r="CG232" s="471"/>
      <c r="CH232" s="471"/>
      <c r="CI232" s="471"/>
      <c r="CJ232" s="471"/>
      <c r="CK232" s="471"/>
      <c r="CL232" s="471"/>
      <c r="CM232" s="471"/>
      <c r="CN232" s="471"/>
      <c r="CO232" s="471"/>
      <c r="CP232" s="471"/>
      <c r="CQ232" s="471"/>
      <c r="CR232" s="471"/>
      <c r="CS232" s="471"/>
      <c r="CT232" s="471"/>
      <c r="CU232" s="471"/>
      <c r="CV232" s="470">
        <f>+BV232*1%</f>
        <v>0</v>
      </c>
      <c r="CW232" s="470"/>
      <c r="CX232" s="470"/>
      <c r="CY232" s="470"/>
      <c r="CZ232" s="470"/>
      <c r="DA232" s="470"/>
      <c r="DB232" s="470"/>
      <c r="DC232" s="470"/>
      <c r="DD232" s="470"/>
      <c r="DE232" s="470"/>
      <c r="DF232" s="470"/>
      <c r="DG232" s="470"/>
      <c r="DH232" s="470"/>
      <c r="DM232" s="381">
        <v>64220157</v>
      </c>
      <c r="DN232" s="783" t="s">
        <v>608</v>
      </c>
      <c r="DO232" s="783"/>
      <c r="DR232" s="344"/>
    </row>
    <row r="233" spans="1:122" ht="12" customHeight="1" x14ac:dyDescent="0.2">
      <c r="A233" s="691"/>
      <c r="B233" s="691"/>
      <c r="C233" s="692"/>
      <c r="D233" s="464">
        <f t="shared" si="16"/>
        <v>114</v>
      </c>
      <c r="E233" s="465"/>
      <c r="F233" s="465"/>
      <c r="G233" s="465"/>
      <c r="H233" s="466"/>
      <c r="I233" s="490" t="str">
        <f t="shared" si="17"/>
        <v>Capital Gains on Securities u/s 37A @ 12.5%</v>
      </c>
      <c r="J233" s="491"/>
      <c r="K233" s="491"/>
      <c r="L233" s="491"/>
      <c r="M233" s="491"/>
      <c r="N233" s="491"/>
      <c r="O233" s="491"/>
      <c r="P233" s="491"/>
      <c r="Q233" s="491"/>
      <c r="R233" s="491"/>
      <c r="S233" s="491"/>
      <c r="T233" s="491"/>
      <c r="U233" s="491"/>
      <c r="V233" s="491"/>
      <c r="W233" s="491"/>
      <c r="X233" s="491"/>
      <c r="Y233" s="491"/>
      <c r="Z233" s="491"/>
      <c r="AA233" s="491"/>
      <c r="AB233" s="491"/>
      <c r="AC233" s="491"/>
      <c r="AD233" s="491"/>
      <c r="AE233" s="491"/>
      <c r="AF233" s="491"/>
      <c r="AG233" s="491"/>
      <c r="AH233" s="491"/>
      <c r="AI233" s="491"/>
      <c r="AJ233" s="491"/>
      <c r="AK233" s="491"/>
      <c r="AL233" s="491"/>
      <c r="AM233" s="491"/>
      <c r="AN233" s="491"/>
      <c r="AO233" s="491"/>
      <c r="AP233" s="491"/>
      <c r="AQ233" s="491"/>
      <c r="AR233" s="491"/>
      <c r="AS233" s="491"/>
      <c r="AT233" s="491"/>
      <c r="AU233" s="491"/>
      <c r="AV233" s="491"/>
      <c r="AW233" s="491"/>
      <c r="AX233" s="491"/>
      <c r="AY233" s="491"/>
      <c r="AZ233" s="491"/>
      <c r="BA233" s="491"/>
      <c r="BB233" s="491"/>
      <c r="BC233" s="491"/>
      <c r="BD233" s="491"/>
      <c r="BE233" s="491"/>
      <c r="BF233" s="491"/>
      <c r="BG233" s="491"/>
      <c r="BH233" s="491"/>
      <c r="BI233" s="491"/>
      <c r="BJ233" s="491"/>
      <c r="BK233" s="491"/>
      <c r="BL233" s="492"/>
      <c r="BM233" s="493">
        <f t="shared" si="15"/>
        <v>64220155</v>
      </c>
      <c r="BN233" s="493"/>
      <c r="BO233" s="493"/>
      <c r="BP233" s="493"/>
      <c r="BQ233" s="493"/>
      <c r="BR233" s="493"/>
      <c r="BS233" s="493"/>
      <c r="BT233" s="493"/>
      <c r="BU233" s="493"/>
      <c r="BV233" s="471"/>
      <c r="BW233" s="471"/>
      <c r="BX233" s="471"/>
      <c r="BY233" s="471"/>
      <c r="BZ233" s="471"/>
      <c r="CA233" s="471"/>
      <c r="CB233" s="471"/>
      <c r="CC233" s="471"/>
      <c r="CD233" s="471"/>
      <c r="CE233" s="471"/>
      <c r="CF233" s="471"/>
      <c r="CG233" s="471"/>
      <c r="CH233" s="471"/>
      <c r="CI233" s="471"/>
      <c r="CJ233" s="471"/>
      <c r="CK233" s="471"/>
      <c r="CL233" s="471"/>
      <c r="CM233" s="471"/>
      <c r="CN233" s="471"/>
      <c r="CO233" s="471"/>
      <c r="CP233" s="471"/>
      <c r="CQ233" s="471"/>
      <c r="CR233" s="471"/>
      <c r="CS233" s="471"/>
      <c r="CT233" s="471"/>
      <c r="CU233" s="471"/>
      <c r="CV233" s="470">
        <f>+BV233*1%</f>
        <v>0</v>
      </c>
      <c r="CW233" s="470"/>
      <c r="CX233" s="470"/>
      <c r="CY233" s="470"/>
      <c r="CZ233" s="470"/>
      <c r="DA233" s="470"/>
      <c r="DB233" s="470"/>
      <c r="DC233" s="470"/>
      <c r="DD233" s="470"/>
      <c r="DE233" s="470"/>
      <c r="DF233" s="470"/>
      <c r="DG233" s="470"/>
      <c r="DH233" s="470"/>
      <c r="DM233" s="381">
        <v>64220155</v>
      </c>
      <c r="DN233" s="783" t="s">
        <v>609</v>
      </c>
      <c r="DO233" s="783"/>
      <c r="DR233" s="344"/>
    </row>
    <row r="234" spans="1:122" ht="12" customHeight="1" x14ac:dyDescent="0.2">
      <c r="A234" s="691"/>
      <c r="B234" s="691"/>
      <c r="C234" s="692"/>
      <c r="D234" s="464">
        <f t="shared" si="16"/>
        <v>115</v>
      </c>
      <c r="E234" s="465"/>
      <c r="F234" s="465"/>
      <c r="G234" s="465"/>
      <c r="H234" s="466"/>
      <c r="I234" s="490" t="str">
        <f t="shared" si="17"/>
        <v>Capital Gains on Securities u/s 37A @15%</v>
      </c>
      <c r="J234" s="491"/>
      <c r="K234" s="491"/>
      <c r="L234" s="491"/>
      <c r="M234" s="491"/>
      <c r="N234" s="491"/>
      <c r="O234" s="491"/>
      <c r="P234" s="491"/>
      <c r="Q234" s="491"/>
      <c r="R234" s="491"/>
      <c r="S234" s="491"/>
      <c r="T234" s="491"/>
      <c r="U234" s="491"/>
      <c r="V234" s="491"/>
      <c r="W234" s="491"/>
      <c r="X234" s="491"/>
      <c r="Y234" s="491"/>
      <c r="Z234" s="491"/>
      <c r="AA234" s="491"/>
      <c r="AB234" s="491"/>
      <c r="AC234" s="491"/>
      <c r="AD234" s="491"/>
      <c r="AE234" s="491"/>
      <c r="AF234" s="491"/>
      <c r="AG234" s="491"/>
      <c r="AH234" s="491"/>
      <c r="AI234" s="491"/>
      <c r="AJ234" s="491"/>
      <c r="AK234" s="491"/>
      <c r="AL234" s="491"/>
      <c r="AM234" s="491"/>
      <c r="AN234" s="491"/>
      <c r="AO234" s="491"/>
      <c r="AP234" s="491"/>
      <c r="AQ234" s="491"/>
      <c r="AR234" s="491"/>
      <c r="AS234" s="491"/>
      <c r="AT234" s="491"/>
      <c r="AU234" s="491"/>
      <c r="AV234" s="491"/>
      <c r="AW234" s="491"/>
      <c r="AX234" s="491"/>
      <c r="AY234" s="491"/>
      <c r="AZ234" s="491"/>
      <c r="BA234" s="491"/>
      <c r="BB234" s="491"/>
      <c r="BC234" s="491"/>
      <c r="BD234" s="491"/>
      <c r="BE234" s="491"/>
      <c r="BF234" s="491"/>
      <c r="BG234" s="491"/>
      <c r="BH234" s="491"/>
      <c r="BI234" s="491"/>
      <c r="BJ234" s="491"/>
      <c r="BK234" s="491"/>
      <c r="BL234" s="492"/>
      <c r="BM234" s="493">
        <f t="shared" si="15"/>
        <v>64220156</v>
      </c>
      <c r="BN234" s="493"/>
      <c r="BO234" s="493"/>
      <c r="BP234" s="493"/>
      <c r="BQ234" s="493"/>
      <c r="BR234" s="493"/>
      <c r="BS234" s="493"/>
      <c r="BT234" s="493"/>
      <c r="BU234" s="493"/>
      <c r="BV234" s="471"/>
      <c r="BW234" s="471"/>
      <c r="BX234" s="471"/>
      <c r="BY234" s="471"/>
      <c r="BZ234" s="471"/>
      <c r="CA234" s="471"/>
      <c r="CB234" s="471"/>
      <c r="CC234" s="471"/>
      <c r="CD234" s="471"/>
      <c r="CE234" s="471"/>
      <c r="CF234" s="471"/>
      <c r="CG234" s="471"/>
      <c r="CH234" s="471"/>
      <c r="CI234" s="471"/>
      <c r="CJ234" s="471"/>
      <c r="CK234" s="471"/>
      <c r="CL234" s="471"/>
      <c r="CM234" s="471"/>
      <c r="CN234" s="471"/>
      <c r="CO234" s="471"/>
      <c r="CP234" s="471"/>
      <c r="CQ234" s="471"/>
      <c r="CR234" s="471"/>
      <c r="CS234" s="471"/>
      <c r="CT234" s="471"/>
      <c r="CU234" s="471"/>
      <c r="CV234" s="470">
        <f>+BV234*2%</f>
        <v>0</v>
      </c>
      <c r="CW234" s="470"/>
      <c r="CX234" s="470"/>
      <c r="CY234" s="470"/>
      <c r="CZ234" s="470"/>
      <c r="DA234" s="470"/>
      <c r="DB234" s="470"/>
      <c r="DC234" s="470"/>
      <c r="DD234" s="470"/>
      <c r="DE234" s="470"/>
      <c r="DF234" s="470"/>
      <c r="DG234" s="470"/>
      <c r="DH234" s="470"/>
      <c r="DM234" s="381">
        <v>64220156</v>
      </c>
      <c r="DN234" s="783" t="s">
        <v>584</v>
      </c>
      <c r="DO234" s="783"/>
      <c r="DR234" s="344"/>
    </row>
    <row r="235" spans="1:122" ht="14.25" x14ac:dyDescent="0.2">
      <c r="A235" s="691"/>
      <c r="B235" s="691"/>
      <c r="C235" s="692"/>
      <c r="D235" s="464">
        <f t="shared" si="16"/>
        <v>116</v>
      </c>
      <c r="E235" s="465"/>
      <c r="F235" s="465"/>
      <c r="G235" s="465"/>
      <c r="H235" s="466"/>
      <c r="I235" s="717" t="str">
        <f t="shared" si="17"/>
        <v>Fee for Services outside Pakistan u/c (3), Part II, 2nd Schedule @1%</v>
      </c>
      <c r="J235" s="718"/>
      <c r="K235" s="718"/>
      <c r="L235" s="718"/>
      <c r="M235" s="718"/>
      <c r="N235" s="718"/>
      <c r="O235" s="718"/>
      <c r="P235" s="718"/>
      <c r="Q235" s="718"/>
      <c r="R235" s="718"/>
      <c r="S235" s="718"/>
      <c r="T235" s="718"/>
      <c r="U235" s="718"/>
      <c r="V235" s="718"/>
      <c r="W235" s="718"/>
      <c r="X235" s="718"/>
      <c r="Y235" s="718"/>
      <c r="Z235" s="718"/>
      <c r="AA235" s="718"/>
      <c r="AB235" s="718"/>
      <c r="AC235" s="718"/>
      <c r="AD235" s="718"/>
      <c r="AE235" s="718"/>
      <c r="AF235" s="718"/>
      <c r="AG235" s="718"/>
      <c r="AH235" s="718"/>
      <c r="AI235" s="718"/>
      <c r="AJ235" s="718"/>
      <c r="AK235" s="718"/>
      <c r="AL235" s="718"/>
      <c r="AM235" s="718"/>
      <c r="AN235" s="718"/>
      <c r="AO235" s="718"/>
      <c r="AP235" s="718"/>
      <c r="AQ235" s="718"/>
      <c r="AR235" s="718"/>
      <c r="AS235" s="718"/>
      <c r="AT235" s="718"/>
      <c r="AU235" s="718"/>
      <c r="AV235" s="718"/>
      <c r="AW235" s="718"/>
      <c r="AX235" s="718"/>
      <c r="AY235" s="718"/>
      <c r="AZ235" s="718"/>
      <c r="BA235" s="718"/>
      <c r="BB235" s="718"/>
      <c r="BC235" s="718"/>
      <c r="BD235" s="718"/>
      <c r="BE235" s="718"/>
      <c r="BF235" s="718"/>
      <c r="BG235" s="718"/>
      <c r="BH235" s="718"/>
      <c r="BI235" s="718"/>
      <c r="BJ235" s="718"/>
      <c r="BK235" s="718"/>
      <c r="BL235" s="719"/>
      <c r="BM235" s="493">
        <f t="shared" si="15"/>
        <v>64310051</v>
      </c>
      <c r="BN235" s="493"/>
      <c r="BO235" s="493"/>
      <c r="BP235" s="493"/>
      <c r="BQ235" s="493"/>
      <c r="BR235" s="493"/>
      <c r="BS235" s="493"/>
      <c r="BT235" s="493"/>
      <c r="BU235" s="493"/>
      <c r="BV235" s="471"/>
      <c r="BW235" s="471"/>
      <c r="BX235" s="471"/>
      <c r="BY235" s="471"/>
      <c r="BZ235" s="471"/>
      <c r="CA235" s="471"/>
      <c r="CB235" s="471"/>
      <c r="CC235" s="471"/>
      <c r="CD235" s="471"/>
      <c r="CE235" s="471"/>
      <c r="CF235" s="471"/>
      <c r="CG235" s="471"/>
      <c r="CH235" s="471"/>
      <c r="CI235" s="471"/>
      <c r="CJ235" s="471"/>
      <c r="CK235" s="471"/>
      <c r="CL235" s="471"/>
      <c r="CM235" s="471"/>
      <c r="CN235" s="471"/>
      <c r="CO235" s="471"/>
      <c r="CP235" s="471"/>
      <c r="CQ235" s="471"/>
      <c r="CR235" s="471"/>
      <c r="CS235" s="471"/>
      <c r="CT235" s="471"/>
      <c r="CU235" s="471"/>
      <c r="CV235" s="470">
        <f>+BV235*2.5%</f>
        <v>0</v>
      </c>
      <c r="CW235" s="470"/>
      <c r="CX235" s="470"/>
      <c r="CY235" s="470"/>
      <c r="CZ235" s="470"/>
      <c r="DA235" s="470"/>
      <c r="DB235" s="470"/>
      <c r="DC235" s="470"/>
      <c r="DD235" s="470"/>
      <c r="DE235" s="470"/>
      <c r="DF235" s="470"/>
      <c r="DG235" s="470"/>
      <c r="DH235" s="470"/>
      <c r="DM235" s="379">
        <v>64310051</v>
      </c>
      <c r="DN235" s="784" t="s">
        <v>355</v>
      </c>
      <c r="DO235" s="784"/>
      <c r="DR235" s="344"/>
    </row>
    <row r="236" spans="1:122" ht="13.5" customHeight="1" x14ac:dyDescent="0.2">
      <c r="A236" s="691"/>
      <c r="B236" s="691"/>
      <c r="C236" s="692"/>
      <c r="D236" s="464">
        <f t="shared" si="16"/>
        <v>117</v>
      </c>
      <c r="E236" s="465"/>
      <c r="F236" s="465"/>
      <c r="G236" s="465"/>
      <c r="H236" s="466"/>
      <c r="I236" s="798" t="str">
        <f t="shared" ref="I236" si="19">DN236</f>
        <v>Receipts for Contracts outside Pakistan u/c (3), Part II, 2nd Schedule @1%</v>
      </c>
      <c r="J236" s="799"/>
      <c r="K236" s="799"/>
      <c r="L236" s="799"/>
      <c r="M236" s="799"/>
      <c r="N236" s="799"/>
      <c r="O236" s="799"/>
      <c r="P236" s="799"/>
      <c r="Q236" s="799"/>
      <c r="R236" s="799"/>
      <c r="S236" s="799"/>
      <c r="T236" s="799"/>
      <c r="U236" s="799"/>
      <c r="V236" s="799"/>
      <c r="W236" s="799"/>
      <c r="X236" s="799"/>
      <c r="Y236" s="799"/>
      <c r="Z236" s="799"/>
      <c r="AA236" s="799"/>
      <c r="AB236" s="799"/>
      <c r="AC236" s="799"/>
      <c r="AD236" s="799"/>
      <c r="AE236" s="799"/>
      <c r="AF236" s="799"/>
      <c r="AG236" s="799"/>
      <c r="AH236" s="799"/>
      <c r="AI236" s="799"/>
      <c r="AJ236" s="799"/>
      <c r="AK236" s="799"/>
      <c r="AL236" s="799"/>
      <c r="AM236" s="799"/>
      <c r="AN236" s="799"/>
      <c r="AO236" s="799"/>
      <c r="AP236" s="799"/>
      <c r="AQ236" s="799"/>
      <c r="AR236" s="799"/>
      <c r="AS236" s="799"/>
      <c r="AT236" s="799"/>
      <c r="AU236" s="799"/>
      <c r="AV236" s="799"/>
      <c r="AW236" s="799"/>
      <c r="AX236" s="799"/>
      <c r="AY236" s="799"/>
      <c r="AZ236" s="799"/>
      <c r="BA236" s="799"/>
      <c r="BB236" s="799"/>
      <c r="BC236" s="799"/>
      <c r="BD236" s="799"/>
      <c r="BE236" s="799"/>
      <c r="BF236" s="799"/>
      <c r="BG236" s="799"/>
      <c r="BH236" s="799"/>
      <c r="BI236" s="799"/>
      <c r="BJ236" s="799"/>
      <c r="BK236" s="799"/>
      <c r="BL236" s="800"/>
      <c r="BM236" s="493">
        <f t="shared" ref="BM236:BM237" si="20">DM236</f>
        <v>64310052</v>
      </c>
      <c r="BN236" s="493"/>
      <c r="BO236" s="493"/>
      <c r="BP236" s="493"/>
      <c r="BQ236" s="493"/>
      <c r="BR236" s="493"/>
      <c r="BS236" s="493"/>
      <c r="BT236" s="493"/>
      <c r="BU236" s="493"/>
      <c r="BV236" s="471"/>
      <c r="BW236" s="471"/>
      <c r="BX236" s="471"/>
      <c r="BY236" s="471"/>
      <c r="BZ236" s="471"/>
      <c r="CA236" s="471"/>
      <c r="CB236" s="471"/>
      <c r="CC236" s="471"/>
      <c r="CD236" s="471"/>
      <c r="CE236" s="471"/>
      <c r="CF236" s="471"/>
      <c r="CG236" s="471"/>
      <c r="CH236" s="471"/>
      <c r="CI236" s="471"/>
      <c r="CJ236" s="471"/>
      <c r="CK236" s="471"/>
      <c r="CL236" s="471"/>
      <c r="CM236" s="471"/>
      <c r="CN236" s="471"/>
      <c r="CO236" s="471"/>
      <c r="CP236" s="471"/>
      <c r="CQ236" s="471"/>
      <c r="CR236" s="471"/>
      <c r="CS236" s="471"/>
      <c r="CT236" s="471"/>
      <c r="CU236" s="471"/>
      <c r="CV236" s="470">
        <f>+BV236*2.5%</f>
        <v>0</v>
      </c>
      <c r="CW236" s="470"/>
      <c r="CX236" s="470"/>
      <c r="CY236" s="470"/>
      <c r="CZ236" s="470"/>
      <c r="DA236" s="470"/>
      <c r="DB236" s="470"/>
      <c r="DC236" s="470"/>
      <c r="DD236" s="470"/>
      <c r="DE236" s="470"/>
      <c r="DF236" s="470"/>
      <c r="DG236" s="470"/>
      <c r="DH236" s="470"/>
      <c r="DM236" s="379">
        <v>64310052</v>
      </c>
      <c r="DN236" s="418" t="s">
        <v>489</v>
      </c>
      <c r="DO236" s="418"/>
      <c r="DR236" s="344"/>
    </row>
    <row r="237" spans="1:122" ht="12.75" customHeight="1" x14ac:dyDescent="0.2">
      <c r="A237" s="691"/>
      <c r="B237" s="691"/>
      <c r="C237" s="692"/>
      <c r="D237" s="464">
        <f t="shared" si="16"/>
        <v>118</v>
      </c>
      <c r="E237" s="465"/>
      <c r="F237" s="465"/>
      <c r="G237" s="465"/>
      <c r="H237" s="466"/>
      <c r="I237" s="798" t="str">
        <f t="shared" ref="I237" si="21">DN237</f>
        <v>Purchase of Locally Produced Edible Oil u/c (13C), Part II, 2nd Schedule @2%</v>
      </c>
      <c r="J237" s="799"/>
      <c r="K237" s="799"/>
      <c r="L237" s="799"/>
      <c r="M237" s="799"/>
      <c r="N237" s="799"/>
      <c r="O237" s="799"/>
      <c r="P237" s="799"/>
      <c r="Q237" s="799"/>
      <c r="R237" s="799"/>
      <c r="S237" s="799"/>
      <c r="T237" s="799"/>
      <c r="U237" s="799"/>
      <c r="V237" s="799"/>
      <c r="W237" s="799"/>
      <c r="X237" s="799"/>
      <c r="Y237" s="799"/>
      <c r="Z237" s="799"/>
      <c r="AA237" s="799"/>
      <c r="AB237" s="799"/>
      <c r="AC237" s="799"/>
      <c r="AD237" s="799"/>
      <c r="AE237" s="799"/>
      <c r="AF237" s="799"/>
      <c r="AG237" s="799"/>
      <c r="AH237" s="799"/>
      <c r="AI237" s="799"/>
      <c r="AJ237" s="799"/>
      <c r="AK237" s="799"/>
      <c r="AL237" s="799"/>
      <c r="AM237" s="799"/>
      <c r="AN237" s="799"/>
      <c r="AO237" s="799"/>
      <c r="AP237" s="799"/>
      <c r="AQ237" s="799"/>
      <c r="AR237" s="799"/>
      <c r="AS237" s="799"/>
      <c r="AT237" s="799"/>
      <c r="AU237" s="799"/>
      <c r="AV237" s="799"/>
      <c r="AW237" s="799"/>
      <c r="AX237" s="799"/>
      <c r="AY237" s="799"/>
      <c r="AZ237" s="799"/>
      <c r="BA237" s="799"/>
      <c r="BB237" s="799"/>
      <c r="BC237" s="799"/>
      <c r="BD237" s="799"/>
      <c r="BE237" s="799"/>
      <c r="BF237" s="799"/>
      <c r="BG237" s="799"/>
      <c r="BH237" s="799"/>
      <c r="BI237" s="799"/>
      <c r="BJ237" s="799"/>
      <c r="BK237" s="799"/>
      <c r="BL237" s="800"/>
      <c r="BM237" s="493">
        <f t="shared" si="20"/>
        <v>64310053</v>
      </c>
      <c r="BN237" s="493"/>
      <c r="BO237" s="493"/>
      <c r="BP237" s="493"/>
      <c r="BQ237" s="493"/>
      <c r="BR237" s="493"/>
      <c r="BS237" s="493"/>
      <c r="BT237" s="493"/>
      <c r="BU237" s="493"/>
      <c r="BV237" s="471"/>
      <c r="BW237" s="471"/>
      <c r="BX237" s="471"/>
      <c r="BY237" s="471"/>
      <c r="BZ237" s="471"/>
      <c r="CA237" s="471"/>
      <c r="CB237" s="471"/>
      <c r="CC237" s="471"/>
      <c r="CD237" s="471"/>
      <c r="CE237" s="471"/>
      <c r="CF237" s="471"/>
      <c r="CG237" s="471"/>
      <c r="CH237" s="471"/>
      <c r="CI237" s="471"/>
      <c r="CJ237" s="471"/>
      <c r="CK237" s="471"/>
      <c r="CL237" s="471"/>
      <c r="CM237" s="471"/>
      <c r="CN237" s="471"/>
      <c r="CO237" s="471"/>
      <c r="CP237" s="471"/>
      <c r="CQ237" s="471"/>
      <c r="CR237" s="471"/>
      <c r="CS237" s="471"/>
      <c r="CT237" s="471"/>
      <c r="CU237" s="471"/>
      <c r="CV237" s="470">
        <f>+BV237*2.5%</f>
        <v>0</v>
      </c>
      <c r="CW237" s="470"/>
      <c r="CX237" s="470"/>
      <c r="CY237" s="470"/>
      <c r="CZ237" s="470"/>
      <c r="DA237" s="470"/>
      <c r="DB237" s="470"/>
      <c r="DC237" s="470"/>
      <c r="DD237" s="470"/>
      <c r="DE237" s="470"/>
      <c r="DF237" s="470"/>
      <c r="DG237" s="470"/>
      <c r="DH237" s="470"/>
      <c r="DM237" s="379">
        <v>64310053</v>
      </c>
      <c r="DN237" s="418" t="s">
        <v>354</v>
      </c>
      <c r="DO237" s="418"/>
      <c r="DR237" s="344"/>
    </row>
    <row r="238" spans="1:122" ht="21.75" customHeight="1" x14ac:dyDescent="0.2">
      <c r="A238" s="691"/>
      <c r="B238" s="691"/>
      <c r="C238" s="692"/>
      <c r="D238" s="464">
        <f t="shared" si="16"/>
        <v>119</v>
      </c>
      <c r="E238" s="465"/>
      <c r="F238" s="465"/>
      <c r="G238" s="465"/>
      <c r="H238" s="466"/>
      <c r="I238" s="717" t="str">
        <f t="shared" ref="I238" si="22">DN238</f>
        <v>Fee for Carriage Services by Oil Tanker/Goods Transport Contractor u/c (43D) and (43E), Part IV, 2nd Schedule @2.5%</v>
      </c>
      <c r="J238" s="718"/>
      <c r="K238" s="718"/>
      <c r="L238" s="718"/>
      <c r="M238" s="718"/>
      <c r="N238" s="718"/>
      <c r="O238" s="718"/>
      <c r="P238" s="718"/>
      <c r="Q238" s="718"/>
      <c r="R238" s="718"/>
      <c r="S238" s="718"/>
      <c r="T238" s="718"/>
      <c r="U238" s="718"/>
      <c r="V238" s="718"/>
      <c r="W238" s="718"/>
      <c r="X238" s="718"/>
      <c r="Y238" s="718"/>
      <c r="Z238" s="718"/>
      <c r="AA238" s="718"/>
      <c r="AB238" s="718"/>
      <c r="AC238" s="718"/>
      <c r="AD238" s="718"/>
      <c r="AE238" s="718"/>
      <c r="AF238" s="718"/>
      <c r="AG238" s="718"/>
      <c r="AH238" s="718"/>
      <c r="AI238" s="718"/>
      <c r="AJ238" s="718"/>
      <c r="AK238" s="718"/>
      <c r="AL238" s="718"/>
      <c r="AM238" s="718"/>
      <c r="AN238" s="718"/>
      <c r="AO238" s="718"/>
      <c r="AP238" s="718"/>
      <c r="AQ238" s="718"/>
      <c r="AR238" s="718"/>
      <c r="AS238" s="718"/>
      <c r="AT238" s="718"/>
      <c r="AU238" s="718"/>
      <c r="AV238" s="718"/>
      <c r="AW238" s="718"/>
      <c r="AX238" s="718"/>
      <c r="AY238" s="718"/>
      <c r="AZ238" s="718"/>
      <c r="BA238" s="718"/>
      <c r="BB238" s="718"/>
      <c r="BC238" s="718"/>
      <c r="BD238" s="718"/>
      <c r="BE238" s="718"/>
      <c r="BF238" s="718"/>
      <c r="BG238" s="718"/>
      <c r="BH238" s="718"/>
      <c r="BI238" s="718"/>
      <c r="BJ238" s="718"/>
      <c r="BK238" s="718"/>
      <c r="BL238" s="719"/>
      <c r="BM238" s="493">
        <f t="shared" ref="BM238" si="23">DM238</f>
        <v>64320051</v>
      </c>
      <c r="BN238" s="493"/>
      <c r="BO238" s="493"/>
      <c r="BP238" s="493"/>
      <c r="BQ238" s="493"/>
      <c r="BR238" s="493"/>
      <c r="BS238" s="493"/>
      <c r="BT238" s="493"/>
      <c r="BU238" s="493"/>
      <c r="BV238" s="471"/>
      <c r="BW238" s="471"/>
      <c r="BX238" s="471"/>
      <c r="BY238" s="471"/>
      <c r="BZ238" s="471"/>
      <c r="CA238" s="471"/>
      <c r="CB238" s="471"/>
      <c r="CC238" s="471"/>
      <c r="CD238" s="471"/>
      <c r="CE238" s="471"/>
      <c r="CF238" s="471"/>
      <c r="CG238" s="471"/>
      <c r="CH238" s="471"/>
      <c r="CI238" s="471"/>
      <c r="CJ238" s="471"/>
      <c r="CK238" s="471"/>
      <c r="CL238" s="471"/>
      <c r="CM238" s="471"/>
      <c r="CN238" s="471"/>
      <c r="CO238" s="471"/>
      <c r="CP238" s="471"/>
      <c r="CQ238" s="471"/>
      <c r="CR238" s="471"/>
      <c r="CS238" s="471"/>
      <c r="CT238" s="471"/>
      <c r="CU238" s="471"/>
      <c r="CV238" s="470">
        <f>+BV238*2.5%</f>
        <v>0</v>
      </c>
      <c r="CW238" s="470"/>
      <c r="CX238" s="470"/>
      <c r="CY238" s="470"/>
      <c r="CZ238" s="470"/>
      <c r="DA238" s="470"/>
      <c r="DB238" s="470"/>
      <c r="DC238" s="470"/>
      <c r="DD238" s="470"/>
      <c r="DE238" s="470"/>
      <c r="DF238" s="470"/>
      <c r="DG238" s="470"/>
      <c r="DH238" s="470"/>
      <c r="DM238" s="379">
        <v>64320051</v>
      </c>
      <c r="DN238" s="784" t="s">
        <v>490</v>
      </c>
      <c r="DO238" s="784"/>
      <c r="DR238" s="344"/>
    </row>
    <row r="239" spans="1:122" ht="12" customHeight="1" x14ac:dyDescent="0.2">
      <c r="A239" s="694"/>
      <c r="B239" s="694"/>
      <c r="C239" s="695"/>
      <c r="D239" s="464">
        <f t="shared" si="16"/>
        <v>120</v>
      </c>
      <c r="E239" s="465"/>
      <c r="F239" s="465"/>
      <c r="G239" s="465"/>
      <c r="H239" s="466"/>
      <c r="I239" s="717" t="str">
        <f t="shared" ref="I239" si="24">DN239</f>
        <v>Income of Hajj Group Operators u/c (72A), Part IV, 2nd Schedule @5000</v>
      </c>
      <c r="J239" s="718"/>
      <c r="K239" s="718"/>
      <c r="L239" s="718"/>
      <c r="M239" s="718"/>
      <c r="N239" s="718"/>
      <c r="O239" s="718"/>
      <c r="P239" s="718"/>
      <c r="Q239" s="718"/>
      <c r="R239" s="718"/>
      <c r="S239" s="718"/>
      <c r="T239" s="718"/>
      <c r="U239" s="718"/>
      <c r="V239" s="718"/>
      <c r="W239" s="718"/>
      <c r="X239" s="718"/>
      <c r="Y239" s="718"/>
      <c r="Z239" s="718"/>
      <c r="AA239" s="718"/>
      <c r="AB239" s="718"/>
      <c r="AC239" s="718"/>
      <c r="AD239" s="718"/>
      <c r="AE239" s="718"/>
      <c r="AF239" s="718"/>
      <c r="AG239" s="718"/>
      <c r="AH239" s="718"/>
      <c r="AI239" s="718"/>
      <c r="AJ239" s="718"/>
      <c r="AK239" s="718"/>
      <c r="AL239" s="718"/>
      <c r="AM239" s="718"/>
      <c r="AN239" s="718"/>
      <c r="AO239" s="718"/>
      <c r="AP239" s="718"/>
      <c r="AQ239" s="718"/>
      <c r="AR239" s="718"/>
      <c r="AS239" s="718"/>
      <c r="AT239" s="718"/>
      <c r="AU239" s="718"/>
      <c r="AV239" s="718"/>
      <c r="AW239" s="718"/>
      <c r="AX239" s="718"/>
      <c r="AY239" s="718"/>
      <c r="AZ239" s="718"/>
      <c r="BA239" s="718"/>
      <c r="BB239" s="718"/>
      <c r="BC239" s="718"/>
      <c r="BD239" s="718"/>
      <c r="BE239" s="718"/>
      <c r="BF239" s="718"/>
      <c r="BG239" s="718"/>
      <c r="BH239" s="718"/>
      <c r="BI239" s="718"/>
      <c r="BJ239" s="718"/>
      <c r="BK239" s="718"/>
      <c r="BL239" s="719"/>
      <c r="BM239" s="493">
        <f t="shared" ref="BM239" si="25">DM239</f>
        <v>64320052</v>
      </c>
      <c r="BN239" s="493"/>
      <c r="BO239" s="493"/>
      <c r="BP239" s="493"/>
      <c r="BQ239" s="493"/>
      <c r="BR239" s="493"/>
      <c r="BS239" s="493"/>
      <c r="BT239" s="493"/>
      <c r="BU239" s="493"/>
      <c r="BV239" s="471"/>
      <c r="BW239" s="471"/>
      <c r="BX239" s="471"/>
      <c r="BY239" s="471"/>
      <c r="BZ239" s="471"/>
      <c r="CA239" s="471"/>
      <c r="CB239" s="471"/>
      <c r="CC239" s="471"/>
      <c r="CD239" s="471"/>
      <c r="CE239" s="471"/>
      <c r="CF239" s="471"/>
      <c r="CG239" s="471"/>
      <c r="CH239" s="471"/>
      <c r="CI239" s="471"/>
      <c r="CJ239" s="471"/>
      <c r="CK239" s="471"/>
      <c r="CL239" s="471"/>
      <c r="CM239" s="471"/>
      <c r="CN239" s="471"/>
      <c r="CO239" s="471"/>
      <c r="CP239" s="471"/>
      <c r="CQ239" s="471"/>
      <c r="CR239" s="471"/>
      <c r="CS239" s="471"/>
      <c r="CT239" s="471"/>
      <c r="CU239" s="471"/>
      <c r="CV239" s="470">
        <f>+BV239*2.5%</f>
        <v>0</v>
      </c>
      <c r="CW239" s="470"/>
      <c r="CX239" s="470"/>
      <c r="CY239" s="470"/>
      <c r="CZ239" s="470"/>
      <c r="DA239" s="470"/>
      <c r="DB239" s="470"/>
      <c r="DC239" s="470"/>
      <c r="DD239" s="470"/>
      <c r="DE239" s="470"/>
      <c r="DF239" s="470"/>
      <c r="DG239" s="470"/>
      <c r="DH239" s="470"/>
      <c r="DM239" s="381">
        <v>64320052</v>
      </c>
      <c r="DN239" s="783" t="s">
        <v>356</v>
      </c>
      <c r="DO239" s="783"/>
      <c r="DR239" s="344">
        <v>645151</v>
      </c>
    </row>
    <row r="240" spans="1:122" ht="12.75" customHeight="1" x14ac:dyDescent="0.2">
      <c r="A240" s="263" t="s">
        <v>40</v>
      </c>
      <c r="D240" s="264"/>
      <c r="E240" s="264"/>
      <c r="F240" s="264"/>
      <c r="G240" s="264"/>
      <c r="H240" s="264"/>
      <c r="I240" s="264"/>
      <c r="J240" s="264"/>
      <c r="K240" s="264"/>
      <c r="L240" s="264"/>
      <c r="CN240" s="265" t="s">
        <v>41</v>
      </c>
      <c r="CV240" s="703"/>
      <c r="CW240" s="704"/>
      <c r="CX240" s="704"/>
      <c r="CY240" s="704"/>
      <c r="CZ240" s="704"/>
      <c r="DA240" s="704"/>
      <c r="DB240" s="704"/>
      <c r="DC240" s="704"/>
      <c r="DD240" s="704"/>
      <c r="DE240" s="704"/>
      <c r="DF240" s="704"/>
      <c r="DG240" s="704"/>
      <c r="DH240" s="705"/>
      <c r="DN240" s="161"/>
      <c r="DO240" s="161"/>
    </row>
    <row r="241" spans="1:124" ht="12.75" customHeight="1" x14ac:dyDescent="0.2">
      <c r="A241" s="263"/>
      <c r="D241" s="264"/>
      <c r="E241" s="264"/>
      <c r="F241" s="264"/>
      <c r="G241" s="264"/>
      <c r="H241" s="264"/>
      <c r="I241" s="264"/>
      <c r="J241" s="264"/>
      <c r="K241" s="264"/>
      <c r="L241" s="264"/>
      <c r="CN241" s="265"/>
      <c r="CV241" s="266"/>
      <c r="CW241" s="266"/>
      <c r="CX241" s="266"/>
      <c r="CY241" s="266"/>
      <c r="CZ241" s="266"/>
      <c r="DA241" s="266"/>
      <c r="DB241" s="266"/>
      <c r="DC241" s="266"/>
      <c r="DD241" s="266"/>
      <c r="DE241" s="266"/>
      <c r="DF241" s="266"/>
      <c r="DG241" s="266"/>
      <c r="DH241" s="266"/>
      <c r="DN241" s="161"/>
      <c r="DO241" s="161"/>
    </row>
    <row r="242" spans="1:124" ht="15" x14ac:dyDescent="0.25">
      <c r="A242" s="720" t="s">
        <v>357</v>
      </c>
      <c r="B242" s="721"/>
      <c r="C242" s="721"/>
      <c r="D242" s="721"/>
      <c r="E242" s="721"/>
      <c r="F242" s="721"/>
      <c r="G242" s="721"/>
      <c r="H242" s="721"/>
      <c r="I242" s="721"/>
      <c r="J242" s="721"/>
      <c r="K242" s="721"/>
      <c r="L242" s="721"/>
      <c r="M242" s="721"/>
      <c r="N242" s="721"/>
      <c r="O242" s="721"/>
      <c r="P242" s="721"/>
      <c r="Q242" s="721"/>
      <c r="R242" s="721"/>
      <c r="S242" s="721"/>
      <c r="T242" s="721"/>
      <c r="U242" s="721"/>
      <c r="V242" s="721"/>
      <c r="W242" s="721"/>
      <c r="X242" s="721"/>
      <c r="Y242" s="721"/>
      <c r="Z242" s="721"/>
      <c r="AA242" s="721"/>
      <c r="AB242" s="721"/>
      <c r="AC242" s="721"/>
      <c r="AD242" s="721"/>
      <c r="AE242" s="721"/>
      <c r="AF242" s="721"/>
      <c r="AG242" s="721"/>
      <c r="AH242" s="721"/>
      <c r="AI242" s="721"/>
      <c r="AJ242" s="721"/>
      <c r="AK242" s="721"/>
      <c r="AL242" s="721"/>
      <c r="AM242" s="721"/>
      <c r="AN242" s="721"/>
      <c r="AO242" s="721"/>
      <c r="AP242" s="721"/>
      <c r="AQ242" s="721"/>
      <c r="AR242" s="721"/>
      <c r="AS242" s="721"/>
      <c r="AT242" s="721"/>
      <c r="AU242" s="721"/>
      <c r="AV242" s="721"/>
      <c r="AW242" s="721"/>
      <c r="AX242" s="721"/>
      <c r="AY242" s="721"/>
      <c r="AZ242" s="721"/>
      <c r="BA242" s="721"/>
      <c r="BB242" s="721"/>
      <c r="BC242" s="721"/>
      <c r="BD242" s="721"/>
      <c r="BE242" s="721"/>
      <c r="BF242" s="721"/>
      <c r="BG242" s="721"/>
      <c r="BH242" s="721"/>
      <c r="BI242" s="721"/>
      <c r="BJ242" s="721"/>
      <c r="BK242" s="721"/>
      <c r="BL242" s="721"/>
      <c r="BM242" s="721"/>
      <c r="BN242" s="721"/>
      <c r="BO242" s="721"/>
      <c r="BP242" s="721"/>
      <c r="BQ242" s="721"/>
      <c r="BR242" s="721"/>
      <c r="BS242" s="721"/>
      <c r="BT242" s="721"/>
      <c r="BU242" s="721"/>
      <c r="BV242" s="721"/>
      <c r="BW242" s="721"/>
      <c r="BX242" s="721"/>
      <c r="BY242" s="721"/>
      <c r="BZ242" s="721"/>
      <c r="CA242" s="721"/>
      <c r="CB242" s="721"/>
      <c r="CC242" s="721"/>
      <c r="CD242" s="721"/>
      <c r="CE242" s="721"/>
      <c r="CF242" s="721"/>
      <c r="CG242" s="721"/>
      <c r="CH242" s="721"/>
      <c r="CI242" s="721"/>
      <c r="CJ242" s="721"/>
      <c r="CK242" s="721"/>
      <c r="CL242" s="721"/>
      <c r="CM242" s="721"/>
      <c r="CN242" s="721"/>
      <c r="CO242" s="721"/>
      <c r="CP242" s="721"/>
      <c r="CQ242" s="721"/>
      <c r="CR242" s="721"/>
      <c r="CS242" s="721"/>
      <c r="CT242" s="721"/>
      <c r="CU242" s="721"/>
      <c r="CV242" s="721"/>
      <c r="CW242" s="721"/>
      <c r="CX242" s="721"/>
      <c r="CY242" s="721"/>
      <c r="CZ242" s="721"/>
      <c r="DA242" s="721"/>
      <c r="DB242" s="721"/>
      <c r="DC242" s="721"/>
      <c r="DD242" s="721"/>
      <c r="DE242" s="721"/>
      <c r="DF242" s="721"/>
      <c r="DG242" s="721"/>
      <c r="DH242" s="722"/>
      <c r="DN242" s="161"/>
      <c r="DO242" s="161"/>
    </row>
    <row r="243" spans="1:124" ht="12" x14ac:dyDescent="0.2">
      <c r="A243" s="605" t="s">
        <v>358</v>
      </c>
      <c r="B243" s="606"/>
      <c r="C243" s="606"/>
      <c r="D243" s="606"/>
      <c r="E243" s="606"/>
      <c r="F243" s="606"/>
      <c r="G243" s="606"/>
      <c r="H243" s="606"/>
      <c r="I243" s="606"/>
      <c r="J243" s="606"/>
      <c r="K243" s="606"/>
      <c r="L243" s="606"/>
      <c r="M243" s="606"/>
      <c r="N243" s="606"/>
      <c r="O243" s="606"/>
      <c r="P243" s="606"/>
      <c r="Q243" s="606"/>
      <c r="R243" s="606"/>
      <c r="S243" s="606"/>
      <c r="T243" s="606"/>
      <c r="U243" s="606"/>
      <c r="V243" s="606"/>
      <c r="W243" s="606"/>
      <c r="X243" s="606"/>
      <c r="Y243" s="606"/>
      <c r="Z243" s="606"/>
      <c r="AA243" s="606"/>
      <c r="AB243" s="606"/>
      <c r="AC243" s="606"/>
      <c r="AD243" s="606"/>
      <c r="AE243" s="606"/>
      <c r="AF243" s="606"/>
      <c r="AG243" s="606"/>
      <c r="AH243" s="606"/>
      <c r="AI243" s="606"/>
      <c r="AJ243" s="606"/>
      <c r="AK243" s="606"/>
      <c r="AL243" s="606"/>
      <c r="AM243" s="606"/>
      <c r="AN243" s="606"/>
      <c r="AO243" s="606"/>
      <c r="AP243" s="606"/>
      <c r="AQ243" s="606"/>
      <c r="AR243" s="606"/>
      <c r="AS243" s="606"/>
      <c r="AT243" s="606"/>
      <c r="AU243" s="606"/>
      <c r="AV243" s="606"/>
      <c r="AW243" s="606"/>
      <c r="AX243" s="606"/>
      <c r="AY243" s="606"/>
      <c r="AZ243" s="606"/>
      <c r="BA243" s="606"/>
      <c r="BB243" s="606"/>
      <c r="BC243" s="606"/>
      <c r="BD243" s="606"/>
      <c r="BE243" s="606"/>
      <c r="BF243" s="606"/>
      <c r="BG243" s="606"/>
      <c r="BH243" s="606"/>
      <c r="BI243" s="606"/>
      <c r="BJ243" s="606"/>
      <c r="BK243" s="606"/>
      <c r="BL243" s="606"/>
      <c r="BM243" s="606"/>
      <c r="BN243" s="606"/>
      <c r="BO243" s="606"/>
      <c r="BP243" s="606"/>
      <c r="BQ243" s="606"/>
      <c r="BR243" s="606"/>
      <c r="BS243" s="606"/>
      <c r="BT243" s="606"/>
      <c r="BU243" s="606"/>
      <c r="BV243" s="606"/>
      <c r="BW243" s="606"/>
      <c r="BX243" s="606"/>
      <c r="BY243" s="606"/>
      <c r="BZ243" s="606"/>
      <c r="CA243" s="606"/>
      <c r="CB243" s="606"/>
      <c r="CC243" s="606"/>
      <c r="CD243" s="606"/>
      <c r="CE243" s="606"/>
      <c r="CF243" s="606"/>
      <c r="CG243" s="606"/>
      <c r="CH243" s="606"/>
      <c r="CI243" s="606"/>
      <c r="CJ243" s="606"/>
      <c r="CK243" s="606"/>
      <c r="CL243" s="606"/>
      <c r="CM243" s="606"/>
      <c r="CN243" s="606"/>
      <c r="CO243" s="606"/>
      <c r="CP243" s="606"/>
      <c r="CQ243" s="606"/>
      <c r="CR243" s="606"/>
      <c r="CS243" s="606"/>
      <c r="CT243" s="606"/>
      <c r="CU243" s="606"/>
      <c r="CV243" s="606"/>
      <c r="CW243" s="606"/>
      <c r="CX243" s="606"/>
      <c r="CY243" s="606"/>
      <c r="CZ243" s="606"/>
      <c r="DA243" s="606"/>
      <c r="DB243" s="606"/>
      <c r="DC243" s="606"/>
      <c r="DD243" s="606"/>
      <c r="DE243" s="606"/>
      <c r="DF243" s="606"/>
      <c r="DG243" s="606"/>
      <c r="DH243" s="607"/>
    </row>
    <row r="244" spans="1:124" ht="13.5" x14ac:dyDescent="0.2">
      <c r="A244" s="596" t="s">
        <v>2</v>
      </c>
      <c r="B244" s="596"/>
      <c r="C244" s="596"/>
      <c r="D244" s="596"/>
      <c r="E244" s="596"/>
      <c r="F244" s="596"/>
      <c r="G244" s="596"/>
      <c r="H244" s="596"/>
      <c r="I244" s="723">
        <f>I172</f>
        <v>0</v>
      </c>
      <c r="J244" s="724"/>
      <c r="K244" s="724"/>
      <c r="L244" s="724"/>
      <c r="M244" s="724"/>
      <c r="N244" s="724"/>
      <c r="O244" s="724"/>
      <c r="P244" s="724"/>
      <c r="Q244" s="724"/>
      <c r="R244" s="724"/>
      <c r="S244" s="724"/>
      <c r="T244" s="724"/>
      <c r="U244" s="724"/>
      <c r="V244" s="724"/>
      <c r="W244" s="724"/>
      <c r="X244" s="724"/>
      <c r="Y244" s="724"/>
      <c r="Z244" s="724"/>
      <c r="AA244" s="724"/>
      <c r="AB244" s="724"/>
      <c r="AC244" s="724"/>
      <c r="AD244" s="724"/>
      <c r="AE244" s="724"/>
      <c r="AF244" s="724"/>
      <c r="AG244" s="724"/>
      <c r="AH244" s="724"/>
      <c r="AI244" s="724"/>
      <c r="AJ244" s="724"/>
      <c r="AK244" s="724"/>
      <c r="AL244" s="724"/>
      <c r="AM244" s="724"/>
      <c r="AN244" s="724"/>
      <c r="AO244" s="724"/>
      <c r="AP244" s="724"/>
      <c r="AQ244" s="724"/>
      <c r="AR244" s="724"/>
      <c r="AS244" s="724"/>
      <c r="AT244" s="724"/>
      <c r="AU244" s="724"/>
      <c r="AV244" s="724"/>
      <c r="AW244" s="724"/>
      <c r="AX244" s="724"/>
      <c r="AY244" s="724"/>
      <c r="AZ244" s="724"/>
      <c r="BA244" s="724"/>
      <c r="BB244" s="724"/>
      <c r="BC244" s="724"/>
      <c r="BD244" s="724"/>
      <c r="BE244" s="724"/>
      <c r="BF244" s="724"/>
      <c r="BG244" s="724"/>
      <c r="BH244" s="724"/>
      <c r="BI244" s="724"/>
      <c r="BJ244" s="724"/>
      <c r="BK244" s="724"/>
      <c r="BL244" s="724"/>
      <c r="BM244" s="724"/>
      <c r="BN244" s="724"/>
      <c r="BO244" s="724"/>
      <c r="BP244" s="724"/>
      <c r="BQ244" s="724"/>
      <c r="BR244" s="724"/>
      <c r="BS244" s="724"/>
      <c r="BT244" s="724"/>
      <c r="BU244" s="724"/>
      <c r="BV244" s="724"/>
      <c r="BW244" s="724"/>
      <c r="BX244" s="724"/>
      <c r="BY244" s="724"/>
      <c r="BZ244" s="724"/>
      <c r="CA244" s="724"/>
      <c r="CB244" s="724"/>
      <c r="CC244" s="724"/>
      <c r="CD244" s="724"/>
      <c r="CE244" s="724"/>
      <c r="CF244" s="724"/>
      <c r="CG244" s="724"/>
      <c r="CH244" s="725"/>
      <c r="CI244" s="596" t="s">
        <v>3</v>
      </c>
      <c r="CJ244" s="596"/>
      <c r="CK244" s="596"/>
      <c r="CL244" s="596"/>
      <c r="CM244" s="596"/>
      <c r="CN244" s="596"/>
      <c r="CO244" s="596"/>
      <c r="CP244" s="596"/>
      <c r="CQ244" s="596"/>
      <c r="CR244" s="596"/>
      <c r="CS244" s="596"/>
      <c r="CT244" s="596"/>
      <c r="CU244" s="596"/>
      <c r="CV244" s="596">
        <v>2016</v>
      </c>
      <c r="CW244" s="596"/>
      <c r="CX244" s="596"/>
      <c r="CY244" s="596"/>
      <c r="CZ244" s="596"/>
      <c r="DA244" s="596"/>
      <c r="DB244" s="596"/>
      <c r="DC244" s="596"/>
      <c r="DD244" s="596"/>
      <c r="DE244" s="596"/>
      <c r="DF244" s="596"/>
      <c r="DG244" s="596"/>
      <c r="DH244" s="596"/>
    </row>
    <row r="245" spans="1:124" ht="13.5" x14ac:dyDescent="0.2">
      <c r="A245" s="596" t="s">
        <v>4</v>
      </c>
      <c r="B245" s="596"/>
      <c r="C245" s="596"/>
      <c r="D245" s="596"/>
      <c r="E245" s="596"/>
      <c r="F245" s="596"/>
      <c r="G245" s="596"/>
      <c r="H245" s="596"/>
      <c r="I245" s="723">
        <f>I173</f>
        <v>0</v>
      </c>
      <c r="J245" s="724"/>
      <c r="K245" s="724"/>
      <c r="L245" s="724"/>
      <c r="M245" s="724"/>
      <c r="N245" s="724"/>
      <c r="O245" s="724"/>
      <c r="P245" s="724"/>
      <c r="Q245" s="724"/>
      <c r="R245" s="724"/>
      <c r="S245" s="724"/>
      <c r="T245" s="724"/>
      <c r="U245" s="724"/>
      <c r="V245" s="724"/>
      <c r="W245" s="724"/>
      <c r="X245" s="724"/>
      <c r="Y245" s="724"/>
      <c r="Z245" s="724"/>
      <c r="AA245" s="724"/>
      <c r="AB245" s="724"/>
      <c r="AC245" s="724"/>
      <c r="AD245" s="724"/>
      <c r="AE245" s="724"/>
      <c r="AF245" s="724"/>
      <c r="AG245" s="724"/>
      <c r="AH245" s="724"/>
      <c r="AI245" s="724"/>
      <c r="AJ245" s="724"/>
      <c r="AK245" s="724"/>
      <c r="AL245" s="724"/>
      <c r="AM245" s="724"/>
      <c r="AN245" s="724"/>
      <c r="AO245" s="724"/>
      <c r="AP245" s="724"/>
      <c r="AQ245" s="724"/>
      <c r="AR245" s="724"/>
      <c r="AS245" s="724"/>
      <c r="AT245" s="724"/>
      <c r="AU245" s="724"/>
      <c r="AV245" s="724"/>
      <c r="AW245" s="724"/>
      <c r="AX245" s="724"/>
      <c r="AY245" s="724"/>
      <c r="AZ245" s="724"/>
      <c r="BA245" s="724"/>
      <c r="BB245" s="724"/>
      <c r="BC245" s="724"/>
      <c r="BD245" s="724"/>
      <c r="BE245" s="724"/>
      <c r="BF245" s="724"/>
      <c r="BG245" s="724"/>
      <c r="BH245" s="724"/>
      <c r="BI245" s="724"/>
      <c r="BJ245" s="724"/>
      <c r="BK245" s="724"/>
      <c r="BL245" s="724"/>
      <c r="BM245" s="724"/>
      <c r="BN245" s="724"/>
      <c r="BO245" s="724"/>
      <c r="BP245" s="724"/>
      <c r="BQ245" s="724"/>
      <c r="BR245" s="724"/>
      <c r="BS245" s="724"/>
      <c r="BT245" s="724"/>
      <c r="BU245" s="724"/>
      <c r="BV245" s="724"/>
      <c r="BW245" s="724"/>
      <c r="BX245" s="724"/>
      <c r="BY245" s="724"/>
      <c r="BZ245" s="724"/>
      <c r="CA245" s="724"/>
      <c r="CB245" s="724"/>
      <c r="CC245" s="724"/>
      <c r="CD245" s="724"/>
      <c r="CE245" s="724"/>
      <c r="CF245" s="724"/>
      <c r="CG245" s="724"/>
      <c r="CH245" s="725"/>
      <c r="CI245" s="596" t="s">
        <v>5</v>
      </c>
      <c r="CJ245" s="596"/>
      <c r="CK245" s="596"/>
      <c r="CL245" s="596"/>
      <c r="CM245" s="596"/>
      <c r="CN245" s="596"/>
      <c r="CO245" s="596"/>
      <c r="CP245" s="596"/>
      <c r="CQ245" s="596"/>
      <c r="CR245" s="596"/>
      <c r="CS245" s="596"/>
      <c r="CT245" s="596"/>
      <c r="CU245" s="596"/>
      <c r="CV245" s="726">
        <f>CV173</f>
        <v>0</v>
      </c>
      <c r="CW245" s="726"/>
      <c r="CX245" s="726"/>
      <c r="CY245" s="726"/>
      <c r="CZ245" s="726"/>
      <c r="DA245" s="726"/>
      <c r="DB245" s="726"/>
      <c r="DC245" s="726"/>
      <c r="DD245" s="726"/>
      <c r="DE245" s="726"/>
      <c r="DF245" s="726"/>
      <c r="DG245" s="726"/>
      <c r="DH245" s="726"/>
    </row>
    <row r="246" spans="1:124" ht="8.1" customHeight="1" x14ac:dyDescent="0.25">
      <c r="A246" s="574"/>
      <c r="B246" s="574"/>
      <c r="C246" s="574"/>
      <c r="D246" s="575" t="s">
        <v>6</v>
      </c>
      <c r="E246" s="575"/>
      <c r="F246" s="575"/>
      <c r="G246" s="575"/>
      <c r="H246" s="575"/>
      <c r="I246" s="576" t="s">
        <v>7</v>
      </c>
      <c r="J246" s="577"/>
      <c r="K246" s="577"/>
      <c r="L246" s="577"/>
      <c r="M246" s="577"/>
      <c r="N246" s="577"/>
      <c r="O246" s="577"/>
      <c r="P246" s="577"/>
      <c r="Q246" s="577"/>
      <c r="R246" s="577"/>
      <c r="S246" s="577"/>
      <c r="T246" s="577"/>
      <c r="U246" s="577"/>
      <c r="V246" s="577"/>
      <c r="W246" s="577"/>
      <c r="X246" s="577"/>
      <c r="Y246" s="577"/>
      <c r="Z246" s="577"/>
      <c r="AA246" s="577"/>
      <c r="AB246" s="577"/>
      <c r="AC246" s="577"/>
      <c r="AD246" s="577"/>
      <c r="AE246" s="577"/>
      <c r="AF246" s="577"/>
      <c r="AG246" s="577"/>
      <c r="AH246" s="577"/>
      <c r="AI246" s="577"/>
      <c r="AJ246" s="577"/>
      <c r="AK246" s="577"/>
      <c r="AL246" s="577"/>
      <c r="AM246" s="577"/>
      <c r="AN246" s="577"/>
      <c r="AO246" s="577"/>
      <c r="AP246" s="577"/>
      <c r="AQ246" s="577"/>
      <c r="AR246" s="577"/>
      <c r="AS246" s="577"/>
      <c r="AT246" s="577"/>
      <c r="AU246" s="577"/>
      <c r="AV246" s="577"/>
      <c r="AW246" s="577"/>
      <c r="AX246" s="577"/>
      <c r="AY246" s="577"/>
      <c r="AZ246" s="577"/>
      <c r="BA246" s="577"/>
      <c r="BB246" s="577"/>
      <c r="BC246" s="577"/>
      <c r="BD246" s="577"/>
      <c r="BE246" s="577"/>
      <c r="BF246" s="577"/>
      <c r="BG246" s="577"/>
      <c r="BH246" s="577"/>
      <c r="BI246" s="577"/>
      <c r="BJ246" s="577"/>
      <c r="BK246" s="577"/>
      <c r="BL246" s="577"/>
      <c r="BM246" s="577"/>
      <c r="BN246" s="577"/>
      <c r="BO246" s="577"/>
      <c r="BP246" s="577"/>
      <c r="BQ246" s="577"/>
      <c r="BR246" s="577"/>
      <c r="BS246" s="577"/>
      <c r="BT246" s="577"/>
      <c r="BU246" s="578"/>
      <c r="BV246" s="727" t="s">
        <v>8</v>
      </c>
      <c r="BW246" s="727"/>
      <c r="BX246" s="727"/>
      <c r="BY246" s="727"/>
      <c r="BZ246" s="727"/>
      <c r="CA246" s="727"/>
      <c r="CB246" s="727"/>
      <c r="CC246" s="727"/>
      <c r="CD246" s="727"/>
      <c r="CE246" s="727"/>
      <c r="CF246" s="727"/>
      <c r="CG246" s="727"/>
      <c r="CH246" s="727"/>
      <c r="CI246" s="716" t="s">
        <v>86</v>
      </c>
      <c r="CJ246" s="716"/>
      <c r="CK246" s="716"/>
      <c r="CL246" s="716"/>
      <c r="CM246" s="716"/>
      <c r="CN246" s="716"/>
      <c r="CO246" s="716"/>
      <c r="CP246" s="716"/>
      <c r="CQ246" s="716"/>
      <c r="CR246" s="716"/>
      <c r="CS246" s="716"/>
      <c r="CT246" s="716"/>
      <c r="CU246" s="716"/>
      <c r="CV246" s="716" t="s">
        <v>346</v>
      </c>
      <c r="CW246" s="716"/>
      <c r="CX246" s="716"/>
      <c r="CY246" s="716"/>
      <c r="CZ246" s="716"/>
      <c r="DA246" s="716"/>
      <c r="DB246" s="716"/>
      <c r="DC246" s="716"/>
      <c r="DD246" s="716"/>
      <c r="DE246" s="716"/>
      <c r="DF246" s="716"/>
      <c r="DG246" s="716"/>
      <c r="DH246" s="716"/>
    </row>
    <row r="247" spans="1:124" ht="8.1" customHeight="1" x14ac:dyDescent="0.25">
      <c r="A247" s="574"/>
      <c r="B247" s="574"/>
      <c r="C247" s="574"/>
      <c r="D247" s="575"/>
      <c r="E247" s="575"/>
      <c r="F247" s="575"/>
      <c r="G247" s="575"/>
      <c r="H247" s="575"/>
      <c r="I247" s="579"/>
      <c r="J247" s="580"/>
      <c r="K247" s="580"/>
      <c r="L247" s="580"/>
      <c r="M247" s="580"/>
      <c r="N247" s="580"/>
      <c r="O247" s="580"/>
      <c r="P247" s="580"/>
      <c r="Q247" s="580"/>
      <c r="R247" s="580"/>
      <c r="S247" s="580"/>
      <c r="T247" s="580"/>
      <c r="U247" s="580"/>
      <c r="V247" s="580"/>
      <c r="W247" s="580"/>
      <c r="X247" s="580"/>
      <c r="Y247" s="580"/>
      <c r="Z247" s="580"/>
      <c r="AA247" s="580"/>
      <c r="AB247" s="580"/>
      <c r="AC247" s="580"/>
      <c r="AD247" s="580"/>
      <c r="AE247" s="580"/>
      <c r="AF247" s="580"/>
      <c r="AG247" s="580"/>
      <c r="AH247" s="580"/>
      <c r="AI247" s="580"/>
      <c r="AJ247" s="580"/>
      <c r="AK247" s="580"/>
      <c r="AL247" s="580"/>
      <c r="AM247" s="580"/>
      <c r="AN247" s="580"/>
      <c r="AO247" s="580"/>
      <c r="AP247" s="580"/>
      <c r="AQ247" s="580"/>
      <c r="AR247" s="580"/>
      <c r="AS247" s="580"/>
      <c r="AT247" s="580"/>
      <c r="AU247" s="580"/>
      <c r="AV247" s="580"/>
      <c r="AW247" s="580"/>
      <c r="AX247" s="580"/>
      <c r="AY247" s="580"/>
      <c r="AZ247" s="580"/>
      <c r="BA247" s="580"/>
      <c r="BB247" s="580"/>
      <c r="BC247" s="580"/>
      <c r="BD247" s="580"/>
      <c r="BE247" s="580"/>
      <c r="BF247" s="580"/>
      <c r="BG247" s="580"/>
      <c r="BH247" s="580"/>
      <c r="BI247" s="580"/>
      <c r="BJ247" s="580"/>
      <c r="BK247" s="580"/>
      <c r="BL247" s="580"/>
      <c r="BM247" s="580"/>
      <c r="BN247" s="580"/>
      <c r="BO247" s="580"/>
      <c r="BP247" s="580"/>
      <c r="BQ247" s="580"/>
      <c r="BR247" s="580"/>
      <c r="BS247" s="580"/>
      <c r="BT247" s="580"/>
      <c r="BU247" s="581"/>
      <c r="BV247" s="727"/>
      <c r="BW247" s="727"/>
      <c r="BX247" s="727"/>
      <c r="BY247" s="727"/>
      <c r="BZ247" s="727"/>
      <c r="CA247" s="727"/>
      <c r="CB247" s="727"/>
      <c r="CC247" s="727"/>
      <c r="CD247" s="727"/>
      <c r="CE247" s="727"/>
      <c r="CF247" s="727"/>
      <c r="CG247" s="727"/>
      <c r="CH247" s="727"/>
      <c r="CI247" s="716"/>
      <c r="CJ247" s="716"/>
      <c r="CK247" s="716"/>
      <c r="CL247" s="716"/>
      <c r="CM247" s="716"/>
      <c r="CN247" s="716"/>
      <c r="CO247" s="716"/>
      <c r="CP247" s="716"/>
      <c r="CQ247" s="716"/>
      <c r="CR247" s="716"/>
      <c r="CS247" s="716"/>
      <c r="CT247" s="716"/>
      <c r="CU247" s="716"/>
      <c r="CV247" s="716"/>
      <c r="CW247" s="716"/>
      <c r="CX247" s="716"/>
      <c r="CY247" s="716"/>
      <c r="CZ247" s="716"/>
      <c r="DA247" s="716"/>
      <c r="DB247" s="716"/>
      <c r="DC247" s="716"/>
      <c r="DD247" s="716"/>
      <c r="DE247" s="716"/>
      <c r="DF247" s="716"/>
      <c r="DG247" s="716"/>
      <c r="DH247" s="716"/>
    </row>
    <row r="248" spans="1:124" ht="8.1" customHeight="1" x14ac:dyDescent="0.25">
      <c r="A248" s="574"/>
      <c r="B248" s="574"/>
      <c r="C248" s="574"/>
      <c r="D248" s="575"/>
      <c r="E248" s="575"/>
      <c r="F248" s="575"/>
      <c r="G248" s="575"/>
      <c r="H248" s="575"/>
      <c r="I248" s="582"/>
      <c r="J248" s="583"/>
      <c r="K248" s="583"/>
      <c r="L248" s="583"/>
      <c r="M248" s="583"/>
      <c r="N248" s="583"/>
      <c r="O248" s="583"/>
      <c r="P248" s="583"/>
      <c r="Q248" s="583"/>
      <c r="R248" s="583"/>
      <c r="S248" s="583"/>
      <c r="T248" s="583"/>
      <c r="U248" s="583"/>
      <c r="V248" s="583"/>
      <c r="W248" s="583"/>
      <c r="X248" s="583"/>
      <c r="Y248" s="583"/>
      <c r="Z248" s="583"/>
      <c r="AA248" s="583"/>
      <c r="AB248" s="583"/>
      <c r="AC248" s="583"/>
      <c r="AD248" s="583"/>
      <c r="AE248" s="583"/>
      <c r="AF248" s="583"/>
      <c r="AG248" s="583"/>
      <c r="AH248" s="583"/>
      <c r="AI248" s="583"/>
      <c r="AJ248" s="583"/>
      <c r="AK248" s="583"/>
      <c r="AL248" s="583"/>
      <c r="AM248" s="583"/>
      <c r="AN248" s="583"/>
      <c r="AO248" s="583"/>
      <c r="AP248" s="583"/>
      <c r="AQ248" s="583"/>
      <c r="AR248" s="583"/>
      <c r="AS248" s="583"/>
      <c r="AT248" s="583"/>
      <c r="AU248" s="583"/>
      <c r="AV248" s="583"/>
      <c r="AW248" s="583"/>
      <c r="AX248" s="583"/>
      <c r="AY248" s="583"/>
      <c r="AZ248" s="583"/>
      <c r="BA248" s="583"/>
      <c r="BB248" s="583"/>
      <c r="BC248" s="583"/>
      <c r="BD248" s="583"/>
      <c r="BE248" s="583"/>
      <c r="BF248" s="583"/>
      <c r="BG248" s="583"/>
      <c r="BH248" s="583"/>
      <c r="BI248" s="583"/>
      <c r="BJ248" s="583"/>
      <c r="BK248" s="583"/>
      <c r="BL248" s="583"/>
      <c r="BM248" s="583"/>
      <c r="BN248" s="583"/>
      <c r="BO248" s="583"/>
      <c r="BP248" s="583"/>
      <c r="BQ248" s="583"/>
      <c r="BR248" s="583"/>
      <c r="BS248" s="583"/>
      <c r="BT248" s="583"/>
      <c r="BU248" s="584"/>
      <c r="BV248" s="727"/>
      <c r="BW248" s="727"/>
      <c r="BX248" s="727"/>
      <c r="BY248" s="727"/>
      <c r="BZ248" s="727"/>
      <c r="CA248" s="727"/>
      <c r="CB248" s="727"/>
      <c r="CC248" s="727"/>
      <c r="CD248" s="727"/>
      <c r="CE248" s="727"/>
      <c r="CF248" s="727"/>
      <c r="CG248" s="727"/>
      <c r="CH248" s="727"/>
      <c r="CI248" s="716"/>
      <c r="CJ248" s="716"/>
      <c r="CK248" s="716"/>
      <c r="CL248" s="716"/>
      <c r="CM248" s="716"/>
      <c r="CN248" s="716"/>
      <c r="CO248" s="716"/>
      <c r="CP248" s="716"/>
      <c r="CQ248" s="716"/>
      <c r="CR248" s="716"/>
      <c r="CS248" s="716"/>
      <c r="CT248" s="716"/>
      <c r="CU248" s="716"/>
      <c r="CV248" s="716"/>
      <c r="CW248" s="716"/>
      <c r="CX248" s="716"/>
      <c r="CY248" s="716"/>
      <c r="CZ248" s="716"/>
      <c r="DA248" s="716"/>
      <c r="DB248" s="716"/>
      <c r="DC248" s="716"/>
      <c r="DD248" s="716"/>
      <c r="DE248" s="716"/>
      <c r="DF248" s="716"/>
      <c r="DG248" s="716"/>
      <c r="DH248" s="716"/>
    </row>
    <row r="249" spans="1:124" ht="12.75" x14ac:dyDescent="0.2">
      <c r="A249" s="574"/>
      <c r="B249" s="574"/>
      <c r="C249" s="574"/>
      <c r="D249" s="575"/>
      <c r="E249" s="575"/>
      <c r="F249" s="575"/>
      <c r="G249" s="575"/>
      <c r="H249" s="575"/>
      <c r="I249" s="712"/>
      <c r="J249" s="713"/>
      <c r="K249" s="713"/>
      <c r="L249" s="713"/>
      <c r="M249" s="713"/>
      <c r="N249" s="713"/>
      <c r="O249" s="713"/>
      <c r="P249" s="713"/>
      <c r="Q249" s="713"/>
      <c r="R249" s="713"/>
      <c r="S249" s="713"/>
      <c r="T249" s="713"/>
      <c r="U249" s="713"/>
      <c r="V249" s="713"/>
      <c r="W249" s="713"/>
      <c r="X249" s="713"/>
      <c r="Y249" s="713"/>
      <c r="Z249" s="713"/>
      <c r="AA249" s="713"/>
      <c r="AB249" s="713"/>
      <c r="AC249" s="713"/>
      <c r="AD249" s="713"/>
      <c r="AE249" s="713"/>
      <c r="AF249" s="713"/>
      <c r="AG249" s="713"/>
      <c r="AH249" s="713"/>
      <c r="AI249" s="713"/>
      <c r="AJ249" s="713"/>
      <c r="AK249" s="713"/>
      <c r="AL249" s="713"/>
      <c r="AM249" s="713"/>
      <c r="AN249" s="713"/>
      <c r="AO249" s="713"/>
      <c r="AP249" s="713"/>
      <c r="AQ249" s="713"/>
      <c r="AR249" s="713"/>
      <c r="AS249" s="713"/>
      <c r="AT249" s="713"/>
      <c r="AU249" s="713"/>
      <c r="AV249" s="713"/>
      <c r="AW249" s="713"/>
      <c r="AX249" s="713"/>
      <c r="AY249" s="713"/>
      <c r="AZ249" s="713"/>
      <c r="BA249" s="713"/>
      <c r="BB249" s="713"/>
      <c r="BC249" s="713"/>
      <c r="BD249" s="713"/>
      <c r="BE249" s="713"/>
      <c r="BF249" s="713"/>
      <c r="BG249" s="713"/>
      <c r="BH249" s="713"/>
      <c r="BI249" s="713"/>
      <c r="BJ249" s="713"/>
      <c r="BK249" s="713"/>
      <c r="BL249" s="713"/>
      <c r="BM249" s="713"/>
      <c r="BN249" s="713"/>
      <c r="BO249" s="713"/>
      <c r="BP249" s="713"/>
      <c r="BQ249" s="713"/>
      <c r="BR249" s="713"/>
      <c r="BS249" s="713"/>
      <c r="BT249" s="713"/>
      <c r="BU249" s="714"/>
      <c r="BV249" s="596"/>
      <c r="BW249" s="596"/>
      <c r="BX249" s="596"/>
      <c r="BY249" s="596"/>
      <c r="BZ249" s="596"/>
      <c r="CA249" s="596"/>
      <c r="CB249" s="596"/>
      <c r="CC249" s="596"/>
      <c r="CD249" s="596"/>
      <c r="CE249" s="596"/>
      <c r="CF249" s="596"/>
      <c r="CG249" s="596"/>
      <c r="CH249" s="596"/>
      <c r="CI249" s="596" t="s">
        <v>53</v>
      </c>
      <c r="CJ249" s="596"/>
      <c r="CK249" s="596"/>
      <c r="CL249" s="596"/>
      <c r="CM249" s="596"/>
      <c r="CN249" s="596"/>
      <c r="CO249" s="596"/>
      <c r="CP249" s="596"/>
      <c r="CQ249" s="596"/>
      <c r="CR249" s="596"/>
      <c r="CS249" s="596"/>
      <c r="CT249" s="596"/>
      <c r="CU249" s="596"/>
      <c r="CV249" s="596" t="s">
        <v>54</v>
      </c>
      <c r="CW249" s="596"/>
      <c r="CX249" s="596"/>
      <c r="CY249" s="596"/>
      <c r="CZ249" s="596"/>
      <c r="DA249" s="596"/>
      <c r="DB249" s="596"/>
      <c r="DC249" s="596"/>
      <c r="DD249" s="596"/>
      <c r="DE249" s="596"/>
      <c r="DF249" s="596"/>
      <c r="DG249" s="596"/>
      <c r="DH249" s="596"/>
    </row>
    <row r="250" spans="1:124" ht="13.5" x14ac:dyDescent="0.2">
      <c r="A250" s="730" t="s">
        <v>358</v>
      </c>
      <c r="B250" s="731"/>
      <c r="C250" s="732"/>
      <c r="D250" s="575">
        <v>1</v>
      </c>
      <c r="E250" s="575"/>
      <c r="F250" s="575"/>
      <c r="G250" s="575"/>
      <c r="H250" s="575"/>
      <c r="I250" s="736" t="str">
        <f t="shared" ref="I250:I281" si="26">DK250</f>
        <v>Adjustable Tax [Sum of 2 to 42] [Col.B Add to Col.B Sr.37 of Return]</v>
      </c>
      <c r="J250" s="737"/>
      <c r="K250" s="737"/>
      <c r="L250" s="737"/>
      <c r="M250" s="737"/>
      <c r="N250" s="737"/>
      <c r="O250" s="737"/>
      <c r="P250" s="737"/>
      <c r="Q250" s="737"/>
      <c r="R250" s="737"/>
      <c r="S250" s="737"/>
      <c r="T250" s="737"/>
      <c r="U250" s="737"/>
      <c r="V250" s="737"/>
      <c r="W250" s="737"/>
      <c r="X250" s="737"/>
      <c r="Y250" s="737"/>
      <c r="Z250" s="737"/>
      <c r="AA250" s="737"/>
      <c r="AB250" s="737"/>
      <c r="AC250" s="737"/>
      <c r="AD250" s="737"/>
      <c r="AE250" s="737"/>
      <c r="AF250" s="737"/>
      <c r="AG250" s="737"/>
      <c r="AH250" s="737"/>
      <c r="AI250" s="737"/>
      <c r="AJ250" s="737"/>
      <c r="AK250" s="737"/>
      <c r="AL250" s="737"/>
      <c r="AM250" s="737"/>
      <c r="AN250" s="737"/>
      <c r="AO250" s="737"/>
      <c r="AP250" s="737"/>
      <c r="AQ250" s="737"/>
      <c r="AR250" s="737"/>
      <c r="AS250" s="737"/>
      <c r="AT250" s="737"/>
      <c r="AU250" s="737"/>
      <c r="AV250" s="737"/>
      <c r="AW250" s="737"/>
      <c r="AX250" s="737"/>
      <c r="AY250" s="737"/>
      <c r="AZ250" s="737"/>
      <c r="BA250" s="737"/>
      <c r="BB250" s="737"/>
      <c r="BC250" s="737"/>
      <c r="BD250" s="737"/>
      <c r="BE250" s="737"/>
      <c r="BF250" s="737"/>
      <c r="BG250" s="737"/>
      <c r="BH250" s="737"/>
      <c r="BI250" s="737"/>
      <c r="BJ250" s="737"/>
      <c r="BK250" s="737"/>
      <c r="BL250" s="737"/>
      <c r="BM250" s="737"/>
      <c r="BN250" s="737"/>
      <c r="BO250" s="737"/>
      <c r="BP250" s="737"/>
      <c r="BQ250" s="737"/>
      <c r="BR250" s="737"/>
      <c r="BS250" s="737"/>
      <c r="BT250" s="737"/>
      <c r="BU250" s="738"/>
      <c r="BV250" s="479">
        <f>DO250</f>
        <v>640000</v>
      </c>
      <c r="BW250" s="479"/>
      <c r="BX250" s="479"/>
      <c r="BY250" s="479"/>
      <c r="BZ250" s="479"/>
      <c r="CA250" s="479"/>
      <c r="CB250" s="479"/>
      <c r="CC250" s="479"/>
      <c r="CD250" s="479"/>
      <c r="CE250" s="479"/>
      <c r="CF250" s="479"/>
      <c r="CG250" s="479"/>
      <c r="CH250" s="479"/>
      <c r="CI250" s="480"/>
      <c r="CJ250" s="480"/>
      <c r="CK250" s="480"/>
      <c r="CL250" s="480"/>
      <c r="CM250" s="480"/>
      <c r="CN250" s="480"/>
      <c r="CO250" s="480"/>
      <c r="CP250" s="480"/>
      <c r="CQ250" s="480"/>
      <c r="CR250" s="480"/>
      <c r="CS250" s="480"/>
      <c r="CT250" s="480"/>
      <c r="CU250" s="480"/>
      <c r="CV250" s="458">
        <f>SUM(CV251:DH303)</f>
        <v>0</v>
      </c>
      <c r="CW250" s="458"/>
      <c r="CX250" s="458"/>
      <c r="CY250" s="458"/>
      <c r="CZ250" s="458"/>
      <c r="DA250" s="458"/>
      <c r="DB250" s="458"/>
      <c r="DC250" s="458"/>
      <c r="DD250" s="458"/>
      <c r="DE250" s="458"/>
      <c r="DF250" s="458"/>
      <c r="DG250" s="458"/>
      <c r="DH250" s="458"/>
      <c r="DK250" s="481" t="s">
        <v>491</v>
      </c>
      <c r="DL250" s="481"/>
      <c r="DM250" s="481"/>
      <c r="DN250" s="481"/>
      <c r="DO250" s="384">
        <v>640000</v>
      </c>
      <c r="DR250" s="335" t="s">
        <v>341</v>
      </c>
    </row>
    <row r="251" spans="1:124" ht="14.25" x14ac:dyDescent="0.2">
      <c r="A251" s="733"/>
      <c r="B251" s="734"/>
      <c r="C251" s="735"/>
      <c r="D251" s="475">
        <f>D250+1</f>
        <v>2</v>
      </c>
      <c r="E251" s="475"/>
      <c r="F251" s="475"/>
      <c r="G251" s="475"/>
      <c r="H251" s="475"/>
      <c r="I251" s="476" t="str">
        <f t="shared" si="26"/>
        <v>Import u/s 148 @1%</v>
      </c>
      <c r="J251" s="477"/>
      <c r="K251" s="477"/>
      <c r="L251" s="477"/>
      <c r="M251" s="477"/>
      <c r="N251" s="477"/>
      <c r="O251" s="477"/>
      <c r="P251" s="477"/>
      <c r="Q251" s="477"/>
      <c r="R251" s="477"/>
      <c r="S251" s="477"/>
      <c r="T251" s="477"/>
      <c r="U251" s="477"/>
      <c r="V251" s="477"/>
      <c r="W251" s="477"/>
      <c r="X251" s="477"/>
      <c r="Y251" s="477"/>
      <c r="Z251" s="477"/>
      <c r="AA251" s="477"/>
      <c r="AB251" s="477"/>
      <c r="AC251" s="477"/>
      <c r="AD251" s="477"/>
      <c r="AE251" s="477"/>
      <c r="AF251" s="477"/>
      <c r="AG251" s="477"/>
      <c r="AH251" s="477"/>
      <c r="AI251" s="477"/>
      <c r="AJ251" s="477"/>
      <c r="AK251" s="477"/>
      <c r="AL251" s="477"/>
      <c r="AM251" s="477"/>
      <c r="AN251" s="477"/>
      <c r="AO251" s="477"/>
      <c r="AP251" s="477"/>
      <c r="AQ251" s="477"/>
      <c r="AR251" s="477"/>
      <c r="AS251" s="477"/>
      <c r="AT251" s="477"/>
      <c r="AU251" s="477"/>
      <c r="AV251" s="477"/>
      <c r="AW251" s="477"/>
      <c r="AX251" s="477"/>
      <c r="AY251" s="477"/>
      <c r="AZ251" s="477"/>
      <c r="BA251" s="477"/>
      <c r="BB251" s="477"/>
      <c r="BC251" s="477"/>
      <c r="BD251" s="477"/>
      <c r="BE251" s="477"/>
      <c r="BF251" s="477"/>
      <c r="BG251" s="477"/>
      <c r="BH251" s="477"/>
      <c r="BI251" s="477"/>
      <c r="BJ251" s="477"/>
      <c r="BK251" s="477"/>
      <c r="BL251" s="477"/>
      <c r="BM251" s="477"/>
      <c r="BN251" s="477"/>
      <c r="BO251" s="477"/>
      <c r="BP251" s="477"/>
      <c r="BQ251" s="477"/>
      <c r="BR251" s="477"/>
      <c r="BS251" s="477"/>
      <c r="BT251" s="477"/>
      <c r="BU251" s="478"/>
      <c r="BV251" s="479">
        <f t="shared" ref="BV251:BV295" si="27">DO251</f>
        <v>64010002</v>
      </c>
      <c r="BW251" s="479"/>
      <c r="BX251" s="479"/>
      <c r="BY251" s="479"/>
      <c r="BZ251" s="479"/>
      <c r="CA251" s="479"/>
      <c r="CB251" s="479"/>
      <c r="CC251" s="479"/>
      <c r="CD251" s="479"/>
      <c r="CE251" s="479"/>
      <c r="CF251" s="479"/>
      <c r="CG251" s="479"/>
      <c r="CH251" s="479"/>
      <c r="CI251" s="497"/>
      <c r="CJ251" s="497"/>
      <c r="CK251" s="497"/>
      <c r="CL251" s="497"/>
      <c r="CM251" s="497"/>
      <c r="CN251" s="497"/>
      <c r="CO251" s="497"/>
      <c r="CP251" s="497"/>
      <c r="CQ251" s="497"/>
      <c r="CR251" s="497"/>
      <c r="CS251" s="497"/>
      <c r="CT251" s="497"/>
      <c r="CU251" s="497"/>
      <c r="CV251" s="471"/>
      <c r="CW251" s="471"/>
      <c r="CX251" s="471"/>
      <c r="CY251" s="471"/>
      <c r="CZ251" s="471"/>
      <c r="DA251" s="471"/>
      <c r="DB251" s="471"/>
      <c r="DC251" s="471"/>
      <c r="DD251" s="471"/>
      <c r="DE251" s="471"/>
      <c r="DF251" s="471"/>
      <c r="DG251" s="471"/>
      <c r="DH251" s="471"/>
      <c r="DK251" s="482" t="s">
        <v>94</v>
      </c>
      <c r="DL251" s="482"/>
      <c r="DM251" s="482"/>
      <c r="DN251" s="482"/>
      <c r="DO251" s="379">
        <v>64010002</v>
      </c>
      <c r="DQ251" s="780" t="s">
        <v>97</v>
      </c>
      <c r="DR251" s="780"/>
      <c r="DS251" s="780"/>
      <c r="DT251" s="780"/>
    </row>
    <row r="252" spans="1:124" ht="14.25" x14ac:dyDescent="0.2">
      <c r="A252" s="733"/>
      <c r="B252" s="734"/>
      <c r="C252" s="735"/>
      <c r="D252" s="475">
        <f t="shared" ref="D252:D303" si="28">D251+1</f>
        <v>3</v>
      </c>
      <c r="E252" s="475"/>
      <c r="F252" s="475"/>
      <c r="G252" s="475"/>
      <c r="H252" s="475"/>
      <c r="I252" s="476" t="str">
        <f t="shared" si="26"/>
        <v>Import u/s 148 @2%</v>
      </c>
      <c r="J252" s="477"/>
      <c r="K252" s="477"/>
      <c r="L252" s="477"/>
      <c r="M252" s="477"/>
      <c r="N252" s="477"/>
      <c r="O252" s="477"/>
      <c r="P252" s="477"/>
      <c r="Q252" s="477"/>
      <c r="R252" s="477"/>
      <c r="S252" s="477"/>
      <c r="T252" s="477"/>
      <c r="U252" s="477"/>
      <c r="V252" s="477"/>
      <c r="W252" s="477"/>
      <c r="X252" s="477"/>
      <c r="Y252" s="477"/>
      <c r="Z252" s="477"/>
      <c r="AA252" s="477"/>
      <c r="AB252" s="477"/>
      <c r="AC252" s="477"/>
      <c r="AD252" s="477"/>
      <c r="AE252" s="477"/>
      <c r="AF252" s="477"/>
      <c r="AG252" s="477"/>
      <c r="AH252" s="477"/>
      <c r="AI252" s="477"/>
      <c r="AJ252" s="477"/>
      <c r="AK252" s="477"/>
      <c r="AL252" s="477"/>
      <c r="AM252" s="477"/>
      <c r="AN252" s="477"/>
      <c r="AO252" s="477"/>
      <c r="AP252" s="477"/>
      <c r="AQ252" s="477"/>
      <c r="AR252" s="477"/>
      <c r="AS252" s="477"/>
      <c r="AT252" s="477"/>
      <c r="AU252" s="477"/>
      <c r="AV252" s="477"/>
      <c r="AW252" s="477"/>
      <c r="AX252" s="477"/>
      <c r="AY252" s="477"/>
      <c r="AZ252" s="477"/>
      <c r="BA252" s="477"/>
      <c r="BB252" s="477"/>
      <c r="BC252" s="477"/>
      <c r="BD252" s="477"/>
      <c r="BE252" s="477"/>
      <c r="BF252" s="477"/>
      <c r="BG252" s="477"/>
      <c r="BH252" s="477"/>
      <c r="BI252" s="477"/>
      <c r="BJ252" s="477"/>
      <c r="BK252" s="477"/>
      <c r="BL252" s="477"/>
      <c r="BM252" s="477"/>
      <c r="BN252" s="477"/>
      <c r="BO252" s="477"/>
      <c r="BP252" s="477"/>
      <c r="BQ252" s="477"/>
      <c r="BR252" s="477"/>
      <c r="BS252" s="477"/>
      <c r="BT252" s="477"/>
      <c r="BU252" s="478"/>
      <c r="BV252" s="479">
        <f t="shared" si="27"/>
        <v>64010004</v>
      </c>
      <c r="BW252" s="479"/>
      <c r="BX252" s="479"/>
      <c r="BY252" s="479"/>
      <c r="BZ252" s="479"/>
      <c r="CA252" s="479"/>
      <c r="CB252" s="479"/>
      <c r="CC252" s="479"/>
      <c r="CD252" s="479"/>
      <c r="CE252" s="479"/>
      <c r="CF252" s="479"/>
      <c r="CG252" s="479"/>
      <c r="CH252" s="479"/>
      <c r="CI252" s="497"/>
      <c r="CJ252" s="497"/>
      <c r="CK252" s="497"/>
      <c r="CL252" s="497"/>
      <c r="CM252" s="497"/>
      <c r="CN252" s="497"/>
      <c r="CO252" s="497"/>
      <c r="CP252" s="497"/>
      <c r="CQ252" s="497"/>
      <c r="CR252" s="497"/>
      <c r="CS252" s="497"/>
      <c r="CT252" s="497"/>
      <c r="CU252" s="497"/>
      <c r="CV252" s="471"/>
      <c r="CW252" s="471"/>
      <c r="CX252" s="471"/>
      <c r="CY252" s="471"/>
      <c r="CZ252" s="471"/>
      <c r="DA252" s="471"/>
      <c r="DB252" s="471"/>
      <c r="DC252" s="471"/>
      <c r="DD252" s="471"/>
      <c r="DE252" s="471"/>
      <c r="DF252" s="471"/>
      <c r="DG252" s="471"/>
      <c r="DH252" s="471"/>
      <c r="DK252" s="482" t="s">
        <v>95</v>
      </c>
      <c r="DL252" s="482"/>
      <c r="DM252" s="482"/>
      <c r="DN252" s="482"/>
      <c r="DO252" s="379">
        <v>64010004</v>
      </c>
      <c r="DQ252" s="780" t="s">
        <v>459</v>
      </c>
      <c r="DR252" s="780"/>
      <c r="DS252" s="780"/>
      <c r="DT252" s="780"/>
    </row>
    <row r="253" spans="1:124" ht="14.25" x14ac:dyDescent="0.2">
      <c r="A253" s="733"/>
      <c r="B253" s="734"/>
      <c r="C253" s="735"/>
      <c r="D253" s="475">
        <f t="shared" si="28"/>
        <v>4</v>
      </c>
      <c r="E253" s="475"/>
      <c r="F253" s="475"/>
      <c r="G253" s="475"/>
      <c r="H253" s="475"/>
      <c r="I253" s="476" t="str">
        <f t="shared" si="26"/>
        <v>Import u/s 148 @3%</v>
      </c>
      <c r="J253" s="477"/>
      <c r="K253" s="477"/>
      <c r="L253" s="477"/>
      <c r="M253" s="477"/>
      <c r="N253" s="477"/>
      <c r="O253" s="477"/>
      <c r="P253" s="477"/>
      <c r="Q253" s="477"/>
      <c r="R253" s="477"/>
      <c r="S253" s="477"/>
      <c r="T253" s="477"/>
      <c r="U253" s="477"/>
      <c r="V253" s="477"/>
      <c r="W253" s="477"/>
      <c r="X253" s="477"/>
      <c r="Y253" s="477"/>
      <c r="Z253" s="477"/>
      <c r="AA253" s="477"/>
      <c r="AB253" s="477"/>
      <c r="AC253" s="477"/>
      <c r="AD253" s="477"/>
      <c r="AE253" s="477"/>
      <c r="AF253" s="477"/>
      <c r="AG253" s="477"/>
      <c r="AH253" s="477"/>
      <c r="AI253" s="477"/>
      <c r="AJ253" s="477"/>
      <c r="AK253" s="477"/>
      <c r="AL253" s="477"/>
      <c r="AM253" s="477"/>
      <c r="AN253" s="477"/>
      <c r="AO253" s="477"/>
      <c r="AP253" s="477"/>
      <c r="AQ253" s="477"/>
      <c r="AR253" s="477"/>
      <c r="AS253" s="477"/>
      <c r="AT253" s="477"/>
      <c r="AU253" s="477"/>
      <c r="AV253" s="477"/>
      <c r="AW253" s="477"/>
      <c r="AX253" s="477"/>
      <c r="AY253" s="477"/>
      <c r="AZ253" s="477"/>
      <c r="BA253" s="477"/>
      <c r="BB253" s="477"/>
      <c r="BC253" s="477"/>
      <c r="BD253" s="477"/>
      <c r="BE253" s="477"/>
      <c r="BF253" s="477"/>
      <c r="BG253" s="477"/>
      <c r="BH253" s="477"/>
      <c r="BI253" s="477"/>
      <c r="BJ253" s="477"/>
      <c r="BK253" s="477"/>
      <c r="BL253" s="477"/>
      <c r="BM253" s="477"/>
      <c r="BN253" s="477"/>
      <c r="BO253" s="477"/>
      <c r="BP253" s="477"/>
      <c r="BQ253" s="477"/>
      <c r="BR253" s="477"/>
      <c r="BS253" s="477"/>
      <c r="BT253" s="477"/>
      <c r="BU253" s="478"/>
      <c r="BV253" s="479">
        <f t="shared" si="27"/>
        <v>64010006</v>
      </c>
      <c r="BW253" s="479"/>
      <c r="BX253" s="479"/>
      <c r="BY253" s="479"/>
      <c r="BZ253" s="479"/>
      <c r="CA253" s="479"/>
      <c r="CB253" s="479"/>
      <c r="CC253" s="479"/>
      <c r="CD253" s="479"/>
      <c r="CE253" s="479"/>
      <c r="CF253" s="479"/>
      <c r="CG253" s="479"/>
      <c r="CH253" s="479"/>
      <c r="CI253" s="497"/>
      <c r="CJ253" s="497"/>
      <c r="CK253" s="497"/>
      <c r="CL253" s="497"/>
      <c r="CM253" s="497"/>
      <c r="CN253" s="497"/>
      <c r="CO253" s="497"/>
      <c r="CP253" s="497"/>
      <c r="CQ253" s="497"/>
      <c r="CR253" s="497"/>
      <c r="CS253" s="497"/>
      <c r="CT253" s="497"/>
      <c r="CU253" s="497"/>
      <c r="CV253" s="471"/>
      <c r="CW253" s="471"/>
      <c r="CX253" s="471"/>
      <c r="CY253" s="471"/>
      <c r="CZ253" s="471"/>
      <c r="DA253" s="471"/>
      <c r="DB253" s="471"/>
      <c r="DC253" s="471"/>
      <c r="DD253" s="471"/>
      <c r="DE253" s="471"/>
      <c r="DF253" s="471"/>
      <c r="DG253" s="471"/>
      <c r="DH253" s="471"/>
      <c r="DK253" s="482" t="s">
        <v>96</v>
      </c>
      <c r="DL253" s="482"/>
      <c r="DM253" s="482"/>
      <c r="DN253" s="482"/>
      <c r="DO253" s="379">
        <v>64010006</v>
      </c>
      <c r="DQ253" s="781" t="s">
        <v>360</v>
      </c>
      <c r="DR253" s="781"/>
      <c r="DS253" s="781"/>
      <c r="DT253" s="781"/>
    </row>
    <row r="254" spans="1:124" ht="14.25" x14ac:dyDescent="0.2">
      <c r="A254" s="733"/>
      <c r="B254" s="734"/>
      <c r="C254" s="735"/>
      <c r="D254" s="475">
        <f t="shared" si="28"/>
        <v>5</v>
      </c>
      <c r="E254" s="475"/>
      <c r="F254" s="475"/>
      <c r="G254" s="475"/>
      <c r="H254" s="475"/>
      <c r="I254" s="476" t="str">
        <f t="shared" si="26"/>
        <v>Import u/s 148 @4.5%</v>
      </c>
      <c r="J254" s="477"/>
      <c r="K254" s="477"/>
      <c r="L254" s="477"/>
      <c r="M254" s="477"/>
      <c r="N254" s="477"/>
      <c r="O254" s="477"/>
      <c r="P254" s="477"/>
      <c r="Q254" s="477"/>
      <c r="R254" s="477"/>
      <c r="S254" s="477"/>
      <c r="T254" s="477"/>
      <c r="U254" s="477"/>
      <c r="V254" s="477"/>
      <c r="W254" s="477"/>
      <c r="X254" s="477"/>
      <c r="Y254" s="477"/>
      <c r="Z254" s="477"/>
      <c r="AA254" s="477"/>
      <c r="AB254" s="477"/>
      <c r="AC254" s="477"/>
      <c r="AD254" s="477"/>
      <c r="AE254" s="477"/>
      <c r="AF254" s="477"/>
      <c r="AG254" s="477"/>
      <c r="AH254" s="477"/>
      <c r="AI254" s="477"/>
      <c r="AJ254" s="477"/>
      <c r="AK254" s="477"/>
      <c r="AL254" s="477"/>
      <c r="AM254" s="477"/>
      <c r="AN254" s="477"/>
      <c r="AO254" s="477"/>
      <c r="AP254" s="477"/>
      <c r="AQ254" s="477"/>
      <c r="AR254" s="477"/>
      <c r="AS254" s="477"/>
      <c r="AT254" s="477"/>
      <c r="AU254" s="477"/>
      <c r="AV254" s="477"/>
      <c r="AW254" s="477"/>
      <c r="AX254" s="477"/>
      <c r="AY254" s="477"/>
      <c r="AZ254" s="477"/>
      <c r="BA254" s="477"/>
      <c r="BB254" s="477"/>
      <c r="BC254" s="477"/>
      <c r="BD254" s="477"/>
      <c r="BE254" s="477"/>
      <c r="BF254" s="477"/>
      <c r="BG254" s="477"/>
      <c r="BH254" s="477"/>
      <c r="BI254" s="477"/>
      <c r="BJ254" s="477"/>
      <c r="BK254" s="477"/>
      <c r="BL254" s="477"/>
      <c r="BM254" s="477"/>
      <c r="BN254" s="477"/>
      <c r="BO254" s="477"/>
      <c r="BP254" s="477"/>
      <c r="BQ254" s="477"/>
      <c r="BR254" s="477"/>
      <c r="BS254" s="477"/>
      <c r="BT254" s="477"/>
      <c r="BU254" s="478"/>
      <c r="BV254" s="479">
        <f t="shared" si="27"/>
        <v>64010009</v>
      </c>
      <c r="BW254" s="479"/>
      <c r="BX254" s="479"/>
      <c r="BY254" s="479"/>
      <c r="BZ254" s="479"/>
      <c r="CA254" s="479"/>
      <c r="CB254" s="479"/>
      <c r="CC254" s="479"/>
      <c r="CD254" s="479"/>
      <c r="CE254" s="479"/>
      <c r="CF254" s="479"/>
      <c r="CG254" s="479"/>
      <c r="CH254" s="479"/>
      <c r="CI254" s="497"/>
      <c r="CJ254" s="497"/>
      <c r="CK254" s="497"/>
      <c r="CL254" s="497"/>
      <c r="CM254" s="497"/>
      <c r="CN254" s="497"/>
      <c r="CO254" s="497"/>
      <c r="CP254" s="497"/>
      <c r="CQ254" s="497"/>
      <c r="CR254" s="497"/>
      <c r="CS254" s="497"/>
      <c r="CT254" s="497"/>
      <c r="CU254" s="497"/>
      <c r="CV254" s="471"/>
      <c r="CW254" s="471"/>
      <c r="CX254" s="471"/>
      <c r="CY254" s="471"/>
      <c r="CZ254" s="471"/>
      <c r="DA254" s="471"/>
      <c r="DB254" s="471"/>
      <c r="DC254" s="471"/>
      <c r="DD254" s="471"/>
      <c r="DE254" s="471"/>
      <c r="DF254" s="471"/>
      <c r="DG254" s="471"/>
      <c r="DH254" s="471"/>
      <c r="DK254" s="482" t="s">
        <v>458</v>
      </c>
      <c r="DL254" s="482"/>
      <c r="DM254" s="482"/>
      <c r="DN254" s="482"/>
      <c r="DO254" s="379">
        <v>64010009</v>
      </c>
      <c r="DQ254" s="782" t="s">
        <v>359</v>
      </c>
      <c r="DR254" s="782"/>
      <c r="DS254" s="782"/>
      <c r="DT254" s="782"/>
    </row>
    <row r="255" spans="1:124" ht="14.25" x14ac:dyDescent="0.2">
      <c r="A255" s="733"/>
      <c r="B255" s="734"/>
      <c r="C255" s="735"/>
      <c r="D255" s="475">
        <f t="shared" si="28"/>
        <v>6</v>
      </c>
      <c r="E255" s="475"/>
      <c r="F255" s="475"/>
      <c r="G255" s="475"/>
      <c r="H255" s="475"/>
      <c r="I255" s="476" t="str">
        <f t="shared" si="26"/>
        <v>Import u/s 148 @5.5%</v>
      </c>
      <c r="J255" s="477"/>
      <c r="K255" s="477"/>
      <c r="L255" s="477"/>
      <c r="M255" s="477"/>
      <c r="N255" s="477"/>
      <c r="O255" s="477"/>
      <c r="P255" s="477"/>
      <c r="Q255" s="477"/>
      <c r="R255" s="477"/>
      <c r="S255" s="477"/>
      <c r="T255" s="477"/>
      <c r="U255" s="477"/>
      <c r="V255" s="477"/>
      <c r="W255" s="477"/>
      <c r="X255" s="477"/>
      <c r="Y255" s="477"/>
      <c r="Z255" s="477"/>
      <c r="AA255" s="477"/>
      <c r="AB255" s="477"/>
      <c r="AC255" s="477"/>
      <c r="AD255" s="477"/>
      <c r="AE255" s="477"/>
      <c r="AF255" s="477"/>
      <c r="AG255" s="477"/>
      <c r="AH255" s="477"/>
      <c r="AI255" s="477"/>
      <c r="AJ255" s="477"/>
      <c r="AK255" s="477"/>
      <c r="AL255" s="477"/>
      <c r="AM255" s="477"/>
      <c r="AN255" s="477"/>
      <c r="AO255" s="477"/>
      <c r="AP255" s="477"/>
      <c r="AQ255" s="477"/>
      <c r="AR255" s="477"/>
      <c r="AS255" s="477"/>
      <c r="AT255" s="477"/>
      <c r="AU255" s="477"/>
      <c r="AV255" s="477"/>
      <c r="AW255" s="477"/>
      <c r="AX255" s="477"/>
      <c r="AY255" s="477"/>
      <c r="AZ255" s="477"/>
      <c r="BA255" s="477"/>
      <c r="BB255" s="477"/>
      <c r="BC255" s="477"/>
      <c r="BD255" s="477"/>
      <c r="BE255" s="477"/>
      <c r="BF255" s="477"/>
      <c r="BG255" s="477"/>
      <c r="BH255" s="477"/>
      <c r="BI255" s="477"/>
      <c r="BJ255" s="477"/>
      <c r="BK255" s="477"/>
      <c r="BL255" s="477"/>
      <c r="BM255" s="477"/>
      <c r="BN255" s="477"/>
      <c r="BO255" s="477"/>
      <c r="BP255" s="477"/>
      <c r="BQ255" s="477"/>
      <c r="BR255" s="477"/>
      <c r="BS255" s="477"/>
      <c r="BT255" s="477"/>
      <c r="BU255" s="478"/>
      <c r="BV255" s="479">
        <f t="shared" si="27"/>
        <v>64010011</v>
      </c>
      <c r="BW255" s="479"/>
      <c r="BX255" s="479"/>
      <c r="BY255" s="479"/>
      <c r="BZ255" s="479"/>
      <c r="CA255" s="479"/>
      <c r="CB255" s="479"/>
      <c r="CC255" s="479"/>
      <c r="CD255" s="479"/>
      <c r="CE255" s="479"/>
      <c r="CF255" s="479"/>
      <c r="CG255" s="479"/>
      <c r="CH255" s="479"/>
      <c r="CI255" s="497"/>
      <c r="CJ255" s="497"/>
      <c r="CK255" s="497"/>
      <c r="CL255" s="497"/>
      <c r="CM255" s="497"/>
      <c r="CN255" s="497"/>
      <c r="CO255" s="497"/>
      <c r="CP255" s="497"/>
      <c r="CQ255" s="497"/>
      <c r="CR255" s="497"/>
      <c r="CS255" s="497"/>
      <c r="CT255" s="497"/>
      <c r="CU255" s="497"/>
      <c r="CV255" s="471"/>
      <c r="CW255" s="471"/>
      <c r="CX255" s="471"/>
      <c r="CY255" s="471"/>
      <c r="CZ255" s="471"/>
      <c r="DA255" s="471"/>
      <c r="DB255" s="471"/>
      <c r="DC255" s="471"/>
      <c r="DD255" s="471"/>
      <c r="DE255" s="471"/>
      <c r="DF255" s="471"/>
      <c r="DG255" s="471"/>
      <c r="DH255" s="471"/>
      <c r="DK255" s="482" t="s">
        <v>97</v>
      </c>
      <c r="DL255" s="482"/>
      <c r="DM255" s="482"/>
      <c r="DN255" s="482"/>
      <c r="DO255" s="379">
        <v>64010011</v>
      </c>
      <c r="DQ255" s="780" t="s">
        <v>361</v>
      </c>
      <c r="DR255" s="780"/>
      <c r="DS255" s="780"/>
      <c r="DT255" s="780"/>
    </row>
    <row r="256" spans="1:124" ht="14.25" x14ac:dyDescent="0.2">
      <c r="A256" s="733"/>
      <c r="B256" s="734"/>
      <c r="C256" s="735"/>
      <c r="D256" s="475">
        <f t="shared" si="28"/>
        <v>7</v>
      </c>
      <c r="E256" s="475"/>
      <c r="F256" s="475"/>
      <c r="G256" s="475"/>
      <c r="H256" s="475"/>
      <c r="I256" s="476" t="str">
        <f t="shared" si="26"/>
        <v>Import u/s 148 @6%</v>
      </c>
      <c r="J256" s="477"/>
      <c r="K256" s="477"/>
      <c r="L256" s="477"/>
      <c r="M256" s="477"/>
      <c r="N256" s="477"/>
      <c r="O256" s="477"/>
      <c r="P256" s="477"/>
      <c r="Q256" s="477"/>
      <c r="R256" s="477"/>
      <c r="S256" s="477"/>
      <c r="T256" s="477"/>
      <c r="U256" s="477"/>
      <c r="V256" s="477"/>
      <c r="W256" s="477"/>
      <c r="X256" s="477"/>
      <c r="Y256" s="477"/>
      <c r="Z256" s="477"/>
      <c r="AA256" s="477"/>
      <c r="AB256" s="477"/>
      <c r="AC256" s="477"/>
      <c r="AD256" s="477"/>
      <c r="AE256" s="477"/>
      <c r="AF256" s="477"/>
      <c r="AG256" s="477"/>
      <c r="AH256" s="477"/>
      <c r="AI256" s="477"/>
      <c r="AJ256" s="477"/>
      <c r="AK256" s="477"/>
      <c r="AL256" s="477"/>
      <c r="AM256" s="477"/>
      <c r="AN256" s="477"/>
      <c r="AO256" s="477"/>
      <c r="AP256" s="477"/>
      <c r="AQ256" s="477"/>
      <c r="AR256" s="477"/>
      <c r="AS256" s="477"/>
      <c r="AT256" s="477"/>
      <c r="AU256" s="477"/>
      <c r="AV256" s="477"/>
      <c r="AW256" s="477"/>
      <c r="AX256" s="477"/>
      <c r="AY256" s="477"/>
      <c r="AZ256" s="477"/>
      <c r="BA256" s="477"/>
      <c r="BB256" s="477"/>
      <c r="BC256" s="477"/>
      <c r="BD256" s="477"/>
      <c r="BE256" s="477"/>
      <c r="BF256" s="477"/>
      <c r="BG256" s="477"/>
      <c r="BH256" s="477"/>
      <c r="BI256" s="477"/>
      <c r="BJ256" s="477"/>
      <c r="BK256" s="477"/>
      <c r="BL256" s="477"/>
      <c r="BM256" s="477"/>
      <c r="BN256" s="477"/>
      <c r="BO256" s="477"/>
      <c r="BP256" s="477"/>
      <c r="BQ256" s="477"/>
      <c r="BR256" s="477"/>
      <c r="BS256" s="477"/>
      <c r="BT256" s="477"/>
      <c r="BU256" s="478"/>
      <c r="BV256" s="479">
        <f t="shared" si="27"/>
        <v>64010012</v>
      </c>
      <c r="BW256" s="479"/>
      <c r="BX256" s="479"/>
      <c r="BY256" s="479"/>
      <c r="BZ256" s="479"/>
      <c r="CA256" s="479"/>
      <c r="CB256" s="479"/>
      <c r="CC256" s="479"/>
      <c r="CD256" s="479"/>
      <c r="CE256" s="479"/>
      <c r="CF256" s="479"/>
      <c r="CG256" s="479"/>
      <c r="CH256" s="479"/>
      <c r="CI256" s="497"/>
      <c r="CJ256" s="497"/>
      <c r="CK256" s="497"/>
      <c r="CL256" s="497"/>
      <c r="CM256" s="497"/>
      <c r="CN256" s="497"/>
      <c r="CO256" s="497"/>
      <c r="CP256" s="497"/>
      <c r="CQ256" s="497"/>
      <c r="CR256" s="497"/>
      <c r="CS256" s="497"/>
      <c r="CT256" s="497"/>
      <c r="CU256" s="497"/>
      <c r="CV256" s="471"/>
      <c r="CW256" s="471"/>
      <c r="CX256" s="471"/>
      <c r="CY256" s="471"/>
      <c r="CZ256" s="471"/>
      <c r="DA256" s="471"/>
      <c r="DB256" s="471"/>
      <c r="DC256" s="471"/>
      <c r="DD256" s="471"/>
      <c r="DE256" s="471"/>
      <c r="DF256" s="471"/>
      <c r="DG256" s="471"/>
      <c r="DH256" s="471"/>
      <c r="DK256" s="482" t="s">
        <v>459</v>
      </c>
      <c r="DL256" s="482"/>
      <c r="DM256" s="482"/>
      <c r="DN256" s="482"/>
      <c r="DO256" s="379">
        <v>64010012</v>
      </c>
      <c r="DQ256" s="780" t="s">
        <v>362</v>
      </c>
      <c r="DR256" s="780"/>
      <c r="DS256" s="780"/>
      <c r="DT256" s="780"/>
    </row>
    <row r="257" spans="1:124" ht="14.25" x14ac:dyDescent="0.2">
      <c r="A257" s="733"/>
      <c r="B257" s="734"/>
      <c r="C257" s="735"/>
      <c r="D257" s="475">
        <f t="shared" si="28"/>
        <v>8</v>
      </c>
      <c r="E257" s="475"/>
      <c r="F257" s="475"/>
      <c r="G257" s="475"/>
      <c r="H257" s="475"/>
      <c r="I257" s="476" t="str">
        <f t="shared" si="26"/>
        <v>Import of Edible Oil u/s 148 @5.5%</v>
      </c>
      <c r="J257" s="477"/>
      <c r="K257" s="477"/>
      <c r="L257" s="477"/>
      <c r="M257" s="477"/>
      <c r="N257" s="477"/>
      <c r="O257" s="477"/>
      <c r="P257" s="477"/>
      <c r="Q257" s="477"/>
      <c r="R257" s="477"/>
      <c r="S257" s="477"/>
      <c r="T257" s="477"/>
      <c r="U257" s="477"/>
      <c r="V257" s="477"/>
      <c r="W257" s="477"/>
      <c r="X257" s="477"/>
      <c r="Y257" s="477"/>
      <c r="Z257" s="477"/>
      <c r="AA257" s="477"/>
      <c r="AB257" s="477"/>
      <c r="AC257" s="477"/>
      <c r="AD257" s="477"/>
      <c r="AE257" s="477"/>
      <c r="AF257" s="477"/>
      <c r="AG257" s="477"/>
      <c r="AH257" s="477"/>
      <c r="AI257" s="477"/>
      <c r="AJ257" s="477"/>
      <c r="AK257" s="477"/>
      <c r="AL257" s="477"/>
      <c r="AM257" s="477"/>
      <c r="AN257" s="477"/>
      <c r="AO257" s="477"/>
      <c r="AP257" s="477"/>
      <c r="AQ257" s="477"/>
      <c r="AR257" s="477"/>
      <c r="AS257" s="477"/>
      <c r="AT257" s="477"/>
      <c r="AU257" s="477"/>
      <c r="AV257" s="477"/>
      <c r="AW257" s="477"/>
      <c r="AX257" s="477"/>
      <c r="AY257" s="477"/>
      <c r="AZ257" s="477"/>
      <c r="BA257" s="477"/>
      <c r="BB257" s="477"/>
      <c r="BC257" s="477"/>
      <c r="BD257" s="477"/>
      <c r="BE257" s="477"/>
      <c r="BF257" s="477"/>
      <c r="BG257" s="477"/>
      <c r="BH257" s="477"/>
      <c r="BI257" s="477"/>
      <c r="BJ257" s="477"/>
      <c r="BK257" s="477"/>
      <c r="BL257" s="477"/>
      <c r="BM257" s="477"/>
      <c r="BN257" s="477"/>
      <c r="BO257" s="477"/>
      <c r="BP257" s="477"/>
      <c r="BQ257" s="477"/>
      <c r="BR257" s="477"/>
      <c r="BS257" s="477"/>
      <c r="BT257" s="477"/>
      <c r="BU257" s="478"/>
      <c r="BV257" s="479">
        <f t="shared" si="27"/>
        <v>64010161</v>
      </c>
      <c r="BW257" s="479"/>
      <c r="BX257" s="479"/>
      <c r="BY257" s="479"/>
      <c r="BZ257" s="479"/>
      <c r="CA257" s="479"/>
      <c r="CB257" s="479"/>
      <c r="CC257" s="479"/>
      <c r="CD257" s="479"/>
      <c r="CE257" s="479"/>
      <c r="CF257" s="479"/>
      <c r="CG257" s="479"/>
      <c r="CH257" s="479"/>
      <c r="CI257" s="497"/>
      <c r="CJ257" s="497"/>
      <c r="CK257" s="497"/>
      <c r="CL257" s="497"/>
      <c r="CM257" s="497"/>
      <c r="CN257" s="497"/>
      <c r="CO257" s="497"/>
      <c r="CP257" s="497"/>
      <c r="CQ257" s="497"/>
      <c r="CR257" s="497"/>
      <c r="CS257" s="497"/>
      <c r="CT257" s="497"/>
      <c r="CU257" s="497"/>
      <c r="CV257" s="471"/>
      <c r="CW257" s="471"/>
      <c r="CX257" s="471"/>
      <c r="CY257" s="471"/>
      <c r="CZ257" s="471"/>
      <c r="DA257" s="471"/>
      <c r="DB257" s="471"/>
      <c r="DC257" s="471"/>
      <c r="DD257" s="471"/>
      <c r="DE257" s="471"/>
      <c r="DF257" s="471"/>
      <c r="DG257" s="471"/>
      <c r="DH257" s="471"/>
      <c r="DK257" s="483" t="s">
        <v>594</v>
      </c>
      <c r="DL257" s="483"/>
      <c r="DM257" s="483"/>
      <c r="DN257" s="483"/>
      <c r="DO257" s="378">
        <v>64010161</v>
      </c>
      <c r="DQ257" s="780" t="s">
        <v>363</v>
      </c>
      <c r="DR257" s="780"/>
      <c r="DS257" s="780"/>
      <c r="DT257" s="780"/>
    </row>
    <row r="258" spans="1:124" ht="14.25" x14ac:dyDescent="0.2">
      <c r="A258" s="733"/>
      <c r="B258" s="734"/>
      <c r="C258" s="735"/>
      <c r="D258" s="475">
        <f t="shared" si="28"/>
        <v>9</v>
      </c>
      <c r="E258" s="475"/>
      <c r="F258" s="475"/>
      <c r="G258" s="475"/>
      <c r="H258" s="475"/>
      <c r="I258" s="476" t="str">
        <f t="shared" si="26"/>
        <v>Import of Packing Material u/s 148 @5.5%</v>
      </c>
      <c r="J258" s="477"/>
      <c r="K258" s="477"/>
      <c r="L258" s="477"/>
      <c r="M258" s="477"/>
      <c r="N258" s="477"/>
      <c r="O258" s="477"/>
      <c r="P258" s="477"/>
      <c r="Q258" s="477"/>
      <c r="R258" s="477"/>
      <c r="S258" s="477"/>
      <c r="T258" s="477"/>
      <c r="U258" s="477"/>
      <c r="V258" s="477"/>
      <c r="W258" s="477"/>
      <c r="X258" s="477"/>
      <c r="Y258" s="477"/>
      <c r="Z258" s="477"/>
      <c r="AA258" s="477"/>
      <c r="AB258" s="477"/>
      <c r="AC258" s="477"/>
      <c r="AD258" s="477"/>
      <c r="AE258" s="477"/>
      <c r="AF258" s="477"/>
      <c r="AG258" s="477"/>
      <c r="AH258" s="477"/>
      <c r="AI258" s="477"/>
      <c r="AJ258" s="477"/>
      <c r="AK258" s="477"/>
      <c r="AL258" s="477"/>
      <c r="AM258" s="477"/>
      <c r="AN258" s="477"/>
      <c r="AO258" s="477"/>
      <c r="AP258" s="477"/>
      <c r="AQ258" s="477"/>
      <c r="AR258" s="477"/>
      <c r="AS258" s="477"/>
      <c r="AT258" s="477"/>
      <c r="AU258" s="477"/>
      <c r="AV258" s="477"/>
      <c r="AW258" s="477"/>
      <c r="AX258" s="477"/>
      <c r="AY258" s="477"/>
      <c r="AZ258" s="477"/>
      <c r="BA258" s="477"/>
      <c r="BB258" s="477"/>
      <c r="BC258" s="477"/>
      <c r="BD258" s="477"/>
      <c r="BE258" s="477"/>
      <c r="BF258" s="477"/>
      <c r="BG258" s="477"/>
      <c r="BH258" s="477"/>
      <c r="BI258" s="477"/>
      <c r="BJ258" s="477"/>
      <c r="BK258" s="477"/>
      <c r="BL258" s="477"/>
      <c r="BM258" s="477"/>
      <c r="BN258" s="477"/>
      <c r="BO258" s="477"/>
      <c r="BP258" s="477"/>
      <c r="BQ258" s="477"/>
      <c r="BR258" s="477"/>
      <c r="BS258" s="477"/>
      <c r="BT258" s="477"/>
      <c r="BU258" s="478"/>
      <c r="BV258" s="479">
        <f t="shared" si="27"/>
        <v>64010181</v>
      </c>
      <c r="BW258" s="479"/>
      <c r="BX258" s="479"/>
      <c r="BY258" s="479"/>
      <c r="BZ258" s="479"/>
      <c r="CA258" s="479"/>
      <c r="CB258" s="479"/>
      <c r="CC258" s="479"/>
      <c r="CD258" s="479"/>
      <c r="CE258" s="479"/>
      <c r="CF258" s="479"/>
      <c r="CG258" s="479"/>
      <c r="CH258" s="479"/>
      <c r="CI258" s="497"/>
      <c r="CJ258" s="497"/>
      <c r="CK258" s="497"/>
      <c r="CL258" s="497"/>
      <c r="CM258" s="497"/>
      <c r="CN258" s="497"/>
      <c r="CO258" s="497"/>
      <c r="CP258" s="497"/>
      <c r="CQ258" s="497"/>
      <c r="CR258" s="497"/>
      <c r="CS258" s="497"/>
      <c r="CT258" s="497"/>
      <c r="CU258" s="497"/>
      <c r="CV258" s="471"/>
      <c r="CW258" s="471"/>
      <c r="CX258" s="471"/>
      <c r="CY258" s="471"/>
      <c r="CZ258" s="471"/>
      <c r="DA258" s="471"/>
      <c r="DB258" s="471"/>
      <c r="DC258" s="471"/>
      <c r="DD258" s="471"/>
      <c r="DE258" s="471"/>
      <c r="DF258" s="471"/>
      <c r="DG258" s="471"/>
      <c r="DH258" s="471"/>
      <c r="DK258" s="483" t="s">
        <v>542</v>
      </c>
      <c r="DL258" s="483"/>
      <c r="DM258" s="483"/>
      <c r="DN258" s="483"/>
      <c r="DO258" s="379">
        <v>64010181</v>
      </c>
      <c r="DQ258" s="780" t="s">
        <v>364</v>
      </c>
      <c r="DR258" s="780"/>
      <c r="DS258" s="780"/>
      <c r="DT258" s="780"/>
    </row>
    <row r="259" spans="1:124" ht="14.25" x14ac:dyDescent="0.2">
      <c r="A259" s="733"/>
      <c r="B259" s="734"/>
      <c r="C259" s="735"/>
      <c r="D259" s="475">
        <f t="shared" si="28"/>
        <v>10</v>
      </c>
      <c r="E259" s="475"/>
      <c r="F259" s="475"/>
      <c r="G259" s="475"/>
      <c r="H259" s="475"/>
      <c r="I259" s="476" t="str">
        <f t="shared" si="26"/>
        <v>Payment for Goods, Services, Contracts, Rent, etc. to a Non-Resident u/s 152(2)</v>
      </c>
      <c r="J259" s="477"/>
      <c r="K259" s="477"/>
      <c r="L259" s="477"/>
      <c r="M259" s="477"/>
      <c r="N259" s="477"/>
      <c r="O259" s="477"/>
      <c r="P259" s="477"/>
      <c r="Q259" s="477"/>
      <c r="R259" s="477"/>
      <c r="S259" s="477"/>
      <c r="T259" s="477"/>
      <c r="U259" s="477"/>
      <c r="V259" s="477"/>
      <c r="W259" s="477"/>
      <c r="X259" s="477"/>
      <c r="Y259" s="477"/>
      <c r="Z259" s="477"/>
      <c r="AA259" s="477"/>
      <c r="AB259" s="477"/>
      <c r="AC259" s="477"/>
      <c r="AD259" s="477"/>
      <c r="AE259" s="477"/>
      <c r="AF259" s="477"/>
      <c r="AG259" s="477"/>
      <c r="AH259" s="477"/>
      <c r="AI259" s="477"/>
      <c r="AJ259" s="477"/>
      <c r="AK259" s="477"/>
      <c r="AL259" s="477"/>
      <c r="AM259" s="477"/>
      <c r="AN259" s="477"/>
      <c r="AO259" s="477"/>
      <c r="AP259" s="477"/>
      <c r="AQ259" s="477"/>
      <c r="AR259" s="477"/>
      <c r="AS259" s="477"/>
      <c r="AT259" s="477"/>
      <c r="AU259" s="477"/>
      <c r="AV259" s="477"/>
      <c r="AW259" s="477"/>
      <c r="AX259" s="477"/>
      <c r="AY259" s="477"/>
      <c r="AZ259" s="477"/>
      <c r="BA259" s="477"/>
      <c r="BB259" s="477"/>
      <c r="BC259" s="477"/>
      <c r="BD259" s="477"/>
      <c r="BE259" s="477"/>
      <c r="BF259" s="477"/>
      <c r="BG259" s="477"/>
      <c r="BH259" s="477"/>
      <c r="BI259" s="477"/>
      <c r="BJ259" s="477"/>
      <c r="BK259" s="477"/>
      <c r="BL259" s="477"/>
      <c r="BM259" s="477"/>
      <c r="BN259" s="477"/>
      <c r="BO259" s="477"/>
      <c r="BP259" s="477"/>
      <c r="BQ259" s="477"/>
      <c r="BR259" s="477"/>
      <c r="BS259" s="477"/>
      <c r="BT259" s="477"/>
      <c r="BU259" s="478"/>
      <c r="BV259" s="479">
        <f t="shared" si="27"/>
        <v>64050007</v>
      </c>
      <c r="BW259" s="479"/>
      <c r="BX259" s="479"/>
      <c r="BY259" s="479"/>
      <c r="BZ259" s="479"/>
      <c r="CA259" s="479"/>
      <c r="CB259" s="479"/>
      <c r="CC259" s="479"/>
      <c r="CD259" s="479"/>
      <c r="CE259" s="479"/>
      <c r="CF259" s="479"/>
      <c r="CG259" s="479"/>
      <c r="CH259" s="479"/>
      <c r="CI259" s="497"/>
      <c r="CJ259" s="497"/>
      <c r="CK259" s="497"/>
      <c r="CL259" s="497"/>
      <c r="CM259" s="497"/>
      <c r="CN259" s="497"/>
      <c r="CO259" s="497"/>
      <c r="CP259" s="497"/>
      <c r="CQ259" s="497"/>
      <c r="CR259" s="497"/>
      <c r="CS259" s="497"/>
      <c r="CT259" s="497"/>
      <c r="CU259" s="497"/>
      <c r="CV259" s="471"/>
      <c r="CW259" s="471"/>
      <c r="CX259" s="471"/>
      <c r="CY259" s="471"/>
      <c r="CZ259" s="471"/>
      <c r="DA259" s="471"/>
      <c r="DB259" s="471"/>
      <c r="DC259" s="471"/>
      <c r="DD259" s="471"/>
      <c r="DE259" s="471"/>
      <c r="DF259" s="471"/>
      <c r="DG259" s="471"/>
      <c r="DH259" s="471"/>
      <c r="DK259" s="484" t="s">
        <v>360</v>
      </c>
      <c r="DL259" s="484"/>
      <c r="DM259" s="484"/>
      <c r="DN259" s="484"/>
      <c r="DO259" s="379">
        <v>64050007</v>
      </c>
      <c r="DQ259" s="780" t="s">
        <v>492</v>
      </c>
      <c r="DR259" s="780"/>
      <c r="DS259" s="780"/>
      <c r="DT259" s="780"/>
    </row>
    <row r="260" spans="1:124" ht="14.25" x14ac:dyDescent="0.2">
      <c r="A260" s="733"/>
      <c r="B260" s="734"/>
      <c r="C260" s="735"/>
      <c r="D260" s="475">
        <f t="shared" si="28"/>
        <v>11</v>
      </c>
      <c r="E260" s="475"/>
      <c r="F260" s="475"/>
      <c r="G260" s="475"/>
      <c r="H260" s="475"/>
      <c r="I260" s="476" t="str">
        <f t="shared" si="26"/>
        <v>Profit on Debt to a Non-Resident u/s 152(2)</v>
      </c>
      <c r="J260" s="477"/>
      <c r="K260" s="477"/>
      <c r="L260" s="477"/>
      <c r="M260" s="477"/>
      <c r="N260" s="477"/>
      <c r="O260" s="477"/>
      <c r="P260" s="477"/>
      <c r="Q260" s="477"/>
      <c r="R260" s="477"/>
      <c r="S260" s="477"/>
      <c r="T260" s="477"/>
      <c r="U260" s="477"/>
      <c r="V260" s="477"/>
      <c r="W260" s="477"/>
      <c r="X260" s="477"/>
      <c r="Y260" s="477"/>
      <c r="Z260" s="477"/>
      <c r="AA260" s="477"/>
      <c r="AB260" s="477"/>
      <c r="AC260" s="477"/>
      <c r="AD260" s="477"/>
      <c r="AE260" s="477"/>
      <c r="AF260" s="477"/>
      <c r="AG260" s="477"/>
      <c r="AH260" s="477"/>
      <c r="AI260" s="477"/>
      <c r="AJ260" s="477"/>
      <c r="AK260" s="477"/>
      <c r="AL260" s="477"/>
      <c r="AM260" s="477"/>
      <c r="AN260" s="477"/>
      <c r="AO260" s="477"/>
      <c r="AP260" s="477"/>
      <c r="AQ260" s="477"/>
      <c r="AR260" s="477"/>
      <c r="AS260" s="477"/>
      <c r="AT260" s="477"/>
      <c r="AU260" s="477"/>
      <c r="AV260" s="477"/>
      <c r="AW260" s="477"/>
      <c r="AX260" s="477"/>
      <c r="AY260" s="477"/>
      <c r="AZ260" s="477"/>
      <c r="BA260" s="477"/>
      <c r="BB260" s="477"/>
      <c r="BC260" s="477"/>
      <c r="BD260" s="477"/>
      <c r="BE260" s="477"/>
      <c r="BF260" s="477"/>
      <c r="BG260" s="477"/>
      <c r="BH260" s="477"/>
      <c r="BI260" s="477"/>
      <c r="BJ260" s="477"/>
      <c r="BK260" s="477"/>
      <c r="BL260" s="477"/>
      <c r="BM260" s="477"/>
      <c r="BN260" s="477"/>
      <c r="BO260" s="477"/>
      <c r="BP260" s="477"/>
      <c r="BQ260" s="477"/>
      <c r="BR260" s="477"/>
      <c r="BS260" s="477"/>
      <c r="BT260" s="477"/>
      <c r="BU260" s="478"/>
      <c r="BV260" s="479">
        <f t="shared" si="27"/>
        <v>64050008</v>
      </c>
      <c r="BW260" s="479"/>
      <c r="BX260" s="479"/>
      <c r="BY260" s="479"/>
      <c r="BZ260" s="479"/>
      <c r="CA260" s="479"/>
      <c r="CB260" s="479"/>
      <c r="CC260" s="479"/>
      <c r="CD260" s="479"/>
      <c r="CE260" s="479"/>
      <c r="CF260" s="479"/>
      <c r="CG260" s="479"/>
      <c r="CH260" s="479"/>
      <c r="CI260" s="497"/>
      <c r="CJ260" s="497"/>
      <c r="CK260" s="497"/>
      <c r="CL260" s="497"/>
      <c r="CM260" s="497"/>
      <c r="CN260" s="497"/>
      <c r="CO260" s="497"/>
      <c r="CP260" s="497"/>
      <c r="CQ260" s="497"/>
      <c r="CR260" s="497"/>
      <c r="CS260" s="497"/>
      <c r="CT260" s="497"/>
      <c r="CU260" s="497"/>
      <c r="CV260" s="471"/>
      <c r="CW260" s="471"/>
      <c r="CX260" s="471"/>
      <c r="CY260" s="471"/>
      <c r="CZ260" s="471"/>
      <c r="DA260" s="471"/>
      <c r="DB260" s="471"/>
      <c r="DC260" s="471"/>
      <c r="DD260" s="471"/>
      <c r="DE260" s="471"/>
      <c r="DF260" s="471"/>
      <c r="DG260" s="471"/>
      <c r="DH260" s="471"/>
      <c r="DK260" s="463" t="s">
        <v>359</v>
      </c>
      <c r="DL260" s="463"/>
      <c r="DM260" s="463"/>
      <c r="DN260" s="463"/>
      <c r="DO260" s="379">
        <v>64050008</v>
      </c>
      <c r="DQ260" s="780" t="s">
        <v>365</v>
      </c>
      <c r="DR260" s="780"/>
      <c r="DS260" s="780"/>
      <c r="DT260" s="780"/>
    </row>
    <row r="261" spans="1:124" ht="14.25" x14ac:dyDescent="0.2">
      <c r="A261" s="733"/>
      <c r="B261" s="734"/>
      <c r="C261" s="735"/>
      <c r="D261" s="475">
        <f t="shared" si="28"/>
        <v>12</v>
      </c>
      <c r="E261" s="475"/>
      <c r="F261" s="475"/>
      <c r="G261" s="475"/>
      <c r="H261" s="475"/>
      <c r="I261" s="476" t="str">
        <f t="shared" si="26"/>
        <v>Payment for Goods to a PE of a Non-Resident u/s 152(2A)(a) / Division II, Part III, 1st Schedule</v>
      </c>
      <c r="J261" s="477"/>
      <c r="K261" s="477"/>
      <c r="L261" s="477"/>
      <c r="M261" s="477"/>
      <c r="N261" s="477"/>
      <c r="O261" s="477"/>
      <c r="P261" s="477"/>
      <c r="Q261" s="477"/>
      <c r="R261" s="477"/>
      <c r="S261" s="477"/>
      <c r="T261" s="477"/>
      <c r="U261" s="477"/>
      <c r="V261" s="477"/>
      <c r="W261" s="477"/>
      <c r="X261" s="477"/>
      <c r="Y261" s="477"/>
      <c r="Z261" s="477"/>
      <c r="AA261" s="477"/>
      <c r="AB261" s="477"/>
      <c r="AC261" s="477"/>
      <c r="AD261" s="477"/>
      <c r="AE261" s="477"/>
      <c r="AF261" s="477"/>
      <c r="AG261" s="477"/>
      <c r="AH261" s="477"/>
      <c r="AI261" s="477"/>
      <c r="AJ261" s="477"/>
      <c r="AK261" s="477"/>
      <c r="AL261" s="477"/>
      <c r="AM261" s="477"/>
      <c r="AN261" s="477"/>
      <c r="AO261" s="477"/>
      <c r="AP261" s="477"/>
      <c r="AQ261" s="477"/>
      <c r="AR261" s="477"/>
      <c r="AS261" s="477"/>
      <c r="AT261" s="477"/>
      <c r="AU261" s="477"/>
      <c r="AV261" s="477"/>
      <c r="AW261" s="477"/>
      <c r="AX261" s="477"/>
      <c r="AY261" s="477"/>
      <c r="AZ261" s="477"/>
      <c r="BA261" s="477"/>
      <c r="BB261" s="477"/>
      <c r="BC261" s="477"/>
      <c r="BD261" s="477"/>
      <c r="BE261" s="477"/>
      <c r="BF261" s="477"/>
      <c r="BG261" s="477"/>
      <c r="BH261" s="477"/>
      <c r="BI261" s="477"/>
      <c r="BJ261" s="477"/>
      <c r="BK261" s="477"/>
      <c r="BL261" s="477"/>
      <c r="BM261" s="477"/>
      <c r="BN261" s="477"/>
      <c r="BO261" s="477"/>
      <c r="BP261" s="477"/>
      <c r="BQ261" s="477"/>
      <c r="BR261" s="477"/>
      <c r="BS261" s="477"/>
      <c r="BT261" s="477"/>
      <c r="BU261" s="478"/>
      <c r="BV261" s="479">
        <f t="shared" si="27"/>
        <v>64050009</v>
      </c>
      <c r="BW261" s="479"/>
      <c r="BX261" s="479"/>
      <c r="BY261" s="479"/>
      <c r="BZ261" s="479"/>
      <c r="CA261" s="479"/>
      <c r="CB261" s="479"/>
      <c r="CC261" s="479"/>
      <c r="CD261" s="479"/>
      <c r="CE261" s="479"/>
      <c r="CF261" s="479"/>
      <c r="CG261" s="479"/>
      <c r="CH261" s="479"/>
      <c r="CI261" s="497"/>
      <c r="CJ261" s="497"/>
      <c r="CK261" s="497"/>
      <c r="CL261" s="497"/>
      <c r="CM261" s="497"/>
      <c r="CN261" s="497"/>
      <c r="CO261" s="497"/>
      <c r="CP261" s="497"/>
      <c r="CQ261" s="497"/>
      <c r="CR261" s="497"/>
      <c r="CS261" s="497"/>
      <c r="CT261" s="497"/>
      <c r="CU261" s="497"/>
      <c r="CV261" s="471"/>
      <c r="CW261" s="471"/>
      <c r="CX261" s="471"/>
      <c r="CY261" s="471"/>
      <c r="CZ261" s="471"/>
      <c r="DA261" s="471"/>
      <c r="DB261" s="471"/>
      <c r="DC261" s="471"/>
      <c r="DD261" s="471"/>
      <c r="DE261" s="471"/>
      <c r="DF261" s="471"/>
      <c r="DG261" s="471"/>
      <c r="DH261" s="471"/>
      <c r="DK261" s="482" t="s">
        <v>361</v>
      </c>
      <c r="DL261" s="482"/>
      <c r="DM261" s="482"/>
      <c r="DN261" s="482"/>
      <c r="DO261" s="379">
        <v>64050009</v>
      </c>
      <c r="DQ261" s="780" t="s">
        <v>366</v>
      </c>
      <c r="DR261" s="780"/>
      <c r="DS261" s="780"/>
      <c r="DT261" s="780"/>
    </row>
    <row r="262" spans="1:124" ht="14.25" x14ac:dyDescent="0.2">
      <c r="A262" s="733"/>
      <c r="B262" s="734"/>
      <c r="C262" s="735"/>
      <c r="D262" s="475">
        <f t="shared" si="28"/>
        <v>13</v>
      </c>
      <c r="E262" s="475"/>
      <c r="F262" s="475"/>
      <c r="G262" s="475"/>
      <c r="H262" s="475"/>
      <c r="I262" s="476" t="str">
        <f t="shared" si="26"/>
        <v>Payment for Transport Services to a PE of a Non-Resident u/s 152(2A)(b) / Division II, Part III, 1st Schedule</v>
      </c>
      <c r="J262" s="477"/>
      <c r="K262" s="477"/>
      <c r="L262" s="477"/>
      <c r="M262" s="477"/>
      <c r="N262" s="477"/>
      <c r="O262" s="477"/>
      <c r="P262" s="477"/>
      <c r="Q262" s="477"/>
      <c r="R262" s="477"/>
      <c r="S262" s="477"/>
      <c r="T262" s="477"/>
      <c r="U262" s="477"/>
      <c r="V262" s="477"/>
      <c r="W262" s="477"/>
      <c r="X262" s="477"/>
      <c r="Y262" s="477"/>
      <c r="Z262" s="477"/>
      <c r="AA262" s="477"/>
      <c r="AB262" s="477"/>
      <c r="AC262" s="477"/>
      <c r="AD262" s="477"/>
      <c r="AE262" s="477"/>
      <c r="AF262" s="477"/>
      <c r="AG262" s="477"/>
      <c r="AH262" s="477"/>
      <c r="AI262" s="477"/>
      <c r="AJ262" s="477"/>
      <c r="AK262" s="477"/>
      <c r="AL262" s="477"/>
      <c r="AM262" s="477"/>
      <c r="AN262" s="477"/>
      <c r="AO262" s="477"/>
      <c r="AP262" s="477"/>
      <c r="AQ262" s="477"/>
      <c r="AR262" s="477"/>
      <c r="AS262" s="477"/>
      <c r="AT262" s="477"/>
      <c r="AU262" s="477"/>
      <c r="AV262" s="477"/>
      <c r="AW262" s="477"/>
      <c r="AX262" s="477"/>
      <c r="AY262" s="477"/>
      <c r="AZ262" s="477"/>
      <c r="BA262" s="477"/>
      <c r="BB262" s="477"/>
      <c r="BC262" s="477"/>
      <c r="BD262" s="477"/>
      <c r="BE262" s="477"/>
      <c r="BF262" s="477"/>
      <c r="BG262" s="477"/>
      <c r="BH262" s="477"/>
      <c r="BI262" s="477"/>
      <c r="BJ262" s="477"/>
      <c r="BK262" s="477"/>
      <c r="BL262" s="477"/>
      <c r="BM262" s="477"/>
      <c r="BN262" s="477"/>
      <c r="BO262" s="477"/>
      <c r="BP262" s="477"/>
      <c r="BQ262" s="477"/>
      <c r="BR262" s="477"/>
      <c r="BS262" s="477"/>
      <c r="BT262" s="477"/>
      <c r="BU262" s="478"/>
      <c r="BV262" s="479">
        <f t="shared" si="27"/>
        <v>64050010</v>
      </c>
      <c r="BW262" s="479"/>
      <c r="BX262" s="479"/>
      <c r="BY262" s="479"/>
      <c r="BZ262" s="479"/>
      <c r="CA262" s="479"/>
      <c r="CB262" s="479"/>
      <c r="CC262" s="479"/>
      <c r="CD262" s="479"/>
      <c r="CE262" s="479"/>
      <c r="CF262" s="479"/>
      <c r="CG262" s="479"/>
      <c r="CH262" s="479"/>
      <c r="CI262" s="497"/>
      <c r="CJ262" s="497"/>
      <c r="CK262" s="497"/>
      <c r="CL262" s="497"/>
      <c r="CM262" s="497"/>
      <c r="CN262" s="497"/>
      <c r="CO262" s="497"/>
      <c r="CP262" s="497"/>
      <c r="CQ262" s="497"/>
      <c r="CR262" s="497"/>
      <c r="CS262" s="497"/>
      <c r="CT262" s="497"/>
      <c r="CU262" s="497"/>
      <c r="CV262" s="471"/>
      <c r="CW262" s="471"/>
      <c r="CX262" s="471"/>
      <c r="CY262" s="471"/>
      <c r="CZ262" s="471"/>
      <c r="DA262" s="471"/>
      <c r="DB262" s="471"/>
      <c r="DC262" s="471"/>
      <c r="DD262" s="471"/>
      <c r="DE262" s="471"/>
      <c r="DF262" s="471"/>
      <c r="DG262" s="471"/>
      <c r="DH262" s="471"/>
      <c r="DK262" s="460" t="s">
        <v>362</v>
      </c>
      <c r="DL262" s="460"/>
      <c r="DM262" s="460"/>
      <c r="DN262" s="460"/>
      <c r="DO262" s="384">
        <v>64050010</v>
      </c>
      <c r="DQ262" s="780" t="s">
        <v>378</v>
      </c>
      <c r="DR262" s="780"/>
      <c r="DS262" s="780"/>
      <c r="DT262" s="780"/>
    </row>
    <row r="263" spans="1:124" ht="14.25" x14ac:dyDescent="0.2">
      <c r="A263" s="733"/>
      <c r="B263" s="734"/>
      <c r="C263" s="735"/>
      <c r="D263" s="475">
        <f t="shared" si="28"/>
        <v>14</v>
      </c>
      <c r="E263" s="475"/>
      <c r="F263" s="475"/>
      <c r="G263" s="475"/>
      <c r="H263" s="475"/>
      <c r="I263" s="476" t="str">
        <f t="shared" si="26"/>
        <v>Payment for Other Services to a PE of a Non-Resident u/s 152(2A)(b) / Division II, Part III, 1st Schedule</v>
      </c>
      <c r="J263" s="477"/>
      <c r="K263" s="477"/>
      <c r="L263" s="477"/>
      <c r="M263" s="477"/>
      <c r="N263" s="477"/>
      <c r="O263" s="477"/>
      <c r="P263" s="477"/>
      <c r="Q263" s="477"/>
      <c r="R263" s="477"/>
      <c r="S263" s="477"/>
      <c r="T263" s="477"/>
      <c r="U263" s="477"/>
      <c r="V263" s="477"/>
      <c r="W263" s="477"/>
      <c r="X263" s="477"/>
      <c r="Y263" s="477"/>
      <c r="Z263" s="477"/>
      <c r="AA263" s="477"/>
      <c r="AB263" s="477"/>
      <c r="AC263" s="477"/>
      <c r="AD263" s="477"/>
      <c r="AE263" s="477"/>
      <c r="AF263" s="477"/>
      <c r="AG263" s="477"/>
      <c r="AH263" s="477"/>
      <c r="AI263" s="477"/>
      <c r="AJ263" s="477"/>
      <c r="AK263" s="477"/>
      <c r="AL263" s="477"/>
      <c r="AM263" s="477"/>
      <c r="AN263" s="477"/>
      <c r="AO263" s="477"/>
      <c r="AP263" s="477"/>
      <c r="AQ263" s="477"/>
      <c r="AR263" s="477"/>
      <c r="AS263" s="477"/>
      <c r="AT263" s="477"/>
      <c r="AU263" s="477"/>
      <c r="AV263" s="477"/>
      <c r="AW263" s="477"/>
      <c r="AX263" s="477"/>
      <c r="AY263" s="477"/>
      <c r="AZ263" s="477"/>
      <c r="BA263" s="477"/>
      <c r="BB263" s="477"/>
      <c r="BC263" s="477"/>
      <c r="BD263" s="477"/>
      <c r="BE263" s="477"/>
      <c r="BF263" s="477"/>
      <c r="BG263" s="477"/>
      <c r="BH263" s="477"/>
      <c r="BI263" s="477"/>
      <c r="BJ263" s="477"/>
      <c r="BK263" s="477"/>
      <c r="BL263" s="477"/>
      <c r="BM263" s="477"/>
      <c r="BN263" s="477"/>
      <c r="BO263" s="477"/>
      <c r="BP263" s="477"/>
      <c r="BQ263" s="477"/>
      <c r="BR263" s="477"/>
      <c r="BS263" s="477"/>
      <c r="BT263" s="477"/>
      <c r="BU263" s="478"/>
      <c r="BV263" s="479">
        <f t="shared" si="27"/>
        <v>64050011</v>
      </c>
      <c r="BW263" s="479"/>
      <c r="BX263" s="479"/>
      <c r="BY263" s="479"/>
      <c r="BZ263" s="479"/>
      <c r="CA263" s="479"/>
      <c r="CB263" s="479"/>
      <c r="CC263" s="479"/>
      <c r="CD263" s="479"/>
      <c r="CE263" s="479"/>
      <c r="CF263" s="479"/>
      <c r="CG263" s="479"/>
      <c r="CH263" s="479"/>
      <c r="CI263" s="497"/>
      <c r="CJ263" s="497"/>
      <c r="CK263" s="497"/>
      <c r="CL263" s="497"/>
      <c r="CM263" s="497"/>
      <c r="CN263" s="497"/>
      <c r="CO263" s="497"/>
      <c r="CP263" s="497"/>
      <c r="CQ263" s="497"/>
      <c r="CR263" s="497"/>
      <c r="CS263" s="497"/>
      <c r="CT263" s="497"/>
      <c r="CU263" s="497"/>
      <c r="CV263" s="471"/>
      <c r="CW263" s="471"/>
      <c r="CX263" s="471"/>
      <c r="CY263" s="471"/>
      <c r="CZ263" s="471"/>
      <c r="DA263" s="471"/>
      <c r="DB263" s="471"/>
      <c r="DC263" s="471"/>
      <c r="DD263" s="471"/>
      <c r="DE263" s="471"/>
      <c r="DF263" s="471"/>
      <c r="DG263" s="471"/>
      <c r="DH263" s="471"/>
      <c r="DK263" s="460" t="s">
        <v>363</v>
      </c>
      <c r="DL263" s="460"/>
      <c r="DM263" s="460"/>
      <c r="DN263" s="460"/>
      <c r="DO263" s="384">
        <v>64050011</v>
      </c>
      <c r="DQ263" s="780" t="s">
        <v>367</v>
      </c>
      <c r="DR263" s="780"/>
      <c r="DS263" s="780"/>
      <c r="DT263" s="780"/>
    </row>
    <row r="264" spans="1:124" ht="14.25" x14ac:dyDescent="0.2">
      <c r="A264" s="733"/>
      <c r="B264" s="734"/>
      <c r="C264" s="735"/>
      <c r="D264" s="475">
        <f t="shared" si="28"/>
        <v>15</v>
      </c>
      <c r="E264" s="475"/>
      <c r="F264" s="475"/>
      <c r="G264" s="475"/>
      <c r="H264" s="475"/>
      <c r="I264" s="476" t="str">
        <f t="shared" si="26"/>
        <v>Payment for Contracts to a PE of a Non-Resident u/s 152(2A)(c) / Division II, Part III, 1st Schedule</v>
      </c>
      <c r="J264" s="477"/>
      <c r="K264" s="477"/>
      <c r="L264" s="477"/>
      <c r="M264" s="477"/>
      <c r="N264" s="477"/>
      <c r="O264" s="477"/>
      <c r="P264" s="477"/>
      <c r="Q264" s="477"/>
      <c r="R264" s="477"/>
      <c r="S264" s="477"/>
      <c r="T264" s="477"/>
      <c r="U264" s="477"/>
      <c r="V264" s="477"/>
      <c r="W264" s="477"/>
      <c r="X264" s="477"/>
      <c r="Y264" s="477"/>
      <c r="Z264" s="477"/>
      <c r="AA264" s="477"/>
      <c r="AB264" s="477"/>
      <c r="AC264" s="477"/>
      <c r="AD264" s="477"/>
      <c r="AE264" s="477"/>
      <c r="AF264" s="477"/>
      <c r="AG264" s="477"/>
      <c r="AH264" s="477"/>
      <c r="AI264" s="477"/>
      <c r="AJ264" s="477"/>
      <c r="AK264" s="477"/>
      <c r="AL264" s="477"/>
      <c r="AM264" s="477"/>
      <c r="AN264" s="477"/>
      <c r="AO264" s="477"/>
      <c r="AP264" s="477"/>
      <c r="AQ264" s="477"/>
      <c r="AR264" s="477"/>
      <c r="AS264" s="477"/>
      <c r="AT264" s="477"/>
      <c r="AU264" s="477"/>
      <c r="AV264" s="477"/>
      <c r="AW264" s="477"/>
      <c r="AX264" s="477"/>
      <c r="AY264" s="477"/>
      <c r="AZ264" s="477"/>
      <c r="BA264" s="477"/>
      <c r="BB264" s="477"/>
      <c r="BC264" s="477"/>
      <c r="BD264" s="477"/>
      <c r="BE264" s="477"/>
      <c r="BF264" s="477"/>
      <c r="BG264" s="477"/>
      <c r="BH264" s="477"/>
      <c r="BI264" s="477"/>
      <c r="BJ264" s="477"/>
      <c r="BK264" s="477"/>
      <c r="BL264" s="477"/>
      <c r="BM264" s="477"/>
      <c r="BN264" s="477"/>
      <c r="BO264" s="477"/>
      <c r="BP264" s="477"/>
      <c r="BQ264" s="477"/>
      <c r="BR264" s="477"/>
      <c r="BS264" s="477"/>
      <c r="BT264" s="477"/>
      <c r="BU264" s="478"/>
      <c r="BV264" s="479">
        <f t="shared" si="27"/>
        <v>64050012</v>
      </c>
      <c r="BW264" s="479"/>
      <c r="BX264" s="479"/>
      <c r="BY264" s="479"/>
      <c r="BZ264" s="479"/>
      <c r="CA264" s="479"/>
      <c r="CB264" s="479"/>
      <c r="CC264" s="479"/>
      <c r="CD264" s="479"/>
      <c r="CE264" s="479"/>
      <c r="CF264" s="479"/>
      <c r="CG264" s="479"/>
      <c r="CH264" s="479"/>
      <c r="CI264" s="497"/>
      <c r="CJ264" s="497"/>
      <c r="CK264" s="497"/>
      <c r="CL264" s="497"/>
      <c r="CM264" s="497"/>
      <c r="CN264" s="497"/>
      <c r="CO264" s="497"/>
      <c r="CP264" s="497"/>
      <c r="CQ264" s="497"/>
      <c r="CR264" s="497"/>
      <c r="CS264" s="497"/>
      <c r="CT264" s="497"/>
      <c r="CU264" s="497"/>
      <c r="CV264" s="471"/>
      <c r="CW264" s="471"/>
      <c r="CX264" s="471"/>
      <c r="CY264" s="471"/>
      <c r="CZ264" s="471"/>
      <c r="DA264" s="471"/>
      <c r="DB264" s="471"/>
      <c r="DC264" s="471"/>
      <c r="DD264" s="471"/>
      <c r="DE264" s="471"/>
      <c r="DF264" s="471"/>
      <c r="DG264" s="471"/>
      <c r="DH264" s="471"/>
      <c r="DK264" s="460" t="s">
        <v>364</v>
      </c>
      <c r="DL264" s="460"/>
      <c r="DM264" s="460"/>
      <c r="DN264" s="460"/>
      <c r="DO264" s="384">
        <v>64050012</v>
      </c>
      <c r="DQ264" s="785" t="s">
        <v>493</v>
      </c>
      <c r="DR264" s="785"/>
      <c r="DS264" s="785"/>
      <c r="DT264" s="785"/>
    </row>
    <row r="265" spans="1:124" ht="14.25" x14ac:dyDescent="0.2">
      <c r="A265" s="733"/>
      <c r="B265" s="734"/>
      <c r="C265" s="735"/>
      <c r="D265" s="475">
        <f t="shared" si="28"/>
        <v>16</v>
      </c>
      <c r="E265" s="475"/>
      <c r="F265" s="475"/>
      <c r="G265" s="475"/>
      <c r="H265" s="475"/>
      <c r="I265" s="476" t="str">
        <f t="shared" si="26"/>
        <v>Payment for Goods u/s 153(1)(a) (ADJUSTABLE TAX ONLY)</v>
      </c>
      <c r="J265" s="477"/>
      <c r="K265" s="477"/>
      <c r="L265" s="477"/>
      <c r="M265" s="477"/>
      <c r="N265" s="477"/>
      <c r="O265" s="477"/>
      <c r="P265" s="477"/>
      <c r="Q265" s="477"/>
      <c r="R265" s="477"/>
      <c r="S265" s="477"/>
      <c r="T265" s="477"/>
      <c r="U265" s="477"/>
      <c r="V265" s="477"/>
      <c r="W265" s="477"/>
      <c r="X265" s="477"/>
      <c r="Y265" s="477"/>
      <c r="Z265" s="477"/>
      <c r="AA265" s="477"/>
      <c r="AB265" s="477"/>
      <c r="AC265" s="477"/>
      <c r="AD265" s="477"/>
      <c r="AE265" s="477"/>
      <c r="AF265" s="477"/>
      <c r="AG265" s="477"/>
      <c r="AH265" s="477"/>
      <c r="AI265" s="477"/>
      <c r="AJ265" s="477"/>
      <c r="AK265" s="477"/>
      <c r="AL265" s="477"/>
      <c r="AM265" s="477"/>
      <c r="AN265" s="477"/>
      <c r="AO265" s="477"/>
      <c r="AP265" s="477"/>
      <c r="AQ265" s="477"/>
      <c r="AR265" s="477"/>
      <c r="AS265" s="477"/>
      <c r="AT265" s="477"/>
      <c r="AU265" s="477"/>
      <c r="AV265" s="477"/>
      <c r="AW265" s="477"/>
      <c r="AX265" s="477"/>
      <c r="AY265" s="477"/>
      <c r="AZ265" s="477"/>
      <c r="BA265" s="477"/>
      <c r="BB265" s="477"/>
      <c r="BC265" s="477"/>
      <c r="BD265" s="477"/>
      <c r="BE265" s="477"/>
      <c r="BF265" s="477"/>
      <c r="BG265" s="477"/>
      <c r="BH265" s="477"/>
      <c r="BI265" s="477"/>
      <c r="BJ265" s="477"/>
      <c r="BK265" s="477"/>
      <c r="BL265" s="477"/>
      <c r="BM265" s="477"/>
      <c r="BN265" s="477"/>
      <c r="BO265" s="477"/>
      <c r="BP265" s="477"/>
      <c r="BQ265" s="477"/>
      <c r="BR265" s="477"/>
      <c r="BS265" s="477"/>
      <c r="BT265" s="477"/>
      <c r="BU265" s="478"/>
      <c r="BV265" s="479">
        <f t="shared" si="27"/>
        <v>64060000</v>
      </c>
      <c r="BW265" s="479"/>
      <c r="BX265" s="479"/>
      <c r="BY265" s="479"/>
      <c r="BZ265" s="479"/>
      <c r="CA265" s="479"/>
      <c r="CB265" s="479"/>
      <c r="CC265" s="479"/>
      <c r="CD265" s="479"/>
      <c r="CE265" s="479"/>
      <c r="CF265" s="479"/>
      <c r="CG265" s="479"/>
      <c r="CH265" s="479"/>
      <c r="CI265" s="497"/>
      <c r="CJ265" s="497"/>
      <c r="CK265" s="497"/>
      <c r="CL265" s="497"/>
      <c r="CM265" s="497"/>
      <c r="CN265" s="497"/>
      <c r="CO265" s="497"/>
      <c r="CP265" s="497"/>
      <c r="CQ265" s="497"/>
      <c r="CR265" s="497"/>
      <c r="CS265" s="497"/>
      <c r="CT265" s="497"/>
      <c r="CU265" s="497"/>
      <c r="CV265" s="471"/>
      <c r="CW265" s="471"/>
      <c r="CX265" s="471"/>
      <c r="CY265" s="471"/>
      <c r="CZ265" s="471"/>
      <c r="DA265" s="471"/>
      <c r="DB265" s="471"/>
      <c r="DC265" s="471"/>
      <c r="DD265" s="471"/>
      <c r="DE265" s="471"/>
      <c r="DF265" s="471"/>
      <c r="DG265" s="471"/>
      <c r="DH265" s="471"/>
      <c r="DK265" s="460" t="s">
        <v>492</v>
      </c>
      <c r="DL265" s="460"/>
      <c r="DM265" s="460"/>
      <c r="DN265" s="460"/>
      <c r="DO265" s="384">
        <v>64060000</v>
      </c>
      <c r="DQ265" s="785" t="s">
        <v>494</v>
      </c>
      <c r="DR265" s="785"/>
      <c r="DS265" s="785"/>
      <c r="DT265" s="785"/>
    </row>
    <row r="266" spans="1:124" ht="14.25" x14ac:dyDescent="0.2">
      <c r="A266" s="733"/>
      <c r="B266" s="734"/>
      <c r="C266" s="735"/>
      <c r="D266" s="475">
        <f t="shared" si="28"/>
        <v>17</v>
      </c>
      <c r="E266" s="475"/>
      <c r="F266" s="475"/>
      <c r="G266" s="475"/>
      <c r="H266" s="475"/>
      <c r="I266" s="476" t="str">
        <f t="shared" si="26"/>
        <v>Payment for Services u/s 153(1)(b) @ 1%</v>
      </c>
      <c r="J266" s="477"/>
      <c r="K266" s="477"/>
      <c r="L266" s="477"/>
      <c r="M266" s="477"/>
      <c r="N266" s="477"/>
      <c r="O266" s="477"/>
      <c r="P266" s="477"/>
      <c r="Q266" s="477"/>
      <c r="R266" s="477"/>
      <c r="S266" s="477"/>
      <c r="T266" s="477"/>
      <c r="U266" s="477"/>
      <c r="V266" s="477"/>
      <c r="W266" s="477"/>
      <c r="X266" s="477"/>
      <c r="Y266" s="477"/>
      <c r="Z266" s="477"/>
      <c r="AA266" s="477"/>
      <c r="AB266" s="477"/>
      <c r="AC266" s="477"/>
      <c r="AD266" s="477"/>
      <c r="AE266" s="477"/>
      <c r="AF266" s="477"/>
      <c r="AG266" s="477"/>
      <c r="AH266" s="477"/>
      <c r="AI266" s="477"/>
      <c r="AJ266" s="477"/>
      <c r="AK266" s="477"/>
      <c r="AL266" s="477"/>
      <c r="AM266" s="477"/>
      <c r="AN266" s="477"/>
      <c r="AO266" s="477"/>
      <c r="AP266" s="477"/>
      <c r="AQ266" s="477"/>
      <c r="AR266" s="477"/>
      <c r="AS266" s="477"/>
      <c r="AT266" s="477"/>
      <c r="AU266" s="477"/>
      <c r="AV266" s="477"/>
      <c r="AW266" s="477"/>
      <c r="AX266" s="477"/>
      <c r="AY266" s="477"/>
      <c r="AZ266" s="477"/>
      <c r="BA266" s="477"/>
      <c r="BB266" s="477"/>
      <c r="BC266" s="477"/>
      <c r="BD266" s="477"/>
      <c r="BE266" s="477"/>
      <c r="BF266" s="477"/>
      <c r="BG266" s="477"/>
      <c r="BH266" s="477"/>
      <c r="BI266" s="477"/>
      <c r="BJ266" s="477"/>
      <c r="BK266" s="477"/>
      <c r="BL266" s="477"/>
      <c r="BM266" s="477"/>
      <c r="BN266" s="477"/>
      <c r="BO266" s="477"/>
      <c r="BP266" s="477"/>
      <c r="BQ266" s="477"/>
      <c r="BR266" s="477"/>
      <c r="BS266" s="477"/>
      <c r="BT266" s="477"/>
      <c r="BU266" s="478"/>
      <c r="BV266" s="479">
        <f t="shared" si="27"/>
        <v>64060102</v>
      </c>
      <c r="BW266" s="479"/>
      <c r="BX266" s="479"/>
      <c r="BY266" s="479"/>
      <c r="BZ266" s="479"/>
      <c r="CA266" s="479"/>
      <c r="CB266" s="479"/>
      <c r="CC266" s="479"/>
      <c r="CD266" s="479"/>
      <c r="CE266" s="479"/>
      <c r="CF266" s="479"/>
      <c r="CG266" s="479"/>
      <c r="CH266" s="479"/>
      <c r="CI266" s="497"/>
      <c r="CJ266" s="497"/>
      <c r="CK266" s="497"/>
      <c r="CL266" s="497"/>
      <c r="CM266" s="497"/>
      <c r="CN266" s="497"/>
      <c r="CO266" s="497"/>
      <c r="CP266" s="497"/>
      <c r="CQ266" s="497"/>
      <c r="CR266" s="497"/>
      <c r="CS266" s="497"/>
      <c r="CT266" s="497"/>
      <c r="CU266" s="497"/>
      <c r="CV266" s="471"/>
      <c r="CW266" s="471"/>
      <c r="CX266" s="471"/>
      <c r="CY266" s="471"/>
      <c r="CZ266" s="471"/>
      <c r="DA266" s="471"/>
      <c r="DB266" s="471"/>
      <c r="DC266" s="471"/>
      <c r="DD266" s="471"/>
      <c r="DE266" s="471"/>
      <c r="DF266" s="471"/>
      <c r="DG266" s="471"/>
      <c r="DH266" s="471"/>
      <c r="DK266" s="485" t="s">
        <v>595</v>
      </c>
      <c r="DL266" s="485"/>
      <c r="DM266" s="485"/>
      <c r="DN266" s="485"/>
      <c r="DO266" s="381">
        <v>64060102</v>
      </c>
      <c r="DQ266" s="785" t="s">
        <v>495</v>
      </c>
      <c r="DR266" s="785"/>
      <c r="DS266" s="785"/>
      <c r="DT266" s="785"/>
    </row>
    <row r="267" spans="1:124" ht="14.25" x14ac:dyDescent="0.2">
      <c r="A267" s="733"/>
      <c r="B267" s="734"/>
      <c r="C267" s="735"/>
      <c r="D267" s="475">
        <f t="shared" si="28"/>
        <v>18</v>
      </c>
      <c r="E267" s="475"/>
      <c r="F267" s="475"/>
      <c r="G267" s="475"/>
      <c r="H267" s="475"/>
      <c r="I267" s="476" t="str">
        <f t="shared" si="26"/>
        <v>Rent of Property u/s 155</v>
      </c>
      <c r="J267" s="477"/>
      <c r="K267" s="477"/>
      <c r="L267" s="477"/>
      <c r="M267" s="477"/>
      <c r="N267" s="477"/>
      <c r="O267" s="477"/>
      <c r="P267" s="477"/>
      <c r="Q267" s="477"/>
      <c r="R267" s="477"/>
      <c r="S267" s="477"/>
      <c r="T267" s="477"/>
      <c r="U267" s="477"/>
      <c r="V267" s="477"/>
      <c r="W267" s="477"/>
      <c r="X267" s="477"/>
      <c r="Y267" s="477"/>
      <c r="Z267" s="477"/>
      <c r="AA267" s="477"/>
      <c r="AB267" s="477"/>
      <c r="AC267" s="477"/>
      <c r="AD267" s="477"/>
      <c r="AE267" s="477"/>
      <c r="AF267" s="477"/>
      <c r="AG267" s="477"/>
      <c r="AH267" s="477"/>
      <c r="AI267" s="477"/>
      <c r="AJ267" s="477"/>
      <c r="AK267" s="477"/>
      <c r="AL267" s="477"/>
      <c r="AM267" s="477"/>
      <c r="AN267" s="477"/>
      <c r="AO267" s="477"/>
      <c r="AP267" s="477"/>
      <c r="AQ267" s="477"/>
      <c r="AR267" s="477"/>
      <c r="AS267" s="477"/>
      <c r="AT267" s="477"/>
      <c r="AU267" s="477"/>
      <c r="AV267" s="477"/>
      <c r="AW267" s="477"/>
      <c r="AX267" s="477"/>
      <c r="AY267" s="477"/>
      <c r="AZ267" s="477"/>
      <c r="BA267" s="477"/>
      <c r="BB267" s="477"/>
      <c r="BC267" s="477"/>
      <c r="BD267" s="477"/>
      <c r="BE267" s="477"/>
      <c r="BF267" s="477"/>
      <c r="BG267" s="477"/>
      <c r="BH267" s="477"/>
      <c r="BI267" s="477"/>
      <c r="BJ267" s="477"/>
      <c r="BK267" s="477"/>
      <c r="BL267" s="477"/>
      <c r="BM267" s="477"/>
      <c r="BN267" s="477"/>
      <c r="BO267" s="477"/>
      <c r="BP267" s="477"/>
      <c r="BQ267" s="477"/>
      <c r="BR267" s="477"/>
      <c r="BS267" s="477"/>
      <c r="BT267" s="477"/>
      <c r="BU267" s="478"/>
      <c r="BV267" s="479">
        <f t="shared" si="27"/>
        <v>64080001</v>
      </c>
      <c r="BW267" s="479"/>
      <c r="BX267" s="479"/>
      <c r="BY267" s="479"/>
      <c r="BZ267" s="479"/>
      <c r="CA267" s="479"/>
      <c r="CB267" s="479"/>
      <c r="CC267" s="479"/>
      <c r="CD267" s="479"/>
      <c r="CE267" s="479"/>
      <c r="CF267" s="479"/>
      <c r="CG267" s="479"/>
      <c r="CH267" s="479"/>
      <c r="CI267" s="497"/>
      <c r="CJ267" s="497"/>
      <c r="CK267" s="497"/>
      <c r="CL267" s="497"/>
      <c r="CM267" s="497"/>
      <c r="CN267" s="497"/>
      <c r="CO267" s="497"/>
      <c r="CP267" s="497"/>
      <c r="CQ267" s="497"/>
      <c r="CR267" s="497"/>
      <c r="CS267" s="497"/>
      <c r="CT267" s="497"/>
      <c r="CU267" s="497"/>
      <c r="CV267" s="471"/>
      <c r="CW267" s="471"/>
      <c r="CX267" s="471"/>
      <c r="CY267" s="471"/>
      <c r="CZ267" s="471"/>
      <c r="DA267" s="471"/>
      <c r="DB267" s="471"/>
      <c r="DC267" s="471"/>
      <c r="DD267" s="471"/>
      <c r="DE267" s="471"/>
      <c r="DF267" s="471"/>
      <c r="DG267" s="471"/>
      <c r="DH267" s="471"/>
      <c r="DK267" s="460" t="s">
        <v>365</v>
      </c>
      <c r="DL267" s="460"/>
      <c r="DM267" s="460"/>
      <c r="DN267" s="460"/>
      <c r="DO267" s="384">
        <v>64080001</v>
      </c>
      <c r="DQ267" s="780" t="s">
        <v>496</v>
      </c>
      <c r="DR267" s="780"/>
      <c r="DS267" s="780"/>
      <c r="DT267" s="780"/>
    </row>
    <row r="268" spans="1:124" ht="14.25" x14ac:dyDescent="0.2">
      <c r="A268" s="733"/>
      <c r="B268" s="734"/>
      <c r="C268" s="735"/>
      <c r="D268" s="475">
        <f t="shared" si="28"/>
        <v>19</v>
      </c>
      <c r="E268" s="475"/>
      <c r="F268" s="475"/>
      <c r="G268" s="475"/>
      <c r="H268" s="475"/>
      <c r="I268" s="476" t="str">
        <f t="shared" si="26"/>
        <v>Withdrawal from Pension Fund u/s 156B</v>
      </c>
      <c r="J268" s="477"/>
      <c r="K268" s="477"/>
      <c r="L268" s="477"/>
      <c r="M268" s="477"/>
      <c r="N268" s="477"/>
      <c r="O268" s="477"/>
      <c r="P268" s="477"/>
      <c r="Q268" s="477"/>
      <c r="R268" s="477"/>
      <c r="S268" s="477"/>
      <c r="T268" s="477"/>
      <c r="U268" s="477"/>
      <c r="V268" s="477"/>
      <c r="W268" s="477"/>
      <c r="X268" s="477"/>
      <c r="Y268" s="477"/>
      <c r="Z268" s="477"/>
      <c r="AA268" s="477"/>
      <c r="AB268" s="477"/>
      <c r="AC268" s="477"/>
      <c r="AD268" s="477"/>
      <c r="AE268" s="477"/>
      <c r="AF268" s="477"/>
      <c r="AG268" s="477"/>
      <c r="AH268" s="477"/>
      <c r="AI268" s="477"/>
      <c r="AJ268" s="477"/>
      <c r="AK268" s="477"/>
      <c r="AL268" s="477"/>
      <c r="AM268" s="477"/>
      <c r="AN268" s="477"/>
      <c r="AO268" s="477"/>
      <c r="AP268" s="477"/>
      <c r="AQ268" s="477"/>
      <c r="AR268" s="477"/>
      <c r="AS268" s="477"/>
      <c r="AT268" s="477"/>
      <c r="AU268" s="477"/>
      <c r="AV268" s="477"/>
      <c r="AW268" s="477"/>
      <c r="AX268" s="477"/>
      <c r="AY268" s="477"/>
      <c r="AZ268" s="477"/>
      <c r="BA268" s="477"/>
      <c r="BB268" s="477"/>
      <c r="BC268" s="477"/>
      <c r="BD268" s="477"/>
      <c r="BE268" s="477"/>
      <c r="BF268" s="477"/>
      <c r="BG268" s="477"/>
      <c r="BH268" s="477"/>
      <c r="BI268" s="477"/>
      <c r="BJ268" s="477"/>
      <c r="BK268" s="477"/>
      <c r="BL268" s="477"/>
      <c r="BM268" s="477"/>
      <c r="BN268" s="477"/>
      <c r="BO268" s="477"/>
      <c r="BP268" s="477"/>
      <c r="BQ268" s="477"/>
      <c r="BR268" s="477"/>
      <c r="BS268" s="477"/>
      <c r="BT268" s="477"/>
      <c r="BU268" s="478"/>
      <c r="BV268" s="479">
        <f t="shared" si="27"/>
        <v>64090201</v>
      </c>
      <c r="BW268" s="479"/>
      <c r="BX268" s="479"/>
      <c r="BY268" s="479"/>
      <c r="BZ268" s="479"/>
      <c r="CA268" s="479"/>
      <c r="CB268" s="479"/>
      <c r="CC268" s="479"/>
      <c r="CD268" s="479"/>
      <c r="CE268" s="479"/>
      <c r="CF268" s="479"/>
      <c r="CG268" s="479"/>
      <c r="CH268" s="479"/>
      <c r="CI268" s="497"/>
      <c r="CJ268" s="497"/>
      <c r="CK268" s="497"/>
      <c r="CL268" s="497"/>
      <c r="CM268" s="497"/>
      <c r="CN268" s="497"/>
      <c r="CO268" s="497"/>
      <c r="CP268" s="497"/>
      <c r="CQ268" s="497"/>
      <c r="CR268" s="497"/>
      <c r="CS268" s="497"/>
      <c r="CT268" s="497"/>
      <c r="CU268" s="497"/>
      <c r="CV268" s="471"/>
      <c r="CW268" s="471"/>
      <c r="CX268" s="471"/>
      <c r="CY268" s="471"/>
      <c r="CZ268" s="471"/>
      <c r="DA268" s="471"/>
      <c r="DB268" s="471"/>
      <c r="DC268" s="471"/>
      <c r="DD268" s="471"/>
      <c r="DE268" s="471"/>
      <c r="DF268" s="471"/>
      <c r="DG268" s="471"/>
      <c r="DH268" s="471"/>
      <c r="DK268" s="460" t="s">
        <v>366</v>
      </c>
      <c r="DL268" s="460"/>
      <c r="DM268" s="460"/>
      <c r="DN268" s="460"/>
      <c r="DO268" s="384">
        <v>64090201</v>
      </c>
      <c r="DQ268" s="780" t="s">
        <v>497</v>
      </c>
      <c r="DR268" s="780"/>
      <c r="DS268" s="780"/>
      <c r="DT268" s="780"/>
    </row>
    <row r="269" spans="1:124" ht="14.25" x14ac:dyDescent="0.2">
      <c r="A269" s="733"/>
      <c r="B269" s="734"/>
      <c r="C269" s="735"/>
      <c r="D269" s="475">
        <f t="shared" si="28"/>
        <v>20</v>
      </c>
      <c r="E269" s="475"/>
      <c r="F269" s="475"/>
      <c r="G269" s="475"/>
      <c r="H269" s="475"/>
      <c r="I269" s="476" t="str">
        <f t="shared" si="26"/>
        <v>Cash Withdrawal from Bank u/s 231A</v>
      </c>
      <c r="J269" s="477"/>
      <c r="K269" s="477"/>
      <c r="L269" s="477"/>
      <c r="M269" s="477"/>
      <c r="N269" s="477"/>
      <c r="O269" s="477"/>
      <c r="P269" s="477"/>
      <c r="Q269" s="477"/>
      <c r="R269" s="477"/>
      <c r="S269" s="477"/>
      <c r="T269" s="477"/>
      <c r="U269" s="477"/>
      <c r="V269" s="477"/>
      <c r="W269" s="477"/>
      <c r="X269" s="477"/>
      <c r="Y269" s="477"/>
      <c r="Z269" s="477"/>
      <c r="AA269" s="477"/>
      <c r="AB269" s="477"/>
      <c r="AC269" s="477"/>
      <c r="AD269" s="477"/>
      <c r="AE269" s="477"/>
      <c r="AF269" s="477"/>
      <c r="AG269" s="477"/>
      <c r="AH269" s="477"/>
      <c r="AI269" s="477"/>
      <c r="AJ269" s="477"/>
      <c r="AK269" s="477"/>
      <c r="AL269" s="477"/>
      <c r="AM269" s="477"/>
      <c r="AN269" s="477"/>
      <c r="AO269" s="477"/>
      <c r="AP269" s="477"/>
      <c r="AQ269" s="477"/>
      <c r="AR269" s="477"/>
      <c r="AS269" s="477"/>
      <c r="AT269" s="477"/>
      <c r="AU269" s="477"/>
      <c r="AV269" s="477"/>
      <c r="AW269" s="477"/>
      <c r="AX269" s="477"/>
      <c r="AY269" s="477"/>
      <c r="AZ269" s="477"/>
      <c r="BA269" s="477"/>
      <c r="BB269" s="477"/>
      <c r="BC269" s="477"/>
      <c r="BD269" s="477"/>
      <c r="BE269" s="477"/>
      <c r="BF269" s="477"/>
      <c r="BG269" s="477"/>
      <c r="BH269" s="477"/>
      <c r="BI269" s="477"/>
      <c r="BJ269" s="477"/>
      <c r="BK269" s="477"/>
      <c r="BL269" s="477"/>
      <c r="BM269" s="477"/>
      <c r="BN269" s="477"/>
      <c r="BO269" s="477"/>
      <c r="BP269" s="477"/>
      <c r="BQ269" s="477"/>
      <c r="BR269" s="477"/>
      <c r="BS269" s="477"/>
      <c r="BT269" s="477"/>
      <c r="BU269" s="478"/>
      <c r="BV269" s="479">
        <f t="shared" si="27"/>
        <v>64100101</v>
      </c>
      <c r="BW269" s="479"/>
      <c r="BX269" s="479"/>
      <c r="BY269" s="479"/>
      <c r="BZ269" s="479"/>
      <c r="CA269" s="479"/>
      <c r="CB269" s="479"/>
      <c r="CC269" s="479"/>
      <c r="CD269" s="479"/>
      <c r="CE269" s="479"/>
      <c r="CF269" s="479"/>
      <c r="CG269" s="479"/>
      <c r="CH269" s="479"/>
      <c r="CI269" s="497"/>
      <c r="CJ269" s="497"/>
      <c r="CK269" s="497"/>
      <c r="CL269" s="497"/>
      <c r="CM269" s="497"/>
      <c r="CN269" s="497"/>
      <c r="CO269" s="497"/>
      <c r="CP269" s="497"/>
      <c r="CQ269" s="497"/>
      <c r="CR269" s="497"/>
      <c r="CS269" s="497"/>
      <c r="CT269" s="497"/>
      <c r="CU269" s="497"/>
      <c r="CV269" s="471"/>
      <c r="CW269" s="471"/>
      <c r="CX269" s="471"/>
      <c r="CY269" s="471"/>
      <c r="CZ269" s="471"/>
      <c r="DA269" s="471"/>
      <c r="DB269" s="471"/>
      <c r="DC269" s="471"/>
      <c r="DD269" s="471"/>
      <c r="DE269" s="471"/>
      <c r="DF269" s="471"/>
      <c r="DG269" s="471"/>
      <c r="DH269" s="471"/>
      <c r="DK269" s="460" t="s">
        <v>378</v>
      </c>
      <c r="DL269" s="460"/>
      <c r="DM269" s="460"/>
      <c r="DN269" s="460"/>
      <c r="DO269" s="384">
        <v>64100101</v>
      </c>
      <c r="DQ269" s="780" t="s">
        <v>498</v>
      </c>
      <c r="DR269" s="780"/>
      <c r="DS269" s="780"/>
      <c r="DT269" s="780"/>
    </row>
    <row r="270" spans="1:124" ht="14.25" x14ac:dyDescent="0.2">
      <c r="A270" s="733"/>
      <c r="B270" s="734"/>
      <c r="C270" s="735"/>
      <c r="D270" s="475">
        <f t="shared" si="28"/>
        <v>21</v>
      </c>
      <c r="E270" s="475"/>
      <c r="F270" s="475"/>
      <c r="G270" s="475"/>
      <c r="H270" s="475"/>
      <c r="I270" s="476" t="str">
        <f t="shared" si="26"/>
        <v>Certain Banking Transactions u/s 231AA</v>
      </c>
      <c r="J270" s="477"/>
      <c r="K270" s="477"/>
      <c r="L270" s="477"/>
      <c r="M270" s="477"/>
      <c r="N270" s="477"/>
      <c r="O270" s="477"/>
      <c r="P270" s="477"/>
      <c r="Q270" s="477"/>
      <c r="R270" s="477"/>
      <c r="S270" s="477"/>
      <c r="T270" s="477"/>
      <c r="U270" s="477"/>
      <c r="V270" s="477"/>
      <c r="W270" s="477"/>
      <c r="X270" s="477"/>
      <c r="Y270" s="477"/>
      <c r="Z270" s="477"/>
      <c r="AA270" s="477"/>
      <c r="AB270" s="477"/>
      <c r="AC270" s="477"/>
      <c r="AD270" s="477"/>
      <c r="AE270" s="477"/>
      <c r="AF270" s="477"/>
      <c r="AG270" s="477"/>
      <c r="AH270" s="477"/>
      <c r="AI270" s="477"/>
      <c r="AJ270" s="477"/>
      <c r="AK270" s="477"/>
      <c r="AL270" s="477"/>
      <c r="AM270" s="477"/>
      <c r="AN270" s="477"/>
      <c r="AO270" s="477"/>
      <c r="AP270" s="477"/>
      <c r="AQ270" s="477"/>
      <c r="AR270" s="477"/>
      <c r="AS270" s="477"/>
      <c r="AT270" s="477"/>
      <c r="AU270" s="477"/>
      <c r="AV270" s="477"/>
      <c r="AW270" s="477"/>
      <c r="AX270" s="477"/>
      <c r="AY270" s="477"/>
      <c r="AZ270" s="477"/>
      <c r="BA270" s="477"/>
      <c r="BB270" s="477"/>
      <c r="BC270" s="477"/>
      <c r="BD270" s="477"/>
      <c r="BE270" s="477"/>
      <c r="BF270" s="477"/>
      <c r="BG270" s="477"/>
      <c r="BH270" s="477"/>
      <c r="BI270" s="477"/>
      <c r="BJ270" s="477"/>
      <c r="BK270" s="477"/>
      <c r="BL270" s="477"/>
      <c r="BM270" s="477"/>
      <c r="BN270" s="477"/>
      <c r="BO270" s="477"/>
      <c r="BP270" s="477"/>
      <c r="BQ270" s="477"/>
      <c r="BR270" s="477"/>
      <c r="BS270" s="477"/>
      <c r="BT270" s="477"/>
      <c r="BU270" s="478"/>
      <c r="BV270" s="479">
        <f t="shared" si="27"/>
        <v>64100201</v>
      </c>
      <c r="BW270" s="479"/>
      <c r="BX270" s="479"/>
      <c r="BY270" s="479"/>
      <c r="BZ270" s="479"/>
      <c r="CA270" s="479"/>
      <c r="CB270" s="479"/>
      <c r="CC270" s="479"/>
      <c r="CD270" s="479"/>
      <c r="CE270" s="479"/>
      <c r="CF270" s="479"/>
      <c r="CG270" s="479"/>
      <c r="CH270" s="479"/>
      <c r="CI270" s="497"/>
      <c r="CJ270" s="497"/>
      <c r="CK270" s="497"/>
      <c r="CL270" s="497"/>
      <c r="CM270" s="497"/>
      <c r="CN270" s="497"/>
      <c r="CO270" s="497"/>
      <c r="CP270" s="497"/>
      <c r="CQ270" s="497"/>
      <c r="CR270" s="497"/>
      <c r="CS270" s="497"/>
      <c r="CT270" s="497"/>
      <c r="CU270" s="497"/>
      <c r="CV270" s="471"/>
      <c r="CW270" s="471"/>
      <c r="CX270" s="471"/>
      <c r="CY270" s="471"/>
      <c r="CZ270" s="471"/>
      <c r="DA270" s="471"/>
      <c r="DB270" s="471"/>
      <c r="DC270" s="471"/>
      <c r="DD270" s="471"/>
      <c r="DE270" s="471"/>
      <c r="DF270" s="471"/>
      <c r="DG270" s="471"/>
      <c r="DH270" s="471"/>
      <c r="DK270" s="460" t="s">
        <v>367</v>
      </c>
      <c r="DL270" s="460"/>
      <c r="DM270" s="460"/>
      <c r="DN270" s="460"/>
      <c r="DO270" s="384">
        <v>64100201</v>
      </c>
      <c r="DQ270" s="780" t="s">
        <v>368</v>
      </c>
      <c r="DR270" s="780"/>
      <c r="DS270" s="780"/>
      <c r="DT270" s="780"/>
    </row>
    <row r="271" spans="1:124" ht="14.25" x14ac:dyDescent="0.2">
      <c r="A271" s="733"/>
      <c r="B271" s="734"/>
      <c r="C271" s="735"/>
      <c r="D271" s="475">
        <f t="shared" si="28"/>
        <v>22</v>
      </c>
      <c r="E271" s="475"/>
      <c r="F271" s="475"/>
      <c r="G271" s="475"/>
      <c r="H271" s="475"/>
      <c r="I271" s="476" t="str">
        <f t="shared" si="26"/>
        <v>Motor Vehicle Registration Fee u/s 231B(1)</v>
      </c>
      <c r="J271" s="477"/>
      <c r="K271" s="477"/>
      <c r="L271" s="477"/>
      <c r="M271" s="477"/>
      <c r="N271" s="477"/>
      <c r="O271" s="477"/>
      <c r="P271" s="477"/>
      <c r="Q271" s="477"/>
      <c r="R271" s="477"/>
      <c r="S271" s="477"/>
      <c r="T271" s="477"/>
      <c r="U271" s="477"/>
      <c r="V271" s="477"/>
      <c r="W271" s="477"/>
      <c r="X271" s="477"/>
      <c r="Y271" s="477"/>
      <c r="Z271" s="477"/>
      <c r="AA271" s="477"/>
      <c r="AB271" s="477"/>
      <c r="AC271" s="477"/>
      <c r="AD271" s="477"/>
      <c r="AE271" s="477"/>
      <c r="AF271" s="477"/>
      <c r="AG271" s="477"/>
      <c r="AH271" s="477"/>
      <c r="AI271" s="477"/>
      <c r="AJ271" s="477"/>
      <c r="AK271" s="477"/>
      <c r="AL271" s="477"/>
      <c r="AM271" s="477"/>
      <c r="AN271" s="477"/>
      <c r="AO271" s="477"/>
      <c r="AP271" s="477"/>
      <c r="AQ271" s="477"/>
      <c r="AR271" s="477"/>
      <c r="AS271" s="477"/>
      <c r="AT271" s="477"/>
      <c r="AU271" s="477"/>
      <c r="AV271" s="477"/>
      <c r="AW271" s="477"/>
      <c r="AX271" s="477"/>
      <c r="AY271" s="477"/>
      <c r="AZ271" s="477"/>
      <c r="BA271" s="477"/>
      <c r="BB271" s="477"/>
      <c r="BC271" s="477"/>
      <c r="BD271" s="477"/>
      <c r="BE271" s="477"/>
      <c r="BF271" s="477"/>
      <c r="BG271" s="477"/>
      <c r="BH271" s="477"/>
      <c r="BI271" s="477"/>
      <c r="BJ271" s="477"/>
      <c r="BK271" s="477"/>
      <c r="BL271" s="477"/>
      <c r="BM271" s="477"/>
      <c r="BN271" s="477"/>
      <c r="BO271" s="477"/>
      <c r="BP271" s="477"/>
      <c r="BQ271" s="477"/>
      <c r="BR271" s="477"/>
      <c r="BS271" s="477"/>
      <c r="BT271" s="477"/>
      <c r="BU271" s="478"/>
      <c r="BV271" s="479">
        <f t="shared" si="27"/>
        <v>64100301</v>
      </c>
      <c r="BW271" s="479"/>
      <c r="BX271" s="479"/>
      <c r="BY271" s="479"/>
      <c r="BZ271" s="479"/>
      <c r="CA271" s="479"/>
      <c r="CB271" s="479"/>
      <c r="CC271" s="479"/>
      <c r="CD271" s="479"/>
      <c r="CE271" s="479"/>
      <c r="CF271" s="479"/>
      <c r="CG271" s="479"/>
      <c r="CH271" s="479"/>
      <c r="CI271" s="497"/>
      <c r="CJ271" s="497"/>
      <c r="CK271" s="497"/>
      <c r="CL271" s="497"/>
      <c r="CM271" s="497"/>
      <c r="CN271" s="497"/>
      <c r="CO271" s="497"/>
      <c r="CP271" s="497"/>
      <c r="CQ271" s="497"/>
      <c r="CR271" s="497"/>
      <c r="CS271" s="497"/>
      <c r="CT271" s="497"/>
      <c r="CU271" s="497"/>
      <c r="CV271" s="471"/>
      <c r="CW271" s="471"/>
      <c r="CX271" s="471"/>
      <c r="CY271" s="471"/>
      <c r="CZ271" s="471"/>
      <c r="DA271" s="471"/>
      <c r="DB271" s="471"/>
      <c r="DC271" s="471"/>
      <c r="DD271" s="471"/>
      <c r="DE271" s="471"/>
      <c r="DF271" s="471"/>
      <c r="DG271" s="471"/>
      <c r="DH271" s="471"/>
      <c r="DK271" s="472" t="s">
        <v>493</v>
      </c>
      <c r="DL271" s="472"/>
      <c r="DM271" s="472"/>
      <c r="DN271" s="472"/>
      <c r="DO271" s="384">
        <v>64100301</v>
      </c>
      <c r="DQ271" s="785" t="s">
        <v>499</v>
      </c>
      <c r="DR271" s="785"/>
      <c r="DS271" s="785"/>
      <c r="DT271" s="785"/>
    </row>
    <row r="272" spans="1:124" ht="14.25" x14ac:dyDescent="0.2">
      <c r="A272" s="733"/>
      <c r="B272" s="734"/>
      <c r="C272" s="735"/>
      <c r="D272" s="475">
        <f t="shared" si="28"/>
        <v>23</v>
      </c>
      <c r="E272" s="475"/>
      <c r="F272" s="475"/>
      <c r="G272" s="475"/>
      <c r="H272" s="475"/>
      <c r="I272" s="476" t="str">
        <f t="shared" si="26"/>
        <v>Motor Vehicle Transfer Fee u/s 231B(2)</v>
      </c>
      <c r="J272" s="477"/>
      <c r="K272" s="477"/>
      <c r="L272" s="477"/>
      <c r="M272" s="477"/>
      <c r="N272" s="477"/>
      <c r="O272" s="477"/>
      <c r="P272" s="477"/>
      <c r="Q272" s="477"/>
      <c r="R272" s="477"/>
      <c r="S272" s="477"/>
      <c r="T272" s="477"/>
      <c r="U272" s="477"/>
      <c r="V272" s="477"/>
      <c r="W272" s="477"/>
      <c r="X272" s="477"/>
      <c r="Y272" s="477"/>
      <c r="Z272" s="477"/>
      <c r="AA272" s="477"/>
      <c r="AB272" s="477"/>
      <c r="AC272" s="477"/>
      <c r="AD272" s="477"/>
      <c r="AE272" s="477"/>
      <c r="AF272" s="477"/>
      <c r="AG272" s="477"/>
      <c r="AH272" s="477"/>
      <c r="AI272" s="477"/>
      <c r="AJ272" s="477"/>
      <c r="AK272" s="477"/>
      <c r="AL272" s="477"/>
      <c r="AM272" s="477"/>
      <c r="AN272" s="477"/>
      <c r="AO272" s="477"/>
      <c r="AP272" s="477"/>
      <c r="AQ272" s="477"/>
      <c r="AR272" s="477"/>
      <c r="AS272" s="477"/>
      <c r="AT272" s="477"/>
      <c r="AU272" s="477"/>
      <c r="AV272" s="477"/>
      <c r="AW272" s="477"/>
      <c r="AX272" s="477"/>
      <c r="AY272" s="477"/>
      <c r="AZ272" s="477"/>
      <c r="BA272" s="477"/>
      <c r="BB272" s="477"/>
      <c r="BC272" s="477"/>
      <c r="BD272" s="477"/>
      <c r="BE272" s="477"/>
      <c r="BF272" s="477"/>
      <c r="BG272" s="477"/>
      <c r="BH272" s="477"/>
      <c r="BI272" s="477"/>
      <c r="BJ272" s="477"/>
      <c r="BK272" s="477"/>
      <c r="BL272" s="477"/>
      <c r="BM272" s="477"/>
      <c r="BN272" s="477"/>
      <c r="BO272" s="477"/>
      <c r="BP272" s="477"/>
      <c r="BQ272" s="477"/>
      <c r="BR272" s="477"/>
      <c r="BS272" s="477"/>
      <c r="BT272" s="477"/>
      <c r="BU272" s="478"/>
      <c r="BV272" s="479">
        <f t="shared" si="27"/>
        <v>64100302</v>
      </c>
      <c r="BW272" s="479"/>
      <c r="BX272" s="479"/>
      <c r="BY272" s="479"/>
      <c r="BZ272" s="479"/>
      <c r="CA272" s="479"/>
      <c r="CB272" s="479"/>
      <c r="CC272" s="479"/>
      <c r="CD272" s="479"/>
      <c r="CE272" s="479"/>
      <c r="CF272" s="479"/>
      <c r="CG272" s="479"/>
      <c r="CH272" s="479"/>
      <c r="CI272" s="497"/>
      <c r="CJ272" s="497"/>
      <c r="CK272" s="497"/>
      <c r="CL272" s="497"/>
      <c r="CM272" s="497"/>
      <c r="CN272" s="497"/>
      <c r="CO272" s="497"/>
      <c r="CP272" s="497"/>
      <c r="CQ272" s="497"/>
      <c r="CR272" s="497"/>
      <c r="CS272" s="497"/>
      <c r="CT272" s="497"/>
      <c r="CU272" s="497"/>
      <c r="CV272" s="471"/>
      <c r="CW272" s="471"/>
      <c r="CX272" s="471"/>
      <c r="CY272" s="471"/>
      <c r="CZ272" s="471"/>
      <c r="DA272" s="471"/>
      <c r="DB272" s="471"/>
      <c r="DC272" s="471"/>
      <c r="DD272" s="471"/>
      <c r="DE272" s="471"/>
      <c r="DF272" s="471"/>
      <c r="DG272" s="471"/>
      <c r="DH272" s="471"/>
      <c r="DK272" s="472" t="s">
        <v>494</v>
      </c>
      <c r="DL272" s="472"/>
      <c r="DM272" s="472"/>
      <c r="DN272" s="472"/>
      <c r="DO272" s="384">
        <v>64100302</v>
      </c>
      <c r="DQ272" s="785" t="s">
        <v>500</v>
      </c>
      <c r="DR272" s="785"/>
      <c r="DS272" s="785"/>
      <c r="DT272" s="785"/>
    </row>
    <row r="273" spans="1:124" ht="14.25" x14ac:dyDescent="0.2">
      <c r="A273" s="733"/>
      <c r="B273" s="734"/>
      <c r="C273" s="735"/>
      <c r="D273" s="475">
        <f t="shared" si="28"/>
        <v>24</v>
      </c>
      <c r="E273" s="475"/>
      <c r="F273" s="475"/>
      <c r="G273" s="475"/>
      <c r="H273" s="475"/>
      <c r="I273" s="476" t="str">
        <f t="shared" si="26"/>
        <v>Motor Vehicle Sale u/s 231B(3)</v>
      </c>
      <c r="J273" s="477"/>
      <c r="K273" s="477"/>
      <c r="L273" s="477"/>
      <c r="M273" s="477"/>
      <c r="N273" s="477"/>
      <c r="O273" s="477"/>
      <c r="P273" s="477"/>
      <c r="Q273" s="477"/>
      <c r="R273" s="477"/>
      <c r="S273" s="477"/>
      <c r="T273" s="477"/>
      <c r="U273" s="477"/>
      <c r="V273" s="477"/>
      <c r="W273" s="477"/>
      <c r="X273" s="477"/>
      <c r="Y273" s="477"/>
      <c r="Z273" s="477"/>
      <c r="AA273" s="477"/>
      <c r="AB273" s="477"/>
      <c r="AC273" s="477"/>
      <c r="AD273" s="477"/>
      <c r="AE273" s="477"/>
      <c r="AF273" s="477"/>
      <c r="AG273" s="477"/>
      <c r="AH273" s="477"/>
      <c r="AI273" s="477"/>
      <c r="AJ273" s="477"/>
      <c r="AK273" s="477"/>
      <c r="AL273" s="477"/>
      <c r="AM273" s="477"/>
      <c r="AN273" s="477"/>
      <c r="AO273" s="477"/>
      <c r="AP273" s="477"/>
      <c r="AQ273" s="477"/>
      <c r="AR273" s="477"/>
      <c r="AS273" s="477"/>
      <c r="AT273" s="477"/>
      <c r="AU273" s="477"/>
      <c r="AV273" s="477"/>
      <c r="AW273" s="477"/>
      <c r="AX273" s="477"/>
      <c r="AY273" s="477"/>
      <c r="AZ273" s="477"/>
      <c r="BA273" s="477"/>
      <c r="BB273" s="477"/>
      <c r="BC273" s="477"/>
      <c r="BD273" s="477"/>
      <c r="BE273" s="477"/>
      <c r="BF273" s="477"/>
      <c r="BG273" s="477"/>
      <c r="BH273" s="477"/>
      <c r="BI273" s="477"/>
      <c r="BJ273" s="477"/>
      <c r="BK273" s="477"/>
      <c r="BL273" s="477"/>
      <c r="BM273" s="477"/>
      <c r="BN273" s="477"/>
      <c r="BO273" s="477"/>
      <c r="BP273" s="477"/>
      <c r="BQ273" s="477"/>
      <c r="BR273" s="477"/>
      <c r="BS273" s="477"/>
      <c r="BT273" s="477"/>
      <c r="BU273" s="478"/>
      <c r="BV273" s="479">
        <f t="shared" si="27"/>
        <v>64100303</v>
      </c>
      <c r="BW273" s="479"/>
      <c r="BX273" s="479"/>
      <c r="BY273" s="479"/>
      <c r="BZ273" s="479"/>
      <c r="CA273" s="479"/>
      <c r="CB273" s="479"/>
      <c r="CC273" s="479"/>
      <c r="CD273" s="479"/>
      <c r="CE273" s="479"/>
      <c r="CF273" s="479"/>
      <c r="CG273" s="479"/>
      <c r="CH273" s="479"/>
      <c r="CI273" s="497"/>
      <c r="CJ273" s="497"/>
      <c r="CK273" s="497"/>
      <c r="CL273" s="497"/>
      <c r="CM273" s="497"/>
      <c r="CN273" s="497"/>
      <c r="CO273" s="497"/>
      <c r="CP273" s="497"/>
      <c r="CQ273" s="497"/>
      <c r="CR273" s="497"/>
      <c r="CS273" s="497"/>
      <c r="CT273" s="497"/>
      <c r="CU273" s="497"/>
      <c r="CV273" s="471"/>
      <c r="CW273" s="471"/>
      <c r="CX273" s="471"/>
      <c r="CY273" s="471"/>
      <c r="CZ273" s="471"/>
      <c r="DA273" s="471"/>
      <c r="DB273" s="471"/>
      <c r="DC273" s="471"/>
      <c r="DD273" s="471"/>
      <c r="DE273" s="471"/>
      <c r="DF273" s="471"/>
      <c r="DG273" s="471"/>
      <c r="DH273" s="471"/>
      <c r="DK273" s="472" t="s">
        <v>495</v>
      </c>
      <c r="DL273" s="472"/>
      <c r="DM273" s="472"/>
      <c r="DN273" s="472"/>
      <c r="DO273" s="384">
        <v>64100303</v>
      </c>
      <c r="DQ273" s="785" t="s">
        <v>501</v>
      </c>
      <c r="DR273" s="785"/>
      <c r="DS273" s="785"/>
      <c r="DT273" s="785"/>
    </row>
    <row r="274" spans="1:124" ht="14.25" x14ac:dyDescent="0.2">
      <c r="A274" s="733"/>
      <c r="B274" s="734"/>
      <c r="C274" s="735"/>
      <c r="D274" s="475">
        <f t="shared" si="28"/>
        <v>25</v>
      </c>
      <c r="E274" s="475"/>
      <c r="F274" s="475"/>
      <c r="G274" s="475"/>
      <c r="H274" s="475"/>
      <c r="I274" s="476" t="str">
        <f t="shared" si="26"/>
        <v>Value of Shares traded through a member of a Stock exchange u/s 233A (1)(a)</v>
      </c>
      <c r="J274" s="477"/>
      <c r="K274" s="477"/>
      <c r="L274" s="477"/>
      <c r="M274" s="477"/>
      <c r="N274" s="477"/>
      <c r="O274" s="477"/>
      <c r="P274" s="477"/>
      <c r="Q274" s="477"/>
      <c r="R274" s="477"/>
      <c r="S274" s="477"/>
      <c r="T274" s="477"/>
      <c r="U274" s="477"/>
      <c r="V274" s="477"/>
      <c r="W274" s="477"/>
      <c r="X274" s="477"/>
      <c r="Y274" s="477"/>
      <c r="Z274" s="477"/>
      <c r="AA274" s="477"/>
      <c r="AB274" s="477"/>
      <c r="AC274" s="477"/>
      <c r="AD274" s="477"/>
      <c r="AE274" s="477"/>
      <c r="AF274" s="477"/>
      <c r="AG274" s="477"/>
      <c r="AH274" s="477"/>
      <c r="AI274" s="477"/>
      <c r="AJ274" s="477"/>
      <c r="AK274" s="477"/>
      <c r="AL274" s="477"/>
      <c r="AM274" s="477"/>
      <c r="AN274" s="477"/>
      <c r="AO274" s="477"/>
      <c r="AP274" s="477"/>
      <c r="AQ274" s="477"/>
      <c r="AR274" s="477"/>
      <c r="AS274" s="477"/>
      <c r="AT274" s="477"/>
      <c r="AU274" s="477"/>
      <c r="AV274" s="477"/>
      <c r="AW274" s="477"/>
      <c r="AX274" s="477"/>
      <c r="AY274" s="477"/>
      <c r="AZ274" s="477"/>
      <c r="BA274" s="477"/>
      <c r="BB274" s="477"/>
      <c r="BC274" s="477"/>
      <c r="BD274" s="477"/>
      <c r="BE274" s="477"/>
      <c r="BF274" s="477"/>
      <c r="BG274" s="477"/>
      <c r="BH274" s="477"/>
      <c r="BI274" s="477"/>
      <c r="BJ274" s="477"/>
      <c r="BK274" s="477"/>
      <c r="BL274" s="477"/>
      <c r="BM274" s="477"/>
      <c r="BN274" s="477"/>
      <c r="BO274" s="477"/>
      <c r="BP274" s="477"/>
      <c r="BQ274" s="477"/>
      <c r="BR274" s="477"/>
      <c r="BS274" s="477"/>
      <c r="BT274" s="477"/>
      <c r="BU274" s="478"/>
      <c r="BV274" s="479">
        <f t="shared" si="27"/>
        <v>64120101</v>
      </c>
      <c r="BW274" s="479"/>
      <c r="BX274" s="479"/>
      <c r="BY274" s="479"/>
      <c r="BZ274" s="479"/>
      <c r="CA274" s="479"/>
      <c r="CB274" s="479"/>
      <c r="CC274" s="479"/>
      <c r="CD274" s="479"/>
      <c r="CE274" s="479"/>
      <c r="CF274" s="479"/>
      <c r="CG274" s="479"/>
      <c r="CH274" s="479"/>
      <c r="CI274" s="497"/>
      <c r="CJ274" s="497"/>
      <c r="CK274" s="497"/>
      <c r="CL274" s="497"/>
      <c r="CM274" s="497"/>
      <c r="CN274" s="497"/>
      <c r="CO274" s="497"/>
      <c r="CP274" s="497"/>
      <c r="CQ274" s="497"/>
      <c r="CR274" s="497"/>
      <c r="CS274" s="497"/>
      <c r="CT274" s="497"/>
      <c r="CU274" s="497"/>
      <c r="CV274" s="471"/>
      <c r="CW274" s="471"/>
      <c r="CX274" s="471"/>
      <c r="CY274" s="471"/>
      <c r="CZ274" s="471"/>
      <c r="DA274" s="471"/>
      <c r="DB274" s="471"/>
      <c r="DC274" s="471"/>
      <c r="DD274" s="471"/>
      <c r="DE274" s="471"/>
      <c r="DF274" s="471"/>
      <c r="DG274" s="471"/>
      <c r="DH274" s="471"/>
      <c r="DK274" s="460" t="s">
        <v>496</v>
      </c>
      <c r="DL274" s="460"/>
      <c r="DM274" s="460"/>
      <c r="DN274" s="460"/>
      <c r="DO274" s="384">
        <v>64120101</v>
      </c>
      <c r="DQ274" s="786" t="s">
        <v>502</v>
      </c>
      <c r="DR274" s="786"/>
      <c r="DS274" s="786"/>
      <c r="DT274" s="786"/>
    </row>
    <row r="275" spans="1:124" ht="14.25" x14ac:dyDescent="0.2">
      <c r="A275" s="733"/>
      <c r="B275" s="734"/>
      <c r="C275" s="735"/>
      <c r="D275" s="475">
        <f t="shared" si="28"/>
        <v>26</v>
      </c>
      <c r="E275" s="475"/>
      <c r="F275" s="475"/>
      <c r="G275" s="475"/>
      <c r="H275" s="475"/>
      <c r="I275" s="476" t="str">
        <f t="shared" si="26"/>
        <v>Value of Shares traded through a member of a Stock exchange u/s 233A (1)(b)</v>
      </c>
      <c r="J275" s="477"/>
      <c r="K275" s="477"/>
      <c r="L275" s="477"/>
      <c r="M275" s="477"/>
      <c r="N275" s="477"/>
      <c r="O275" s="477"/>
      <c r="P275" s="477"/>
      <c r="Q275" s="477"/>
      <c r="R275" s="477"/>
      <c r="S275" s="477"/>
      <c r="T275" s="477"/>
      <c r="U275" s="477"/>
      <c r="V275" s="477"/>
      <c r="W275" s="477"/>
      <c r="X275" s="477"/>
      <c r="Y275" s="477"/>
      <c r="Z275" s="477"/>
      <c r="AA275" s="477"/>
      <c r="AB275" s="477"/>
      <c r="AC275" s="477"/>
      <c r="AD275" s="477"/>
      <c r="AE275" s="477"/>
      <c r="AF275" s="477"/>
      <c r="AG275" s="477"/>
      <c r="AH275" s="477"/>
      <c r="AI275" s="477"/>
      <c r="AJ275" s="477"/>
      <c r="AK275" s="477"/>
      <c r="AL275" s="477"/>
      <c r="AM275" s="477"/>
      <c r="AN275" s="477"/>
      <c r="AO275" s="477"/>
      <c r="AP275" s="477"/>
      <c r="AQ275" s="477"/>
      <c r="AR275" s="477"/>
      <c r="AS275" s="477"/>
      <c r="AT275" s="477"/>
      <c r="AU275" s="477"/>
      <c r="AV275" s="477"/>
      <c r="AW275" s="477"/>
      <c r="AX275" s="477"/>
      <c r="AY275" s="477"/>
      <c r="AZ275" s="477"/>
      <c r="BA275" s="477"/>
      <c r="BB275" s="477"/>
      <c r="BC275" s="477"/>
      <c r="BD275" s="477"/>
      <c r="BE275" s="477"/>
      <c r="BF275" s="477"/>
      <c r="BG275" s="477"/>
      <c r="BH275" s="477"/>
      <c r="BI275" s="477"/>
      <c r="BJ275" s="477"/>
      <c r="BK275" s="477"/>
      <c r="BL275" s="477"/>
      <c r="BM275" s="477"/>
      <c r="BN275" s="477"/>
      <c r="BO275" s="477"/>
      <c r="BP275" s="477"/>
      <c r="BQ275" s="477"/>
      <c r="BR275" s="477"/>
      <c r="BS275" s="477"/>
      <c r="BT275" s="477"/>
      <c r="BU275" s="478"/>
      <c r="BV275" s="479">
        <f t="shared" si="27"/>
        <v>64120102</v>
      </c>
      <c r="BW275" s="479"/>
      <c r="BX275" s="479"/>
      <c r="BY275" s="479"/>
      <c r="BZ275" s="479"/>
      <c r="CA275" s="479"/>
      <c r="CB275" s="479"/>
      <c r="CC275" s="479"/>
      <c r="CD275" s="479"/>
      <c r="CE275" s="479"/>
      <c r="CF275" s="479"/>
      <c r="CG275" s="479"/>
      <c r="CH275" s="479"/>
      <c r="CI275" s="497"/>
      <c r="CJ275" s="497"/>
      <c r="CK275" s="497"/>
      <c r="CL275" s="497"/>
      <c r="CM275" s="497"/>
      <c r="CN275" s="497"/>
      <c r="CO275" s="497"/>
      <c r="CP275" s="497"/>
      <c r="CQ275" s="497"/>
      <c r="CR275" s="497"/>
      <c r="CS275" s="497"/>
      <c r="CT275" s="497"/>
      <c r="CU275" s="497"/>
      <c r="CV275" s="471"/>
      <c r="CW275" s="471"/>
      <c r="CX275" s="471"/>
      <c r="CY275" s="471"/>
      <c r="CZ275" s="471"/>
      <c r="DA275" s="471"/>
      <c r="DB275" s="471"/>
      <c r="DC275" s="471"/>
      <c r="DD275" s="471"/>
      <c r="DE275" s="471"/>
      <c r="DF275" s="471"/>
      <c r="DG275" s="471"/>
      <c r="DH275" s="471"/>
      <c r="DK275" s="460" t="s">
        <v>497</v>
      </c>
      <c r="DL275" s="460"/>
      <c r="DM275" s="460"/>
      <c r="DN275" s="460"/>
      <c r="DO275" s="384">
        <v>64120102</v>
      </c>
      <c r="DQ275" s="785" t="s">
        <v>503</v>
      </c>
      <c r="DR275" s="785"/>
      <c r="DS275" s="785"/>
      <c r="DT275" s="785"/>
    </row>
    <row r="276" spans="1:124" ht="14.25" x14ac:dyDescent="0.2">
      <c r="A276" s="733"/>
      <c r="B276" s="734"/>
      <c r="C276" s="735"/>
      <c r="D276" s="475">
        <f t="shared" si="28"/>
        <v>27</v>
      </c>
      <c r="E276" s="475"/>
      <c r="F276" s="475"/>
      <c r="G276" s="475"/>
      <c r="H276" s="475"/>
      <c r="I276" s="476" t="str">
        <f t="shared" si="26"/>
        <v>Value of Shares traded by a member of a Stock exchange u/s 233A (1)(c)</v>
      </c>
      <c r="J276" s="477"/>
      <c r="K276" s="477"/>
      <c r="L276" s="477"/>
      <c r="M276" s="477"/>
      <c r="N276" s="477"/>
      <c r="O276" s="477"/>
      <c r="P276" s="477"/>
      <c r="Q276" s="477"/>
      <c r="R276" s="477"/>
      <c r="S276" s="477"/>
      <c r="T276" s="477"/>
      <c r="U276" s="477"/>
      <c r="V276" s="477"/>
      <c r="W276" s="477"/>
      <c r="X276" s="477"/>
      <c r="Y276" s="477"/>
      <c r="Z276" s="477"/>
      <c r="AA276" s="477"/>
      <c r="AB276" s="477"/>
      <c r="AC276" s="477"/>
      <c r="AD276" s="477"/>
      <c r="AE276" s="477"/>
      <c r="AF276" s="477"/>
      <c r="AG276" s="477"/>
      <c r="AH276" s="477"/>
      <c r="AI276" s="477"/>
      <c r="AJ276" s="477"/>
      <c r="AK276" s="477"/>
      <c r="AL276" s="477"/>
      <c r="AM276" s="477"/>
      <c r="AN276" s="477"/>
      <c r="AO276" s="477"/>
      <c r="AP276" s="477"/>
      <c r="AQ276" s="477"/>
      <c r="AR276" s="477"/>
      <c r="AS276" s="477"/>
      <c r="AT276" s="477"/>
      <c r="AU276" s="477"/>
      <c r="AV276" s="477"/>
      <c r="AW276" s="477"/>
      <c r="AX276" s="477"/>
      <c r="AY276" s="477"/>
      <c r="AZ276" s="477"/>
      <c r="BA276" s="477"/>
      <c r="BB276" s="477"/>
      <c r="BC276" s="477"/>
      <c r="BD276" s="477"/>
      <c r="BE276" s="477"/>
      <c r="BF276" s="477"/>
      <c r="BG276" s="477"/>
      <c r="BH276" s="477"/>
      <c r="BI276" s="477"/>
      <c r="BJ276" s="477"/>
      <c r="BK276" s="477"/>
      <c r="BL276" s="477"/>
      <c r="BM276" s="477"/>
      <c r="BN276" s="477"/>
      <c r="BO276" s="477"/>
      <c r="BP276" s="477"/>
      <c r="BQ276" s="477"/>
      <c r="BR276" s="477"/>
      <c r="BS276" s="477"/>
      <c r="BT276" s="477"/>
      <c r="BU276" s="478"/>
      <c r="BV276" s="479">
        <f t="shared" si="27"/>
        <v>64120103</v>
      </c>
      <c r="BW276" s="479"/>
      <c r="BX276" s="479"/>
      <c r="BY276" s="479"/>
      <c r="BZ276" s="479"/>
      <c r="CA276" s="479"/>
      <c r="CB276" s="479"/>
      <c r="CC276" s="479"/>
      <c r="CD276" s="479"/>
      <c r="CE276" s="479"/>
      <c r="CF276" s="479"/>
      <c r="CG276" s="479"/>
      <c r="CH276" s="479"/>
      <c r="CI276" s="497"/>
      <c r="CJ276" s="497"/>
      <c r="CK276" s="497"/>
      <c r="CL276" s="497"/>
      <c r="CM276" s="497"/>
      <c r="CN276" s="497"/>
      <c r="CO276" s="497"/>
      <c r="CP276" s="497"/>
      <c r="CQ276" s="497"/>
      <c r="CR276" s="497"/>
      <c r="CS276" s="497"/>
      <c r="CT276" s="497"/>
      <c r="CU276" s="497"/>
      <c r="CV276" s="471"/>
      <c r="CW276" s="471"/>
      <c r="CX276" s="471"/>
      <c r="CY276" s="471"/>
      <c r="CZ276" s="471"/>
      <c r="DA276" s="471"/>
      <c r="DB276" s="471"/>
      <c r="DC276" s="471"/>
      <c r="DD276" s="471"/>
      <c r="DE276" s="471"/>
      <c r="DF276" s="471"/>
      <c r="DG276" s="471"/>
      <c r="DH276" s="471"/>
      <c r="DK276" s="460" t="s">
        <v>498</v>
      </c>
      <c r="DL276" s="460"/>
      <c r="DM276" s="460"/>
      <c r="DN276" s="460"/>
      <c r="DO276" s="384">
        <v>64120103</v>
      </c>
      <c r="DQ276" s="785" t="s">
        <v>504</v>
      </c>
      <c r="DR276" s="785"/>
      <c r="DS276" s="785"/>
      <c r="DT276" s="785"/>
    </row>
    <row r="277" spans="1:124" ht="14.25" x14ac:dyDescent="0.2">
      <c r="A277" s="733"/>
      <c r="B277" s="734"/>
      <c r="C277" s="735"/>
      <c r="D277" s="475">
        <f t="shared" si="28"/>
        <v>28</v>
      </c>
      <c r="E277" s="475"/>
      <c r="F277" s="475"/>
      <c r="G277" s="475"/>
      <c r="H277" s="475"/>
      <c r="I277" s="476" t="str">
        <f t="shared" si="26"/>
        <v>Margin Financing, Margin Trading or Securities Lending u/s 233AA</v>
      </c>
      <c r="J277" s="477"/>
      <c r="K277" s="477"/>
      <c r="L277" s="477"/>
      <c r="M277" s="477"/>
      <c r="N277" s="477"/>
      <c r="O277" s="477"/>
      <c r="P277" s="477"/>
      <c r="Q277" s="477"/>
      <c r="R277" s="477"/>
      <c r="S277" s="477"/>
      <c r="T277" s="477"/>
      <c r="U277" s="477"/>
      <c r="V277" s="477"/>
      <c r="W277" s="477"/>
      <c r="X277" s="477"/>
      <c r="Y277" s="477"/>
      <c r="Z277" s="477"/>
      <c r="AA277" s="477"/>
      <c r="AB277" s="477"/>
      <c r="AC277" s="477"/>
      <c r="AD277" s="477"/>
      <c r="AE277" s="477"/>
      <c r="AF277" s="477"/>
      <c r="AG277" s="477"/>
      <c r="AH277" s="477"/>
      <c r="AI277" s="477"/>
      <c r="AJ277" s="477"/>
      <c r="AK277" s="477"/>
      <c r="AL277" s="477"/>
      <c r="AM277" s="477"/>
      <c r="AN277" s="477"/>
      <c r="AO277" s="477"/>
      <c r="AP277" s="477"/>
      <c r="AQ277" s="477"/>
      <c r="AR277" s="477"/>
      <c r="AS277" s="477"/>
      <c r="AT277" s="477"/>
      <c r="AU277" s="477"/>
      <c r="AV277" s="477"/>
      <c r="AW277" s="477"/>
      <c r="AX277" s="477"/>
      <c r="AY277" s="477"/>
      <c r="AZ277" s="477"/>
      <c r="BA277" s="477"/>
      <c r="BB277" s="477"/>
      <c r="BC277" s="477"/>
      <c r="BD277" s="477"/>
      <c r="BE277" s="477"/>
      <c r="BF277" s="477"/>
      <c r="BG277" s="477"/>
      <c r="BH277" s="477"/>
      <c r="BI277" s="477"/>
      <c r="BJ277" s="477"/>
      <c r="BK277" s="477"/>
      <c r="BL277" s="477"/>
      <c r="BM277" s="477"/>
      <c r="BN277" s="477"/>
      <c r="BO277" s="477"/>
      <c r="BP277" s="477"/>
      <c r="BQ277" s="477"/>
      <c r="BR277" s="477"/>
      <c r="BS277" s="477"/>
      <c r="BT277" s="477"/>
      <c r="BU277" s="478"/>
      <c r="BV277" s="479">
        <f t="shared" si="27"/>
        <v>64120201</v>
      </c>
      <c r="BW277" s="479"/>
      <c r="BX277" s="479"/>
      <c r="BY277" s="479"/>
      <c r="BZ277" s="479"/>
      <c r="CA277" s="479"/>
      <c r="CB277" s="479"/>
      <c r="CC277" s="479"/>
      <c r="CD277" s="479"/>
      <c r="CE277" s="479"/>
      <c r="CF277" s="479"/>
      <c r="CG277" s="479"/>
      <c r="CH277" s="479"/>
      <c r="CI277" s="497"/>
      <c r="CJ277" s="497"/>
      <c r="CK277" s="497"/>
      <c r="CL277" s="497"/>
      <c r="CM277" s="497"/>
      <c r="CN277" s="497"/>
      <c r="CO277" s="497"/>
      <c r="CP277" s="497"/>
      <c r="CQ277" s="497"/>
      <c r="CR277" s="497"/>
      <c r="CS277" s="497"/>
      <c r="CT277" s="497"/>
      <c r="CU277" s="497"/>
      <c r="CV277" s="471"/>
      <c r="CW277" s="471"/>
      <c r="CX277" s="471"/>
      <c r="CY277" s="471"/>
      <c r="CZ277" s="471"/>
      <c r="DA277" s="471"/>
      <c r="DB277" s="471"/>
      <c r="DC277" s="471"/>
      <c r="DD277" s="471"/>
      <c r="DE277" s="471"/>
      <c r="DF277" s="471"/>
      <c r="DG277" s="471"/>
      <c r="DH277" s="471"/>
      <c r="DK277" s="460" t="s">
        <v>368</v>
      </c>
      <c r="DL277" s="460"/>
      <c r="DM277" s="460"/>
      <c r="DN277" s="460"/>
      <c r="DO277" s="384">
        <v>64120201</v>
      </c>
      <c r="DQ277" s="785" t="s">
        <v>505</v>
      </c>
      <c r="DR277" s="785"/>
      <c r="DS277" s="785"/>
      <c r="DT277" s="785"/>
    </row>
    <row r="278" spans="1:124" ht="14.25" x14ac:dyDescent="0.2">
      <c r="A278" s="733"/>
      <c r="B278" s="734"/>
      <c r="C278" s="735"/>
      <c r="D278" s="475">
        <f t="shared" si="28"/>
        <v>29</v>
      </c>
      <c r="E278" s="475"/>
      <c r="F278" s="475"/>
      <c r="G278" s="475"/>
      <c r="H278" s="475"/>
      <c r="I278" s="476" t="str">
        <f t="shared" si="26"/>
        <v>Goods Transport Public Vehicle Tax u/s 234</v>
      </c>
      <c r="J278" s="477"/>
      <c r="K278" s="477"/>
      <c r="L278" s="477"/>
      <c r="M278" s="477"/>
      <c r="N278" s="477"/>
      <c r="O278" s="477"/>
      <c r="P278" s="477"/>
      <c r="Q278" s="477"/>
      <c r="R278" s="477"/>
      <c r="S278" s="477"/>
      <c r="T278" s="477"/>
      <c r="U278" s="477"/>
      <c r="V278" s="477"/>
      <c r="W278" s="477"/>
      <c r="X278" s="477"/>
      <c r="Y278" s="477"/>
      <c r="Z278" s="477"/>
      <c r="AA278" s="477"/>
      <c r="AB278" s="477"/>
      <c r="AC278" s="477"/>
      <c r="AD278" s="477"/>
      <c r="AE278" s="477"/>
      <c r="AF278" s="477"/>
      <c r="AG278" s="477"/>
      <c r="AH278" s="477"/>
      <c r="AI278" s="477"/>
      <c r="AJ278" s="477"/>
      <c r="AK278" s="477"/>
      <c r="AL278" s="477"/>
      <c r="AM278" s="477"/>
      <c r="AN278" s="477"/>
      <c r="AO278" s="477"/>
      <c r="AP278" s="477"/>
      <c r="AQ278" s="477"/>
      <c r="AR278" s="477"/>
      <c r="AS278" s="477"/>
      <c r="AT278" s="477"/>
      <c r="AU278" s="477"/>
      <c r="AV278" s="477"/>
      <c r="AW278" s="477"/>
      <c r="AX278" s="477"/>
      <c r="AY278" s="477"/>
      <c r="AZ278" s="477"/>
      <c r="BA278" s="477"/>
      <c r="BB278" s="477"/>
      <c r="BC278" s="477"/>
      <c r="BD278" s="477"/>
      <c r="BE278" s="477"/>
      <c r="BF278" s="477"/>
      <c r="BG278" s="477"/>
      <c r="BH278" s="477"/>
      <c r="BI278" s="477"/>
      <c r="BJ278" s="477"/>
      <c r="BK278" s="477"/>
      <c r="BL278" s="477"/>
      <c r="BM278" s="477"/>
      <c r="BN278" s="477"/>
      <c r="BO278" s="477"/>
      <c r="BP278" s="477"/>
      <c r="BQ278" s="477"/>
      <c r="BR278" s="477"/>
      <c r="BS278" s="477"/>
      <c r="BT278" s="477"/>
      <c r="BU278" s="478"/>
      <c r="BV278" s="479">
        <f t="shared" si="27"/>
        <v>64130001</v>
      </c>
      <c r="BW278" s="479"/>
      <c r="BX278" s="479"/>
      <c r="BY278" s="479"/>
      <c r="BZ278" s="479"/>
      <c r="CA278" s="479"/>
      <c r="CB278" s="479"/>
      <c r="CC278" s="479"/>
      <c r="CD278" s="479"/>
      <c r="CE278" s="479"/>
      <c r="CF278" s="479"/>
      <c r="CG278" s="479"/>
      <c r="CH278" s="479"/>
      <c r="CI278" s="497"/>
      <c r="CJ278" s="497"/>
      <c r="CK278" s="497"/>
      <c r="CL278" s="497"/>
      <c r="CM278" s="497"/>
      <c r="CN278" s="497"/>
      <c r="CO278" s="497"/>
      <c r="CP278" s="497"/>
      <c r="CQ278" s="497"/>
      <c r="CR278" s="497"/>
      <c r="CS278" s="497"/>
      <c r="CT278" s="497"/>
      <c r="CU278" s="497"/>
      <c r="CV278" s="471"/>
      <c r="CW278" s="471"/>
      <c r="CX278" s="471"/>
      <c r="CY278" s="471"/>
      <c r="CZ278" s="471"/>
      <c r="DA278" s="471"/>
      <c r="DB278" s="471"/>
      <c r="DC278" s="471"/>
      <c r="DD278" s="471"/>
      <c r="DE278" s="471"/>
      <c r="DF278" s="471"/>
      <c r="DG278" s="471"/>
      <c r="DH278" s="471"/>
      <c r="DK278" s="472" t="s">
        <v>499</v>
      </c>
      <c r="DL278" s="472"/>
      <c r="DM278" s="472"/>
      <c r="DN278" s="472"/>
      <c r="DO278" s="384">
        <v>64130001</v>
      </c>
      <c r="DQ278" s="785" t="s">
        <v>506</v>
      </c>
      <c r="DR278" s="785"/>
      <c r="DS278" s="785"/>
      <c r="DT278" s="785"/>
    </row>
    <row r="279" spans="1:124" ht="14.25" x14ac:dyDescent="0.2">
      <c r="A279" s="733"/>
      <c r="B279" s="734"/>
      <c r="C279" s="735"/>
      <c r="D279" s="475">
        <f t="shared" si="28"/>
        <v>30</v>
      </c>
      <c r="E279" s="475"/>
      <c r="F279" s="475"/>
      <c r="G279" s="475"/>
      <c r="H279" s="475"/>
      <c r="I279" s="476" t="str">
        <f t="shared" si="26"/>
        <v>Passenger Transport Public Vehicle Tax u/s 234</v>
      </c>
      <c r="J279" s="477"/>
      <c r="K279" s="477"/>
      <c r="L279" s="477"/>
      <c r="M279" s="477"/>
      <c r="N279" s="477"/>
      <c r="O279" s="477"/>
      <c r="P279" s="477"/>
      <c r="Q279" s="477"/>
      <c r="R279" s="477"/>
      <c r="S279" s="477"/>
      <c r="T279" s="477"/>
      <c r="U279" s="477"/>
      <c r="V279" s="477"/>
      <c r="W279" s="477"/>
      <c r="X279" s="477"/>
      <c r="Y279" s="477"/>
      <c r="Z279" s="477"/>
      <c r="AA279" s="477"/>
      <c r="AB279" s="477"/>
      <c r="AC279" s="477"/>
      <c r="AD279" s="477"/>
      <c r="AE279" s="477"/>
      <c r="AF279" s="477"/>
      <c r="AG279" s="477"/>
      <c r="AH279" s="477"/>
      <c r="AI279" s="477"/>
      <c r="AJ279" s="477"/>
      <c r="AK279" s="477"/>
      <c r="AL279" s="477"/>
      <c r="AM279" s="477"/>
      <c r="AN279" s="477"/>
      <c r="AO279" s="477"/>
      <c r="AP279" s="477"/>
      <c r="AQ279" s="477"/>
      <c r="AR279" s="477"/>
      <c r="AS279" s="477"/>
      <c r="AT279" s="477"/>
      <c r="AU279" s="477"/>
      <c r="AV279" s="477"/>
      <c r="AW279" s="477"/>
      <c r="AX279" s="477"/>
      <c r="AY279" s="477"/>
      <c r="AZ279" s="477"/>
      <c r="BA279" s="477"/>
      <c r="BB279" s="477"/>
      <c r="BC279" s="477"/>
      <c r="BD279" s="477"/>
      <c r="BE279" s="477"/>
      <c r="BF279" s="477"/>
      <c r="BG279" s="477"/>
      <c r="BH279" s="477"/>
      <c r="BI279" s="477"/>
      <c r="BJ279" s="477"/>
      <c r="BK279" s="477"/>
      <c r="BL279" s="477"/>
      <c r="BM279" s="477"/>
      <c r="BN279" s="477"/>
      <c r="BO279" s="477"/>
      <c r="BP279" s="477"/>
      <c r="BQ279" s="477"/>
      <c r="BR279" s="477"/>
      <c r="BS279" s="477"/>
      <c r="BT279" s="477"/>
      <c r="BU279" s="478"/>
      <c r="BV279" s="479">
        <f t="shared" si="27"/>
        <v>64130002</v>
      </c>
      <c r="BW279" s="479"/>
      <c r="BX279" s="479"/>
      <c r="BY279" s="479"/>
      <c r="BZ279" s="479"/>
      <c r="CA279" s="479"/>
      <c r="CB279" s="479"/>
      <c r="CC279" s="479"/>
      <c r="CD279" s="479"/>
      <c r="CE279" s="479"/>
      <c r="CF279" s="479"/>
      <c r="CG279" s="479"/>
      <c r="CH279" s="479"/>
      <c r="CI279" s="497"/>
      <c r="CJ279" s="497"/>
      <c r="CK279" s="497"/>
      <c r="CL279" s="497"/>
      <c r="CM279" s="497"/>
      <c r="CN279" s="497"/>
      <c r="CO279" s="497"/>
      <c r="CP279" s="497"/>
      <c r="CQ279" s="497"/>
      <c r="CR279" s="497"/>
      <c r="CS279" s="497"/>
      <c r="CT279" s="497"/>
      <c r="CU279" s="497"/>
      <c r="CV279" s="471"/>
      <c r="CW279" s="471"/>
      <c r="CX279" s="471"/>
      <c r="CY279" s="471"/>
      <c r="CZ279" s="471"/>
      <c r="DA279" s="471"/>
      <c r="DB279" s="471"/>
      <c r="DC279" s="471"/>
      <c r="DD279" s="471"/>
      <c r="DE279" s="471"/>
      <c r="DF279" s="471"/>
      <c r="DG279" s="471"/>
      <c r="DH279" s="471"/>
      <c r="DK279" s="472" t="s">
        <v>500</v>
      </c>
      <c r="DL279" s="472"/>
      <c r="DM279" s="472"/>
      <c r="DN279" s="472"/>
      <c r="DO279" s="384">
        <v>64130002</v>
      </c>
      <c r="DQ279" s="780" t="s">
        <v>369</v>
      </c>
      <c r="DR279" s="780"/>
      <c r="DS279" s="780"/>
      <c r="DT279" s="780"/>
    </row>
    <row r="280" spans="1:124" ht="14.25" x14ac:dyDescent="0.2">
      <c r="A280" s="733"/>
      <c r="B280" s="734"/>
      <c r="C280" s="735"/>
      <c r="D280" s="475">
        <f t="shared" si="28"/>
        <v>31</v>
      </c>
      <c r="E280" s="475"/>
      <c r="F280" s="475"/>
      <c r="G280" s="475"/>
      <c r="H280" s="475"/>
      <c r="I280" s="476" t="str">
        <f t="shared" si="26"/>
        <v>Private Vehicle Tax u/s 234</v>
      </c>
      <c r="J280" s="477"/>
      <c r="K280" s="477"/>
      <c r="L280" s="477"/>
      <c r="M280" s="477"/>
      <c r="N280" s="477"/>
      <c r="O280" s="477"/>
      <c r="P280" s="477"/>
      <c r="Q280" s="477"/>
      <c r="R280" s="477"/>
      <c r="S280" s="477"/>
      <c r="T280" s="477"/>
      <c r="U280" s="477"/>
      <c r="V280" s="477"/>
      <c r="W280" s="477"/>
      <c r="X280" s="477"/>
      <c r="Y280" s="477"/>
      <c r="Z280" s="477"/>
      <c r="AA280" s="477"/>
      <c r="AB280" s="477"/>
      <c r="AC280" s="477"/>
      <c r="AD280" s="477"/>
      <c r="AE280" s="477"/>
      <c r="AF280" s="477"/>
      <c r="AG280" s="477"/>
      <c r="AH280" s="477"/>
      <c r="AI280" s="477"/>
      <c r="AJ280" s="477"/>
      <c r="AK280" s="477"/>
      <c r="AL280" s="477"/>
      <c r="AM280" s="477"/>
      <c r="AN280" s="477"/>
      <c r="AO280" s="477"/>
      <c r="AP280" s="477"/>
      <c r="AQ280" s="477"/>
      <c r="AR280" s="477"/>
      <c r="AS280" s="477"/>
      <c r="AT280" s="477"/>
      <c r="AU280" s="477"/>
      <c r="AV280" s="477"/>
      <c r="AW280" s="477"/>
      <c r="AX280" s="477"/>
      <c r="AY280" s="477"/>
      <c r="AZ280" s="477"/>
      <c r="BA280" s="477"/>
      <c r="BB280" s="477"/>
      <c r="BC280" s="477"/>
      <c r="BD280" s="477"/>
      <c r="BE280" s="477"/>
      <c r="BF280" s="477"/>
      <c r="BG280" s="477"/>
      <c r="BH280" s="477"/>
      <c r="BI280" s="477"/>
      <c r="BJ280" s="477"/>
      <c r="BK280" s="477"/>
      <c r="BL280" s="477"/>
      <c r="BM280" s="477"/>
      <c r="BN280" s="477"/>
      <c r="BO280" s="477"/>
      <c r="BP280" s="477"/>
      <c r="BQ280" s="477"/>
      <c r="BR280" s="477"/>
      <c r="BS280" s="477"/>
      <c r="BT280" s="477"/>
      <c r="BU280" s="478"/>
      <c r="BV280" s="479">
        <f t="shared" si="27"/>
        <v>64130003</v>
      </c>
      <c r="BW280" s="479"/>
      <c r="BX280" s="479"/>
      <c r="BY280" s="479"/>
      <c r="BZ280" s="479"/>
      <c r="CA280" s="479"/>
      <c r="CB280" s="479"/>
      <c r="CC280" s="479"/>
      <c r="CD280" s="479"/>
      <c r="CE280" s="479"/>
      <c r="CF280" s="479"/>
      <c r="CG280" s="479"/>
      <c r="CH280" s="479"/>
      <c r="CI280" s="497"/>
      <c r="CJ280" s="497"/>
      <c r="CK280" s="497"/>
      <c r="CL280" s="497"/>
      <c r="CM280" s="497"/>
      <c r="CN280" s="497"/>
      <c r="CO280" s="497"/>
      <c r="CP280" s="497"/>
      <c r="CQ280" s="497"/>
      <c r="CR280" s="497"/>
      <c r="CS280" s="497"/>
      <c r="CT280" s="497"/>
      <c r="CU280" s="497"/>
      <c r="CV280" s="471"/>
      <c r="CW280" s="471"/>
      <c r="CX280" s="471"/>
      <c r="CY280" s="471"/>
      <c r="CZ280" s="471"/>
      <c r="DA280" s="471"/>
      <c r="DB280" s="471"/>
      <c r="DC280" s="471"/>
      <c r="DD280" s="471"/>
      <c r="DE280" s="471"/>
      <c r="DF280" s="471"/>
      <c r="DG280" s="471"/>
      <c r="DH280" s="471"/>
      <c r="DK280" s="472" t="s">
        <v>501</v>
      </c>
      <c r="DL280" s="472"/>
      <c r="DM280" s="472"/>
      <c r="DN280" s="472"/>
      <c r="DO280" s="384">
        <v>64130003</v>
      </c>
      <c r="DQ280" s="780" t="s">
        <v>370</v>
      </c>
      <c r="DR280" s="780"/>
      <c r="DS280" s="780"/>
      <c r="DT280" s="780"/>
    </row>
    <row r="281" spans="1:124" ht="14.25" x14ac:dyDescent="0.2">
      <c r="A281" s="733"/>
      <c r="B281" s="734"/>
      <c r="C281" s="735"/>
      <c r="D281" s="475">
        <f t="shared" si="28"/>
        <v>32</v>
      </c>
      <c r="E281" s="475"/>
      <c r="F281" s="475"/>
      <c r="G281" s="475"/>
      <c r="H281" s="475"/>
      <c r="I281" s="476" t="str">
        <f t="shared" si="26"/>
        <v>Electricity Bill of Domestic Consumer u/s 235A</v>
      </c>
      <c r="J281" s="477"/>
      <c r="K281" s="477"/>
      <c r="L281" s="477"/>
      <c r="M281" s="477"/>
      <c r="N281" s="477"/>
      <c r="O281" s="477"/>
      <c r="P281" s="477"/>
      <c r="Q281" s="477"/>
      <c r="R281" s="477"/>
      <c r="S281" s="477"/>
      <c r="T281" s="477"/>
      <c r="U281" s="477"/>
      <c r="V281" s="477"/>
      <c r="W281" s="477"/>
      <c r="X281" s="477"/>
      <c r="Y281" s="477"/>
      <c r="Z281" s="477"/>
      <c r="AA281" s="477"/>
      <c r="AB281" s="477"/>
      <c r="AC281" s="477"/>
      <c r="AD281" s="477"/>
      <c r="AE281" s="477"/>
      <c r="AF281" s="477"/>
      <c r="AG281" s="477"/>
      <c r="AH281" s="477"/>
      <c r="AI281" s="477"/>
      <c r="AJ281" s="477"/>
      <c r="AK281" s="477"/>
      <c r="AL281" s="477"/>
      <c r="AM281" s="477"/>
      <c r="AN281" s="477"/>
      <c r="AO281" s="477"/>
      <c r="AP281" s="477"/>
      <c r="AQ281" s="477"/>
      <c r="AR281" s="477"/>
      <c r="AS281" s="477"/>
      <c r="AT281" s="477"/>
      <c r="AU281" s="477"/>
      <c r="AV281" s="477"/>
      <c r="AW281" s="477"/>
      <c r="AX281" s="477"/>
      <c r="AY281" s="477"/>
      <c r="AZ281" s="477"/>
      <c r="BA281" s="477"/>
      <c r="BB281" s="477"/>
      <c r="BC281" s="477"/>
      <c r="BD281" s="477"/>
      <c r="BE281" s="477"/>
      <c r="BF281" s="477"/>
      <c r="BG281" s="477"/>
      <c r="BH281" s="477"/>
      <c r="BI281" s="477"/>
      <c r="BJ281" s="477"/>
      <c r="BK281" s="477"/>
      <c r="BL281" s="477"/>
      <c r="BM281" s="477"/>
      <c r="BN281" s="477"/>
      <c r="BO281" s="477"/>
      <c r="BP281" s="477"/>
      <c r="BQ281" s="477"/>
      <c r="BR281" s="477"/>
      <c r="BS281" s="477"/>
      <c r="BT281" s="477"/>
      <c r="BU281" s="478"/>
      <c r="BV281" s="479">
        <f t="shared" si="27"/>
        <v>64140101</v>
      </c>
      <c r="BW281" s="479"/>
      <c r="BX281" s="479"/>
      <c r="BY281" s="479"/>
      <c r="BZ281" s="479"/>
      <c r="CA281" s="479"/>
      <c r="CB281" s="479"/>
      <c r="CC281" s="479"/>
      <c r="CD281" s="479"/>
      <c r="CE281" s="479"/>
      <c r="CF281" s="479"/>
      <c r="CG281" s="479"/>
      <c r="CH281" s="479"/>
      <c r="CI281" s="497"/>
      <c r="CJ281" s="497"/>
      <c r="CK281" s="497"/>
      <c r="CL281" s="497"/>
      <c r="CM281" s="497"/>
      <c r="CN281" s="497"/>
      <c r="CO281" s="497"/>
      <c r="CP281" s="497"/>
      <c r="CQ281" s="497"/>
      <c r="CR281" s="497"/>
      <c r="CS281" s="497"/>
      <c r="CT281" s="497"/>
      <c r="CU281" s="497"/>
      <c r="CV281" s="471"/>
      <c r="CW281" s="471"/>
      <c r="CX281" s="471"/>
      <c r="CY281" s="471"/>
      <c r="CZ281" s="471"/>
      <c r="DA281" s="471"/>
      <c r="DB281" s="471"/>
      <c r="DC281" s="471"/>
      <c r="DD281" s="471"/>
      <c r="DE281" s="471"/>
      <c r="DF281" s="471"/>
      <c r="DG281" s="471"/>
      <c r="DH281" s="471"/>
      <c r="DK281" s="473" t="s">
        <v>502</v>
      </c>
      <c r="DL281" s="473"/>
      <c r="DM281" s="473"/>
      <c r="DN281" s="473"/>
      <c r="DO281" s="384">
        <v>64140101</v>
      </c>
      <c r="DQ281" s="780" t="s">
        <v>371</v>
      </c>
      <c r="DR281" s="780"/>
      <c r="DS281" s="780"/>
      <c r="DT281" s="780"/>
    </row>
    <row r="282" spans="1:124" ht="14.25" x14ac:dyDescent="0.2">
      <c r="A282" s="733"/>
      <c r="B282" s="734"/>
      <c r="C282" s="735"/>
      <c r="D282" s="475">
        <f t="shared" si="28"/>
        <v>33</v>
      </c>
      <c r="E282" s="475"/>
      <c r="F282" s="475"/>
      <c r="G282" s="475"/>
      <c r="H282" s="475"/>
      <c r="I282" s="476" t="str">
        <f t="shared" ref="I282:I303" si="29">DK282</f>
        <v>Telephone Bill u/s 236(1)(a)</v>
      </c>
      <c r="J282" s="477"/>
      <c r="K282" s="477"/>
      <c r="L282" s="477"/>
      <c r="M282" s="477"/>
      <c r="N282" s="477"/>
      <c r="O282" s="477"/>
      <c r="P282" s="477"/>
      <c r="Q282" s="477"/>
      <c r="R282" s="477"/>
      <c r="S282" s="477"/>
      <c r="T282" s="477"/>
      <c r="U282" s="477"/>
      <c r="V282" s="477"/>
      <c r="W282" s="477"/>
      <c r="X282" s="477"/>
      <c r="Y282" s="477"/>
      <c r="Z282" s="477"/>
      <c r="AA282" s="477"/>
      <c r="AB282" s="477"/>
      <c r="AC282" s="477"/>
      <c r="AD282" s="477"/>
      <c r="AE282" s="477"/>
      <c r="AF282" s="477"/>
      <c r="AG282" s="477"/>
      <c r="AH282" s="477"/>
      <c r="AI282" s="477"/>
      <c r="AJ282" s="477"/>
      <c r="AK282" s="477"/>
      <c r="AL282" s="477"/>
      <c r="AM282" s="477"/>
      <c r="AN282" s="477"/>
      <c r="AO282" s="477"/>
      <c r="AP282" s="477"/>
      <c r="AQ282" s="477"/>
      <c r="AR282" s="477"/>
      <c r="AS282" s="477"/>
      <c r="AT282" s="477"/>
      <c r="AU282" s="477"/>
      <c r="AV282" s="477"/>
      <c r="AW282" s="477"/>
      <c r="AX282" s="477"/>
      <c r="AY282" s="477"/>
      <c r="AZ282" s="477"/>
      <c r="BA282" s="477"/>
      <c r="BB282" s="477"/>
      <c r="BC282" s="477"/>
      <c r="BD282" s="477"/>
      <c r="BE282" s="477"/>
      <c r="BF282" s="477"/>
      <c r="BG282" s="477"/>
      <c r="BH282" s="477"/>
      <c r="BI282" s="477"/>
      <c r="BJ282" s="477"/>
      <c r="BK282" s="477"/>
      <c r="BL282" s="477"/>
      <c r="BM282" s="477"/>
      <c r="BN282" s="477"/>
      <c r="BO282" s="477"/>
      <c r="BP282" s="477"/>
      <c r="BQ282" s="477"/>
      <c r="BR282" s="477"/>
      <c r="BS282" s="477"/>
      <c r="BT282" s="477"/>
      <c r="BU282" s="478"/>
      <c r="BV282" s="479">
        <f t="shared" si="27"/>
        <v>64150001</v>
      </c>
      <c r="BW282" s="479"/>
      <c r="BX282" s="479"/>
      <c r="BY282" s="479"/>
      <c r="BZ282" s="479"/>
      <c r="CA282" s="479"/>
      <c r="CB282" s="479"/>
      <c r="CC282" s="479"/>
      <c r="CD282" s="479"/>
      <c r="CE282" s="479"/>
      <c r="CF282" s="479"/>
      <c r="CG282" s="479"/>
      <c r="CH282" s="479"/>
      <c r="CI282" s="497"/>
      <c r="CJ282" s="497"/>
      <c r="CK282" s="497"/>
      <c r="CL282" s="497"/>
      <c r="CM282" s="497"/>
      <c r="CN282" s="497"/>
      <c r="CO282" s="497"/>
      <c r="CP282" s="497"/>
      <c r="CQ282" s="497"/>
      <c r="CR282" s="497"/>
      <c r="CS282" s="497"/>
      <c r="CT282" s="497"/>
      <c r="CU282" s="497"/>
      <c r="CV282" s="471"/>
      <c r="CW282" s="471"/>
      <c r="CX282" s="471"/>
      <c r="CY282" s="471"/>
      <c r="CZ282" s="471"/>
      <c r="DA282" s="471"/>
      <c r="DB282" s="471"/>
      <c r="DC282" s="471"/>
      <c r="DD282" s="471"/>
      <c r="DE282" s="471"/>
      <c r="DF282" s="471"/>
      <c r="DG282" s="471"/>
      <c r="DH282" s="471"/>
      <c r="DK282" s="472" t="s">
        <v>503</v>
      </c>
      <c r="DL282" s="472"/>
      <c r="DM282" s="472"/>
      <c r="DN282" s="472"/>
      <c r="DO282" s="384">
        <v>64150001</v>
      </c>
      <c r="DQ282" s="780" t="s">
        <v>372</v>
      </c>
      <c r="DR282" s="780"/>
      <c r="DS282" s="780"/>
      <c r="DT282" s="780"/>
    </row>
    <row r="283" spans="1:124" ht="14.25" x14ac:dyDescent="0.2">
      <c r="A283" s="733"/>
      <c r="B283" s="734"/>
      <c r="C283" s="735"/>
      <c r="D283" s="475">
        <f t="shared" si="28"/>
        <v>34</v>
      </c>
      <c r="E283" s="475"/>
      <c r="F283" s="475"/>
      <c r="G283" s="475"/>
      <c r="H283" s="475"/>
      <c r="I283" s="476" t="str">
        <f t="shared" si="29"/>
        <v>Cellphone Bill u/s 236(1)(a)</v>
      </c>
      <c r="J283" s="477"/>
      <c r="K283" s="477"/>
      <c r="L283" s="477"/>
      <c r="M283" s="477"/>
      <c r="N283" s="477"/>
      <c r="O283" s="477"/>
      <c r="P283" s="477"/>
      <c r="Q283" s="477"/>
      <c r="R283" s="477"/>
      <c r="S283" s="477"/>
      <c r="T283" s="477"/>
      <c r="U283" s="477"/>
      <c r="V283" s="477"/>
      <c r="W283" s="477"/>
      <c r="X283" s="477"/>
      <c r="Y283" s="477"/>
      <c r="Z283" s="477"/>
      <c r="AA283" s="477"/>
      <c r="AB283" s="477"/>
      <c r="AC283" s="477"/>
      <c r="AD283" s="477"/>
      <c r="AE283" s="477"/>
      <c r="AF283" s="477"/>
      <c r="AG283" s="477"/>
      <c r="AH283" s="477"/>
      <c r="AI283" s="477"/>
      <c r="AJ283" s="477"/>
      <c r="AK283" s="477"/>
      <c r="AL283" s="477"/>
      <c r="AM283" s="477"/>
      <c r="AN283" s="477"/>
      <c r="AO283" s="477"/>
      <c r="AP283" s="477"/>
      <c r="AQ283" s="477"/>
      <c r="AR283" s="477"/>
      <c r="AS283" s="477"/>
      <c r="AT283" s="477"/>
      <c r="AU283" s="477"/>
      <c r="AV283" s="477"/>
      <c r="AW283" s="477"/>
      <c r="AX283" s="477"/>
      <c r="AY283" s="477"/>
      <c r="AZ283" s="477"/>
      <c r="BA283" s="477"/>
      <c r="BB283" s="477"/>
      <c r="BC283" s="477"/>
      <c r="BD283" s="477"/>
      <c r="BE283" s="477"/>
      <c r="BF283" s="477"/>
      <c r="BG283" s="477"/>
      <c r="BH283" s="477"/>
      <c r="BI283" s="477"/>
      <c r="BJ283" s="477"/>
      <c r="BK283" s="477"/>
      <c r="BL283" s="477"/>
      <c r="BM283" s="477"/>
      <c r="BN283" s="477"/>
      <c r="BO283" s="477"/>
      <c r="BP283" s="477"/>
      <c r="BQ283" s="477"/>
      <c r="BR283" s="477"/>
      <c r="BS283" s="477"/>
      <c r="BT283" s="477"/>
      <c r="BU283" s="478"/>
      <c r="BV283" s="479">
        <f t="shared" si="27"/>
        <v>64150002</v>
      </c>
      <c r="BW283" s="479"/>
      <c r="BX283" s="479"/>
      <c r="BY283" s="479"/>
      <c r="BZ283" s="479"/>
      <c r="CA283" s="479"/>
      <c r="CB283" s="479"/>
      <c r="CC283" s="479"/>
      <c r="CD283" s="479"/>
      <c r="CE283" s="479"/>
      <c r="CF283" s="479"/>
      <c r="CG283" s="479"/>
      <c r="CH283" s="479"/>
      <c r="CI283" s="497"/>
      <c r="CJ283" s="497"/>
      <c r="CK283" s="497"/>
      <c r="CL283" s="497"/>
      <c r="CM283" s="497"/>
      <c r="CN283" s="497"/>
      <c r="CO283" s="497"/>
      <c r="CP283" s="497"/>
      <c r="CQ283" s="497"/>
      <c r="CR283" s="497"/>
      <c r="CS283" s="497"/>
      <c r="CT283" s="497"/>
      <c r="CU283" s="497"/>
      <c r="CV283" s="471"/>
      <c r="CW283" s="471"/>
      <c r="CX283" s="471"/>
      <c r="CY283" s="471"/>
      <c r="CZ283" s="471"/>
      <c r="DA283" s="471"/>
      <c r="DB283" s="471"/>
      <c r="DC283" s="471"/>
      <c r="DD283" s="471"/>
      <c r="DE283" s="471"/>
      <c r="DF283" s="471"/>
      <c r="DG283" s="471"/>
      <c r="DH283" s="471"/>
      <c r="DK283" s="474" t="s">
        <v>504</v>
      </c>
      <c r="DL283" s="474"/>
      <c r="DM283" s="474"/>
      <c r="DN283" s="474"/>
      <c r="DO283" s="379">
        <v>64150002</v>
      </c>
      <c r="DQ283" s="780" t="s">
        <v>373</v>
      </c>
      <c r="DR283" s="780"/>
      <c r="DS283" s="780"/>
      <c r="DT283" s="780"/>
    </row>
    <row r="284" spans="1:124" ht="14.25" x14ac:dyDescent="0.2">
      <c r="A284" s="733"/>
      <c r="B284" s="734"/>
      <c r="C284" s="735"/>
      <c r="D284" s="475">
        <f t="shared" si="28"/>
        <v>35</v>
      </c>
      <c r="E284" s="475"/>
      <c r="F284" s="475"/>
      <c r="G284" s="475"/>
      <c r="H284" s="475"/>
      <c r="I284" s="476" t="str">
        <f t="shared" si="29"/>
        <v>Prepaid Telephone Card u/s 236(1)(b)</v>
      </c>
      <c r="J284" s="477"/>
      <c r="K284" s="477"/>
      <c r="L284" s="477"/>
      <c r="M284" s="477"/>
      <c r="N284" s="477"/>
      <c r="O284" s="477"/>
      <c r="P284" s="477"/>
      <c r="Q284" s="477"/>
      <c r="R284" s="477"/>
      <c r="S284" s="477"/>
      <c r="T284" s="477"/>
      <c r="U284" s="477"/>
      <c r="V284" s="477"/>
      <c r="W284" s="477"/>
      <c r="X284" s="477"/>
      <c r="Y284" s="477"/>
      <c r="Z284" s="477"/>
      <c r="AA284" s="477"/>
      <c r="AB284" s="477"/>
      <c r="AC284" s="477"/>
      <c r="AD284" s="477"/>
      <c r="AE284" s="477"/>
      <c r="AF284" s="477"/>
      <c r="AG284" s="477"/>
      <c r="AH284" s="477"/>
      <c r="AI284" s="477"/>
      <c r="AJ284" s="477"/>
      <c r="AK284" s="477"/>
      <c r="AL284" s="477"/>
      <c r="AM284" s="477"/>
      <c r="AN284" s="477"/>
      <c r="AO284" s="477"/>
      <c r="AP284" s="477"/>
      <c r="AQ284" s="477"/>
      <c r="AR284" s="477"/>
      <c r="AS284" s="477"/>
      <c r="AT284" s="477"/>
      <c r="AU284" s="477"/>
      <c r="AV284" s="477"/>
      <c r="AW284" s="477"/>
      <c r="AX284" s="477"/>
      <c r="AY284" s="477"/>
      <c r="AZ284" s="477"/>
      <c r="BA284" s="477"/>
      <c r="BB284" s="477"/>
      <c r="BC284" s="477"/>
      <c r="BD284" s="477"/>
      <c r="BE284" s="477"/>
      <c r="BF284" s="477"/>
      <c r="BG284" s="477"/>
      <c r="BH284" s="477"/>
      <c r="BI284" s="477"/>
      <c r="BJ284" s="477"/>
      <c r="BK284" s="477"/>
      <c r="BL284" s="477"/>
      <c r="BM284" s="477"/>
      <c r="BN284" s="477"/>
      <c r="BO284" s="477"/>
      <c r="BP284" s="477"/>
      <c r="BQ284" s="477"/>
      <c r="BR284" s="477"/>
      <c r="BS284" s="477"/>
      <c r="BT284" s="477"/>
      <c r="BU284" s="478"/>
      <c r="BV284" s="479">
        <f t="shared" si="27"/>
        <v>64150003</v>
      </c>
      <c r="BW284" s="479"/>
      <c r="BX284" s="479"/>
      <c r="BY284" s="479"/>
      <c r="BZ284" s="479"/>
      <c r="CA284" s="479"/>
      <c r="CB284" s="479"/>
      <c r="CC284" s="479"/>
      <c r="CD284" s="479"/>
      <c r="CE284" s="479"/>
      <c r="CF284" s="479"/>
      <c r="CG284" s="479"/>
      <c r="CH284" s="479"/>
      <c r="CI284" s="497"/>
      <c r="CJ284" s="497"/>
      <c r="CK284" s="497"/>
      <c r="CL284" s="497"/>
      <c r="CM284" s="497"/>
      <c r="CN284" s="497"/>
      <c r="CO284" s="497"/>
      <c r="CP284" s="497"/>
      <c r="CQ284" s="497"/>
      <c r="CR284" s="497"/>
      <c r="CS284" s="497"/>
      <c r="CT284" s="497"/>
      <c r="CU284" s="497"/>
      <c r="CV284" s="471"/>
      <c r="CW284" s="471"/>
      <c r="CX284" s="471"/>
      <c r="CY284" s="471"/>
      <c r="CZ284" s="471"/>
      <c r="DA284" s="471"/>
      <c r="DB284" s="471"/>
      <c r="DC284" s="471"/>
      <c r="DD284" s="471"/>
      <c r="DE284" s="471"/>
      <c r="DF284" s="471"/>
      <c r="DG284" s="471"/>
      <c r="DH284" s="471"/>
      <c r="DK284" s="474" t="s">
        <v>505</v>
      </c>
      <c r="DL284" s="474"/>
      <c r="DM284" s="474"/>
      <c r="DN284" s="474"/>
      <c r="DO284" s="379">
        <v>64150003</v>
      </c>
      <c r="DQ284" s="780" t="s">
        <v>374</v>
      </c>
      <c r="DR284" s="780"/>
      <c r="DS284" s="780"/>
      <c r="DT284" s="780"/>
    </row>
    <row r="285" spans="1:124" ht="14.25" x14ac:dyDescent="0.2">
      <c r="A285" s="733"/>
      <c r="B285" s="734"/>
      <c r="C285" s="735"/>
      <c r="D285" s="475">
        <f t="shared" si="28"/>
        <v>36</v>
      </c>
      <c r="E285" s="475"/>
      <c r="F285" s="475"/>
      <c r="G285" s="475"/>
      <c r="H285" s="475"/>
      <c r="I285" s="476" t="str">
        <f t="shared" si="29"/>
        <v>Phone Unit u/s 236(1)(c)</v>
      </c>
      <c r="J285" s="477"/>
      <c r="K285" s="477"/>
      <c r="L285" s="477"/>
      <c r="M285" s="477"/>
      <c r="N285" s="477"/>
      <c r="O285" s="477"/>
      <c r="P285" s="477"/>
      <c r="Q285" s="477"/>
      <c r="R285" s="477"/>
      <c r="S285" s="477"/>
      <c r="T285" s="477"/>
      <c r="U285" s="477"/>
      <c r="V285" s="477"/>
      <c r="W285" s="477"/>
      <c r="X285" s="477"/>
      <c r="Y285" s="477"/>
      <c r="Z285" s="477"/>
      <c r="AA285" s="477"/>
      <c r="AB285" s="477"/>
      <c r="AC285" s="477"/>
      <c r="AD285" s="477"/>
      <c r="AE285" s="477"/>
      <c r="AF285" s="477"/>
      <c r="AG285" s="477"/>
      <c r="AH285" s="477"/>
      <c r="AI285" s="477"/>
      <c r="AJ285" s="477"/>
      <c r="AK285" s="477"/>
      <c r="AL285" s="477"/>
      <c r="AM285" s="477"/>
      <c r="AN285" s="477"/>
      <c r="AO285" s="477"/>
      <c r="AP285" s="477"/>
      <c r="AQ285" s="477"/>
      <c r="AR285" s="477"/>
      <c r="AS285" s="477"/>
      <c r="AT285" s="477"/>
      <c r="AU285" s="477"/>
      <c r="AV285" s="477"/>
      <c r="AW285" s="477"/>
      <c r="AX285" s="477"/>
      <c r="AY285" s="477"/>
      <c r="AZ285" s="477"/>
      <c r="BA285" s="477"/>
      <c r="BB285" s="477"/>
      <c r="BC285" s="477"/>
      <c r="BD285" s="477"/>
      <c r="BE285" s="477"/>
      <c r="BF285" s="477"/>
      <c r="BG285" s="477"/>
      <c r="BH285" s="477"/>
      <c r="BI285" s="477"/>
      <c r="BJ285" s="477"/>
      <c r="BK285" s="477"/>
      <c r="BL285" s="477"/>
      <c r="BM285" s="477"/>
      <c r="BN285" s="477"/>
      <c r="BO285" s="477"/>
      <c r="BP285" s="477"/>
      <c r="BQ285" s="477"/>
      <c r="BR285" s="477"/>
      <c r="BS285" s="477"/>
      <c r="BT285" s="477"/>
      <c r="BU285" s="478"/>
      <c r="BV285" s="479">
        <f t="shared" si="27"/>
        <v>64150004</v>
      </c>
      <c r="BW285" s="479"/>
      <c r="BX285" s="479"/>
      <c r="BY285" s="479"/>
      <c r="BZ285" s="479"/>
      <c r="CA285" s="479"/>
      <c r="CB285" s="479"/>
      <c r="CC285" s="479"/>
      <c r="CD285" s="479"/>
      <c r="CE285" s="479"/>
      <c r="CF285" s="479"/>
      <c r="CG285" s="479"/>
      <c r="CH285" s="479"/>
      <c r="CI285" s="497"/>
      <c r="CJ285" s="497"/>
      <c r="CK285" s="497"/>
      <c r="CL285" s="497"/>
      <c r="CM285" s="497"/>
      <c r="CN285" s="497"/>
      <c r="CO285" s="497"/>
      <c r="CP285" s="497"/>
      <c r="CQ285" s="497"/>
      <c r="CR285" s="497"/>
      <c r="CS285" s="497"/>
      <c r="CT285" s="497"/>
      <c r="CU285" s="497"/>
      <c r="CV285" s="471"/>
      <c r="CW285" s="471"/>
      <c r="CX285" s="471"/>
      <c r="CY285" s="471"/>
      <c r="CZ285" s="471"/>
      <c r="DA285" s="471"/>
      <c r="DB285" s="471"/>
      <c r="DC285" s="471"/>
      <c r="DD285" s="471"/>
      <c r="DE285" s="471"/>
      <c r="DF285" s="471"/>
      <c r="DG285" s="471"/>
      <c r="DH285" s="471"/>
      <c r="DK285" s="474" t="s">
        <v>506</v>
      </c>
      <c r="DL285" s="474"/>
      <c r="DM285" s="474"/>
      <c r="DN285" s="474"/>
      <c r="DO285" s="379">
        <v>64150004</v>
      </c>
      <c r="DQ285" s="780" t="s">
        <v>507</v>
      </c>
      <c r="DR285" s="780"/>
      <c r="DS285" s="780"/>
      <c r="DT285" s="780"/>
    </row>
    <row r="286" spans="1:124" ht="14.25" x14ac:dyDescent="0.2">
      <c r="A286" s="733"/>
      <c r="B286" s="734"/>
      <c r="C286" s="735"/>
      <c r="D286" s="475">
        <f t="shared" si="28"/>
        <v>37</v>
      </c>
      <c r="E286" s="475"/>
      <c r="F286" s="475"/>
      <c r="G286" s="475"/>
      <c r="H286" s="475"/>
      <c r="I286" s="476" t="str">
        <f t="shared" si="29"/>
        <v xml:space="preserve">Internet Bill u/s 236(1)(d) </v>
      </c>
      <c r="J286" s="477"/>
      <c r="K286" s="477"/>
      <c r="L286" s="477"/>
      <c r="M286" s="477"/>
      <c r="N286" s="477"/>
      <c r="O286" s="477"/>
      <c r="P286" s="477"/>
      <c r="Q286" s="477"/>
      <c r="R286" s="477"/>
      <c r="S286" s="477"/>
      <c r="T286" s="477"/>
      <c r="U286" s="477"/>
      <c r="V286" s="477"/>
      <c r="W286" s="477"/>
      <c r="X286" s="477"/>
      <c r="Y286" s="477"/>
      <c r="Z286" s="477"/>
      <c r="AA286" s="477"/>
      <c r="AB286" s="477"/>
      <c r="AC286" s="477"/>
      <c r="AD286" s="477"/>
      <c r="AE286" s="477"/>
      <c r="AF286" s="477"/>
      <c r="AG286" s="477"/>
      <c r="AH286" s="477"/>
      <c r="AI286" s="477"/>
      <c r="AJ286" s="477"/>
      <c r="AK286" s="477"/>
      <c r="AL286" s="477"/>
      <c r="AM286" s="477"/>
      <c r="AN286" s="477"/>
      <c r="AO286" s="477"/>
      <c r="AP286" s="477"/>
      <c r="AQ286" s="477"/>
      <c r="AR286" s="477"/>
      <c r="AS286" s="477"/>
      <c r="AT286" s="477"/>
      <c r="AU286" s="477"/>
      <c r="AV286" s="477"/>
      <c r="AW286" s="477"/>
      <c r="AX286" s="477"/>
      <c r="AY286" s="477"/>
      <c r="AZ286" s="477"/>
      <c r="BA286" s="477"/>
      <c r="BB286" s="477"/>
      <c r="BC286" s="477"/>
      <c r="BD286" s="477"/>
      <c r="BE286" s="477"/>
      <c r="BF286" s="477"/>
      <c r="BG286" s="477"/>
      <c r="BH286" s="477"/>
      <c r="BI286" s="477"/>
      <c r="BJ286" s="477"/>
      <c r="BK286" s="477"/>
      <c r="BL286" s="477"/>
      <c r="BM286" s="477"/>
      <c r="BN286" s="477"/>
      <c r="BO286" s="477"/>
      <c r="BP286" s="477"/>
      <c r="BQ286" s="477"/>
      <c r="BR286" s="477"/>
      <c r="BS286" s="477"/>
      <c r="BT286" s="477"/>
      <c r="BU286" s="478"/>
      <c r="BV286" s="479">
        <f t="shared" si="27"/>
        <v>64150005</v>
      </c>
      <c r="BW286" s="479"/>
      <c r="BX286" s="479"/>
      <c r="BY286" s="479"/>
      <c r="BZ286" s="479"/>
      <c r="CA286" s="479"/>
      <c r="CB286" s="479"/>
      <c r="CC286" s="479"/>
      <c r="CD286" s="479"/>
      <c r="CE286" s="479"/>
      <c r="CF286" s="479"/>
      <c r="CG286" s="479"/>
      <c r="CH286" s="479"/>
      <c r="CI286" s="497"/>
      <c r="CJ286" s="497"/>
      <c r="CK286" s="497"/>
      <c r="CL286" s="497"/>
      <c r="CM286" s="497"/>
      <c r="CN286" s="497"/>
      <c r="CO286" s="497"/>
      <c r="CP286" s="497"/>
      <c r="CQ286" s="497"/>
      <c r="CR286" s="497"/>
      <c r="CS286" s="497"/>
      <c r="CT286" s="497"/>
      <c r="CU286" s="497"/>
      <c r="CV286" s="471"/>
      <c r="CW286" s="471"/>
      <c r="CX286" s="471"/>
      <c r="CY286" s="471"/>
      <c r="CZ286" s="471"/>
      <c r="DA286" s="471"/>
      <c r="DB286" s="471"/>
      <c r="DC286" s="471"/>
      <c r="DD286" s="471"/>
      <c r="DE286" s="471"/>
      <c r="DF286" s="471"/>
      <c r="DG286" s="471"/>
      <c r="DH286" s="471"/>
      <c r="DK286" s="788" t="s">
        <v>589</v>
      </c>
      <c r="DL286" s="474"/>
      <c r="DM286" s="474"/>
      <c r="DN286" s="474"/>
      <c r="DO286" s="379">
        <v>64150005</v>
      </c>
      <c r="DQ286" s="780" t="s">
        <v>508</v>
      </c>
      <c r="DR286" s="780"/>
      <c r="DS286" s="780"/>
      <c r="DT286" s="780"/>
    </row>
    <row r="287" spans="1:124" ht="14.25" x14ac:dyDescent="0.2">
      <c r="A287" s="733"/>
      <c r="B287" s="734"/>
      <c r="C287" s="735"/>
      <c r="D287" s="475">
        <f t="shared" si="28"/>
        <v>38</v>
      </c>
      <c r="E287" s="475"/>
      <c r="F287" s="475"/>
      <c r="G287" s="475"/>
      <c r="H287" s="475"/>
      <c r="I287" s="476" t="str">
        <f t="shared" si="29"/>
        <v xml:space="preserve">Prepaid Internet Card u/s 236(1)(e) </v>
      </c>
      <c r="J287" s="477"/>
      <c r="K287" s="477"/>
      <c r="L287" s="477"/>
      <c r="M287" s="477"/>
      <c r="N287" s="477"/>
      <c r="O287" s="477"/>
      <c r="P287" s="477"/>
      <c r="Q287" s="477"/>
      <c r="R287" s="477"/>
      <c r="S287" s="477"/>
      <c r="T287" s="477"/>
      <c r="U287" s="477"/>
      <c r="V287" s="477"/>
      <c r="W287" s="477"/>
      <c r="X287" s="477"/>
      <c r="Y287" s="477"/>
      <c r="Z287" s="477"/>
      <c r="AA287" s="477"/>
      <c r="AB287" s="477"/>
      <c r="AC287" s="477"/>
      <c r="AD287" s="477"/>
      <c r="AE287" s="477"/>
      <c r="AF287" s="477"/>
      <c r="AG287" s="477"/>
      <c r="AH287" s="477"/>
      <c r="AI287" s="477"/>
      <c r="AJ287" s="477"/>
      <c r="AK287" s="477"/>
      <c r="AL287" s="477"/>
      <c r="AM287" s="477"/>
      <c r="AN287" s="477"/>
      <c r="AO287" s="477"/>
      <c r="AP287" s="477"/>
      <c r="AQ287" s="477"/>
      <c r="AR287" s="477"/>
      <c r="AS287" s="477"/>
      <c r="AT287" s="477"/>
      <c r="AU287" s="477"/>
      <c r="AV287" s="477"/>
      <c r="AW287" s="477"/>
      <c r="AX287" s="477"/>
      <c r="AY287" s="477"/>
      <c r="AZ287" s="477"/>
      <c r="BA287" s="477"/>
      <c r="BB287" s="477"/>
      <c r="BC287" s="477"/>
      <c r="BD287" s="477"/>
      <c r="BE287" s="477"/>
      <c r="BF287" s="477"/>
      <c r="BG287" s="477"/>
      <c r="BH287" s="477"/>
      <c r="BI287" s="477"/>
      <c r="BJ287" s="477"/>
      <c r="BK287" s="477"/>
      <c r="BL287" s="477"/>
      <c r="BM287" s="477"/>
      <c r="BN287" s="477"/>
      <c r="BO287" s="477"/>
      <c r="BP287" s="477"/>
      <c r="BQ287" s="477"/>
      <c r="BR287" s="477"/>
      <c r="BS287" s="477"/>
      <c r="BT287" s="477"/>
      <c r="BU287" s="478"/>
      <c r="BV287" s="479">
        <f t="shared" si="27"/>
        <v>64150006</v>
      </c>
      <c r="BW287" s="479"/>
      <c r="BX287" s="479"/>
      <c r="BY287" s="479"/>
      <c r="BZ287" s="479"/>
      <c r="CA287" s="479"/>
      <c r="CB287" s="479"/>
      <c r="CC287" s="479"/>
      <c r="CD287" s="479"/>
      <c r="CE287" s="479"/>
      <c r="CF287" s="479"/>
      <c r="CG287" s="479"/>
      <c r="CH287" s="479"/>
      <c r="CI287" s="497"/>
      <c r="CJ287" s="497"/>
      <c r="CK287" s="497"/>
      <c r="CL287" s="497"/>
      <c r="CM287" s="497"/>
      <c r="CN287" s="497"/>
      <c r="CO287" s="497"/>
      <c r="CP287" s="497"/>
      <c r="CQ287" s="497"/>
      <c r="CR287" s="497"/>
      <c r="CS287" s="497"/>
      <c r="CT287" s="497"/>
      <c r="CU287" s="497"/>
      <c r="CV287" s="471"/>
      <c r="CW287" s="471"/>
      <c r="CX287" s="471"/>
      <c r="CY287" s="471"/>
      <c r="CZ287" s="471"/>
      <c r="DA287" s="471"/>
      <c r="DB287" s="471"/>
      <c r="DC287" s="471"/>
      <c r="DD287" s="471"/>
      <c r="DE287" s="471"/>
      <c r="DF287" s="471"/>
      <c r="DG287" s="471"/>
      <c r="DH287" s="471"/>
      <c r="DK287" s="788" t="s">
        <v>590</v>
      </c>
      <c r="DL287" s="474"/>
      <c r="DM287" s="474"/>
      <c r="DN287" s="474"/>
      <c r="DO287" s="379">
        <v>64150006</v>
      </c>
      <c r="DQ287" s="780" t="s">
        <v>375</v>
      </c>
      <c r="DR287" s="780"/>
      <c r="DS287" s="780"/>
      <c r="DT287" s="780"/>
    </row>
    <row r="288" spans="1:124" ht="14.25" x14ac:dyDescent="0.2">
      <c r="A288" s="733"/>
      <c r="B288" s="734"/>
      <c r="C288" s="735"/>
      <c r="D288" s="475">
        <f t="shared" si="28"/>
        <v>39</v>
      </c>
      <c r="E288" s="475"/>
      <c r="F288" s="475"/>
      <c r="G288" s="475"/>
      <c r="H288" s="475"/>
      <c r="I288" s="476" t="str">
        <f t="shared" si="29"/>
        <v>Purchase by Auction u/s 236A</v>
      </c>
      <c r="J288" s="477"/>
      <c r="K288" s="477"/>
      <c r="L288" s="477"/>
      <c r="M288" s="477"/>
      <c r="N288" s="477"/>
      <c r="O288" s="477"/>
      <c r="P288" s="477"/>
      <c r="Q288" s="477"/>
      <c r="R288" s="477"/>
      <c r="S288" s="477"/>
      <c r="T288" s="477"/>
      <c r="U288" s="477"/>
      <c r="V288" s="477"/>
      <c r="W288" s="477"/>
      <c r="X288" s="477"/>
      <c r="Y288" s="477"/>
      <c r="Z288" s="477"/>
      <c r="AA288" s="477"/>
      <c r="AB288" s="477"/>
      <c r="AC288" s="477"/>
      <c r="AD288" s="477"/>
      <c r="AE288" s="477"/>
      <c r="AF288" s="477"/>
      <c r="AG288" s="477"/>
      <c r="AH288" s="477"/>
      <c r="AI288" s="477"/>
      <c r="AJ288" s="477"/>
      <c r="AK288" s="477"/>
      <c r="AL288" s="477"/>
      <c r="AM288" s="477"/>
      <c r="AN288" s="477"/>
      <c r="AO288" s="477"/>
      <c r="AP288" s="477"/>
      <c r="AQ288" s="477"/>
      <c r="AR288" s="477"/>
      <c r="AS288" s="477"/>
      <c r="AT288" s="477"/>
      <c r="AU288" s="477"/>
      <c r="AV288" s="477"/>
      <c r="AW288" s="477"/>
      <c r="AX288" s="477"/>
      <c r="AY288" s="477"/>
      <c r="AZ288" s="477"/>
      <c r="BA288" s="477"/>
      <c r="BB288" s="477"/>
      <c r="BC288" s="477"/>
      <c r="BD288" s="477"/>
      <c r="BE288" s="477"/>
      <c r="BF288" s="477"/>
      <c r="BG288" s="477"/>
      <c r="BH288" s="477"/>
      <c r="BI288" s="477"/>
      <c r="BJ288" s="477"/>
      <c r="BK288" s="477"/>
      <c r="BL288" s="477"/>
      <c r="BM288" s="477"/>
      <c r="BN288" s="477"/>
      <c r="BO288" s="477"/>
      <c r="BP288" s="477"/>
      <c r="BQ288" s="477"/>
      <c r="BR288" s="477"/>
      <c r="BS288" s="477"/>
      <c r="BT288" s="477"/>
      <c r="BU288" s="478"/>
      <c r="BV288" s="479">
        <f t="shared" si="27"/>
        <v>64150101</v>
      </c>
      <c r="BW288" s="479"/>
      <c r="BX288" s="479"/>
      <c r="BY288" s="479"/>
      <c r="BZ288" s="479"/>
      <c r="CA288" s="479"/>
      <c r="CB288" s="479"/>
      <c r="CC288" s="479"/>
      <c r="CD288" s="479"/>
      <c r="CE288" s="479"/>
      <c r="CF288" s="479"/>
      <c r="CG288" s="479"/>
      <c r="CH288" s="479"/>
      <c r="CI288" s="497"/>
      <c r="CJ288" s="497"/>
      <c r="CK288" s="497"/>
      <c r="CL288" s="497"/>
      <c r="CM288" s="497"/>
      <c r="CN288" s="497"/>
      <c r="CO288" s="497"/>
      <c r="CP288" s="497"/>
      <c r="CQ288" s="497"/>
      <c r="CR288" s="497"/>
      <c r="CS288" s="497"/>
      <c r="CT288" s="497"/>
      <c r="CU288" s="497"/>
      <c r="CV288" s="471"/>
      <c r="CW288" s="471"/>
      <c r="CX288" s="471"/>
      <c r="CY288" s="471"/>
      <c r="CZ288" s="471"/>
      <c r="DA288" s="471"/>
      <c r="DB288" s="471"/>
      <c r="DC288" s="471"/>
      <c r="DD288" s="471"/>
      <c r="DE288" s="471"/>
      <c r="DF288" s="471"/>
      <c r="DG288" s="471"/>
      <c r="DH288" s="471"/>
      <c r="DK288" s="482" t="s">
        <v>369</v>
      </c>
      <c r="DL288" s="482"/>
      <c r="DM288" s="482"/>
      <c r="DN288" s="482"/>
      <c r="DO288" s="379">
        <v>64150101</v>
      </c>
      <c r="DQ288" s="780" t="s">
        <v>376</v>
      </c>
      <c r="DR288" s="780"/>
      <c r="DS288" s="780"/>
      <c r="DT288" s="780"/>
    </row>
    <row r="289" spans="1:124" ht="14.25" x14ac:dyDescent="0.2">
      <c r="A289" s="733"/>
      <c r="B289" s="734"/>
      <c r="C289" s="735"/>
      <c r="D289" s="475">
        <f t="shared" si="28"/>
        <v>40</v>
      </c>
      <c r="E289" s="475"/>
      <c r="F289" s="475"/>
      <c r="G289" s="475"/>
      <c r="H289" s="475"/>
      <c r="I289" s="476" t="str">
        <f t="shared" si="29"/>
        <v>Domestic Air Ticket Charges u/s 236B</v>
      </c>
      <c r="J289" s="477"/>
      <c r="K289" s="477"/>
      <c r="L289" s="477"/>
      <c r="M289" s="477"/>
      <c r="N289" s="477"/>
      <c r="O289" s="477"/>
      <c r="P289" s="477"/>
      <c r="Q289" s="477"/>
      <c r="R289" s="477"/>
      <c r="S289" s="477"/>
      <c r="T289" s="477"/>
      <c r="U289" s="477"/>
      <c r="V289" s="477"/>
      <c r="W289" s="477"/>
      <c r="X289" s="477"/>
      <c r="Y289" s="477"/>
      <c r="Z289" s="477"/>
      <c r="AA289" s="477"/>
      <c r="AB289" s="477"/>
      <c r="AC289" s="477"/>
      <c r="AD289" s="477"/>
      <c r="AE289" s="477"/>
      <c r="AF289" s="477"/>
      <c r="AG289" s="477"/>
      <c r="AH289" s="477"/>
      <c r="AI289" s="477"/>
      <c r="AJ289" s="477"/>
      <c r="AK289" s="477"/>
      <c r="AL289" s="477"/>
      <c r="AM289" s="477"/>
      <c r="AN289" s="477"/>
      <c r="AO289" s="477"/>
      <c r="AP289" s="477"/>
      <c r="AQ289" s="477"/>
      <c r="AR289" s="477"/>
      <c r="AS289" s="477"/>
      <c r="AT289" s="477"/>
      <c r="AU289" s="477"/>
      <c r="AV289" s="477"/>
      <c r="AW289" s="477"/>
      <c r="AX289" s="477"/>
      <c r="AY289" s="477"/>
      <c r="AZ289" s="477"/>
      <c r="BA289" s="477"/>
      <c r="BB289" s="477"/>
      <c r="BC289" s="477"/>
      <c r="BD289" s="477"/>
      <c r="BE289" s="477"/>
      <c r="BF289" s="477"/>
      <c r="BG289" s="477"/>
      <c r="BH289" s="477"/>
      <c r="BI289" s="477"/>
      <c r="BJ289" s="477"/>
      <c r="BK289" s="477"/>
      <c r="BL289" s="477"/>
      <c r="BM289" s="477"/>
      <c r="BN289" s="477"/>
      <c r="BO289" s="477"/>
      <c r="BP289" s="477"/>
      <c r="BQ289" s="477"/>
      <c r="BR289" s="477"/>
      <c r="BS289" s="477"/>
      <c r="BT289" s="477"/>
      <c r="BU289" s="478"/>
      <c r="BV289" s="479">
        <f t="shared" si="27"/>
        <v>64150201</v>
      </c>
      <c r="BW289" s="479"/>
      <c r="BX289" s="479"/>
      <c r="BY289" s="479"/>
      <c r="BZ289" s="479"/>
      <c r="CA289" s="479"/>
      <c r="CB289" s="479"/>
      <c r="CC289" s="479"/>
      <c r="CD289" s="479"/>
      <c r="CE289" s="479"/>
      <c r="CF289" s="479"/>
      <c r="CG289" s="479"/>
      <c r="CH289" s="479"/>
      <c r="CI289" s="497"/>
      <c r="CJ289" s="497"/>
      <c r="CK289" s="497"/>
      <c r="CL289" s="497"/>
      <c r="CM289" s="497"/>
      <c r="CN289" s="497"/>
      <c r="CO289" s="497"/>
      <c r="CP289" s="497"/>
      <c r="CQ289" s="497"/>
      <c r="CR289" s="497"/>
      <c r="CS289" s="497"/>
      <c r="CT289" s="497"/>
      <c r="CU289" s="497"/>
      <c r="CV289" s="471"/>
      <c r="CW289" s="471"/>
      <c r="CX289" s="471"/>
      <c r="CY289" s="471"/>
      <c r="CZ289" s="471"/>
      <c r="DA289" s="471"/>
      <c r="DB289" s="471"/>
      <c r="DC289" s="471"/>
      <c r="DD289" s="471"/>
      <c r="DE289" s="471"/>
      <c r="DF289" s="471"/>
      <c r="DG289" s="471"/>
      <c r="DH289" s="471"/>
      <c r="DK289" s="482" t="s">
        <v>370</v>
      </c>
      <c r="DL289" s="482"/>
      <c r="DM289" s="482"/>
      <c r="DN289" s="482"/>
      <c r="DO289" s="379">
        <v>64150201</v>
      </c>
      <c r="DQ289" s="787" t="s">
        <v>377</v>
      </c>
      <c r="DR289" s="787"/>
      <c r="DS289" s="787"/>
      <c r="DT289" s="787"/>
    </row>
    <row r="290" spans="1:124" ht="14.25" x14ac:dyDescent="0.2">
      <c r="A290" s="733"/>
      <c r="B290" s="734"/>
      <c r="C290" s="735"/>
      <c r="D290" s="475">
        <f t="shared" si="28"/>
        <v>41</v>
      </c>
      <c r="E290" s="475"/>
      <c r="F290" s="475"/>
      <c r="G290" s="475"/>
      <c r="H290" s="475"/>
      <c r="I290" s="476" t="str">
        <f t="shared" si="29"/>
        <v>Sale / Transfer of Immovable Property u/s 236C</v>
      </c>
      <c r="J290" s="477"/>
      <c r="K290" s="477"/>
      <c r="L290" s="477"/>
      <c r="M290" s="477"/>
      <c r="N290" s="477"/>
      <c r="O290" s="477"/>
      <c r="P290" s="477"/>
      <c r="Q290" s="477"/>
      <c r="R290" s="477"/>
      <c r="S290" s="477"/>
      <c r="T290" s="477"/>
      <c r="U290" s="477"/>
      <c r="V290" s="477"/>
      <c r="W290" s="477"/>
      <c r="X290" s="477"/>
      <c r="Y290" s="477"/>
      <c r="Z290" s="477"/>
      <c r="AA290" s="477"/>
      <c r="AB290" s="477"/>
      <c r="AC290" s="477"/>
      <c r="AD290" s="477"/>
      <c r="AE290" s="477"/>
      <c r="AF290" s="477"/>
      <c r="AG290" s="477"/>
      <c r="AH290" s="477"/>
      <c r="AI290" s="477"/>
      <c r="AJ290" s="477"/>
      <c r="AK290" s="477"/>
      <c r="AL290" s="477"/>
      <c r="AM290" s="477"/>
      <c r="AN290" s="477"/>
      <c r="AO290" s="477"/>
      <c r="AP290" s="477"/>
      <c r="AQ290" s="477"/>
      <c r="AR290" s="477"/>
      <c r="AS290" s="477"/>
      <c r="AT290" s="477"/>
      <c r="AU290" s="477"/>
      <c r="AV290" s="477"/>
      <c r="AW290" s="477"/>
      <c r="AX290" s="477"/>
      <c r="AY290" s="477"/>
      <c r="AZ290" s="477"/>
      <c r="BA290" s="477"/>
      <c r="BB290" s="477"/>
      <c r="BC290" s="477"/>
      <c r="BD290" s="477"/>
      <c r="BE290" s="477"/>
      <c r="BF290" s="477"/>
      <c r="BG290" s="477"/>
      <c r="BH290" s="477"/>
      <c r="BI290" s="477"/>
      <c r="BJ290" s="477"/>
      <c r="BK290" s="477"/>
      <c r="BL290" s="477"/>
      <c r="BM290" s="477"/>
      <c r="BN290" s="477"/>
      <c r="BO290" s="477"/>
      <c r="BP290" s="477"/>
      <c r="BQ290" s="477"/>
      <c r="BR290" s="477"/>
      <c r="BS290" s="477"/>
      <c r="BT290" s="477"/>
      <c r="BU290" s="478"/>
      <c r="BV290" s="479">
        <f t="shared" si="27"/>
        <v>64150301</v>
      </c>
      <c r="BW290" s="479"/>
      <c r="BX290" s="479"/>
      <c r="BY290" s="479"/>
      <c r="BZ290" s="479"/>
      <c r="CA290" s="479"/>
      <c r="CB290" s="479"/>
      <c r="CC290" s="479"/>
      <c r="CD290" s="479"/>
      <c r="CE290" s="479"/>
      <c r="CF290" s="479"/>
      <c r="CG290" s="479"/>
      <c r="CH290" s="479"/>
      <c r="CI290" s="497"/>
      <c r="CJ290" s="497"/>
      <c r="CK290" s="497"/>
      <c r="CL290" s="497"/>
      <c r="CM290" s="497"/>
      <c r="CN290" s="497"/>
      <c r="CO290" s="497"/>
      <c r="CP290" s="497"/>
      <c r="CQ290" s="497"/>
      <c r="CR290" s="497"/>
      <c r="CS290" s="497"/>
      <c r="CT290" s="497"/>
      <c r="CU290" s="497"/>
      <c r="CV290" s="471"/>
      <c r="CW290" s="471"/>
      <c r="CX290" s="471"/>
      <c r="CY290" s="471"/>
      <c r="CZ290" s="471"/>
      <c r="DA290" s="471"/>
      <c r="DB290" s="471"/>
      <c r="DC290" s="471"/>
      <c r="DD290" s="471"/>
      <c r="DE290" s="471"/>
      <c r="DF290" s="471"/>
      <c r="DG290" s="471"/>
      <c r="DH290" s="471"/>
      <c r="DK290" s="482" t="s">
        <v>371</v>
      </c>
      <c r="DL290" s="482"/>
      <c r="DM290" s="482"/>
      <c r="DN290" s="482"/>
      <c r="DO290" s="379">
        <v>64150301</v>
      </c>
      <c r="DQ290" s="782" t="s">
        <v>509</v>
      </c>
      <c r="DR290" s="782"/>
      <c r="DS290" s="782"/>
      <c r="DT290" s="782"/>
    </row>
    <row r="291" spans="1:124" ht="14.25" x14ac:dyDescent="0.2">
      <c r="A291" s="733"/>
      <c r="B291" s="734"/>
      <c r="C291" s="735"/>
      <c r="D291" s="475">
        <f t="shared" si="28"/>
        <v>42</v>
      </c>
      <c r="E291" s="475"/>
      <c r="F291" s="475"/>
      <c r="G291" s="475"/>
      <c r="H291" s="475"/>
      <c r="I291" s="476" t="str">
        <f t="shared" si="29"/>
        <v>Functions / Gatherings Charges u/s 236D</v>
      </c>
      <c r="J291" s="477"/>
      <c r="K291" s="477"/>
      <c r="L291" s="477"/>
      <c r="M291" s="477"/>
      <c r="N291" s="477"/>
      <c r="O291" s="477"/>
      <c r="P291" s="477"/>
      <c r="Q291" s="477"/>
      <c r="R291" s="477"/>
      <c r="S291" s="477"/>
      <c r="T291" s="477"/>
      <c r="U291" s="477"/>
      <c r="V291" s="477"/>
      <c r="W291" s="477"/>
      <c r="X291" s="477"/>
      <c r="Y291" s="477"/>
      <c r="Z291" s="477"/>
      <c r="AA291" s="477"/>
      <c r="AB291" s="477"/>
      <c r="AC291" s="477"/>
      <c r="AD291" s="477"/>
      <c r="AE291" s="477"/>
      <c r="AF291" s="477"/>
      <c r="AG291" s="477"/>
      <c r="AH291" s="477"/>
      <c r="AI291" s="477"/>
      <c r="AJ291" s="477"/>
      <c r="AK291" s="477"/>
      <c r="AL291" s="477"/>
      <c r="AM291" s="477"/>
      <c r="AN291" s="477"/>
      <c r="AO291" s="477"/>
      <c r="AP291" s="477"/>
      <c r="AQ291" s="477"/>
      <c r="AR291" s="477"/>
      <c r="AS291" s="477"/>
      <c r="AT291" s="477"/>
      <c r="AU291" s="477"/>
      <c r="AV291" s="477"/>
      <c r="AW291" s="477"/>
      <c r="AX291" s="477"/>
      <c r="AY291" s="477"/>
      <c r="AZ291" s="477"/>
      <c r="BA291" s="477"/>
      <c r="BB291" s="477"/>
      <c r="BC291" s="477"/>
      <c r="BD291" s="477"/>
      <c r="BE291" s="477"/>
      <c r="BF291" s="477"/>
      <c r="BG291" s="477"/>
      <c r="BH291" s="477"/>
      <c r="BI291" s="477"/>
      <c r="BJ291" s="477"/>
      <c r="BK291" s="477"/>
      <c r="BL291" s="477"/>
      <c r="BM291" s="477"/>
      <c r="BN291" s="477"/>
      <c r="BO291" s="477"/>
      <c r="BP291" s="477"/>
      <c r="BQ291" s="477"/>
      <c r="BR291" s="477"/>
      <c r="BS291" s="477"/>
      <c r="BT291" s="477"/>
      <c r="BU291" s="478"/>
      <c r="BV291" s="479">
        <f t="shared" si="27"/>
        <v>64150401</v>
      </c>
      <c r="BW291" s="479"/>
      <c r="BX291" s="479"/>
      <c r="BY291" s="479"/>
      <c r="BZ291" s="479"/>
      <c r="CA291" s="479"/>
      <c r="CB291" s="479"/>
      <c r="CC291" s="479"/>
      <c r="CD291" s="479"/>
      <c r="CE291" s="479"/>
      <c r="CF291" s="479"/>
      <c r="CG291" s="479"/>
      <c r="CH291" s="479"/>
      <c r="CI291" s="497"/>
      <c r="CJ291" s="497"/>
      <c r="CK291" s="497"/>
      <c r="CL291" s="497"/>
      <c r="CM291" s="497"/>
      <c r="CN291" s="497"/>
      <c r="CO291" s="497"/>
      <c r="CP291" s="497"/>
      <c r="CQ291" s="497"/>
      <c r="CR291" s="497"/>
      <c r="CS291" s="497"/>
      <c r="CT291" s="497"/>
      <c r="CU291" s="497"/>
      <c r="CV291" s="471"/>
      <c r="CW291" s="471"/>
      <c r="CX291" s="471"/>
      <c r="CY291" s="471"/>
      <c r="CZ291" s="471"/>
      <c r="DA291" s="471"/>
      <c r="DB291" s="471"/>
      <c r="DC291" s="471"/>
      <c r="DD291" s="471"/>
      <c r="DE291" s="471"/>
      <c r="DF291" s="471"/>
      <c r="DG291" s="471"/>
      <c r="DH291" s="471"/>
      <c r="DK291" s="460" t="s">
        <v>372</v>
      </c>
      <c r="DL291" s="460"/>
      <c r="DM291" s="460"/>
      <c r="DN291" s="460"/>
      <c r="DO291" s="384">
        <v>64150401</v>
      </c>
      <c r="DQ291" s="376"/>
      <c r="DR291" s="376"/>
      <c r="DS291" s="376"/>
      <c r="DT291" s="376"/>
    </row>
    <row r="292" spans="1:124" ht="14.25" x14ac:dyDescent="0.2">
      <c r="A292" s="733"/>
      <c r="B292" s="734"/>
      <c r="C292" s="735"/>
      <c r="D292" s="475">
        <f t="shared" si="28"/>
        <v>43</v>
      </c>
      <c r="E292" s="475"/>
      <c r="F292" s="475"/>
      <c r="G292" s="475"/>
      <c r="H292" s="475"/>
      <c r="I292" s="476" t="str">
        <f t="shared" si="29"/>
        <v>Certification of Foreign-Produced TV Plays / Serials u/s 236E</v>
      </c>
      <c r="J292" s="477"/>
      <c r="K292" s="477"/>
      <c r="L292" s="477"/>
      <c r="M292" s="477"/>
      <c r="N292" s="477"/>
      <c r="O292" s="477"/>
      <c r="P292" s="477"/>
      <c r="Q292" s="477"/>
      <c r="R292" s="477"/>
      <c r="S292" s="477"/>
      <c r="T292" s="477"/>
      <c r="U292" s="477"/>
      <c r="V292" s="477"/>
      <c r="W292" s="477"/>
      <c r="X292" s="477"/>
      <c r="Y292" s="477"/>
      <c r="Z292" s="477"/>
      <c r="AA292" s="477"/>
      <c r="AB292" s="477"/>
      <c r="AC292" s="477"/>
      <c r="AD292" s="477"/>
      <c r="AE292" s="477"/>
      <c r="AF292" s="477"/>
      <c r="AG292" s="477"/>
      <c r="AH292" s="477"/>
      <c r="AI292" s="477"/>
      <c r="AJ292" s="477"/>
      <c r="AK292" s="477"/>
      <c r="AL292" s="477"/>
      <c r="AM292" s="477"/>
      <c r="AN292" s="477"/>
      <c r="AO292" s="477"/>
      <c r="AP292" s="477"/>
      <c r="AQ292" s="477"/>
      <c r="AR292" s="477"/>
      <c r="AS292" s="477"/>
      <c r="AT292" s="477"/>
      <c r="AU292" s="477"/>
      <c r="AV292" s="477"/>
      <c r="AW292" s="477"/>
      <c r="AX292" s="477"/>
      <c r="AY292" s="477"/>
      <c r="AZ292" s="477"/>
      <c r="BA292" s="477"/>
      <c r="BB292" s="477"/>
      <c r="BC292" s="477"/>
      <c r="BD292" s="477"/>
      <c r="BE292" s="477"/>
      <c r="BF292" s="477"/>
      <c r="BG292" s="477"/>
      <c r="BH292" s="477"/>
      <c r="BI292" s="477"/>
      <c r="BJ292" s="477"/>
      <c r="BK292" s="477"/>
      <c r="BL292" s="477"/>
      <c r="BM292" s="477"/>
      <c r="BN292" s="477"/>
      <c r="BO292" s="477"/>
      <c r="BP292" s="477"/>
      <c r="BQ292" s="477"/>
      <c r="BR292" s="477"/>
      <c r="BS292" s="477"/>
      <c r="BT292" s="477"/>
      <c r="BU292" s="478"/>
      <c r="BV292" s="479">
        <f t="shared" si="27"/>
        <v>64150501</v>
      </c>
      <c r="BW292" s="479"/>
      <c r="BX292" s="479"/>
      <c r="BY292" s="479"/>
      <c r="BZ292" s="479"/>
      <c r="CA292" s="479"/>
      <c r="CB292" s="479"/>
      <c r="CC292" s="479"/>
      <c r="CD292" s="479"/>
      <c r="CE292" s="479"/>
      <c r="CF292" s="479"/>
      <c r="CG292" s="479"/>
      <c r="CH292" s="479"/>
      <c r="CI292" s="497"/>
      <c r="CJ292" s="497"/>
      <c r="CK292" s="497"/>
      <c r="CL292" s="497"/>
      <c r="CM292" s="497"/>
      <c r="CN292" s="497"/>
      <c r="CO292" s="497"/>
      <c r="CP292" s="497"/>
      <c r="CQ292" s="497"/>
      <c r="CR292" s="497"/>
      <c r="CS292" s="497"/>
      <c r="CT292" s="497"/>
      <c r="CU292" s="497"/>
      <c r="CV292" s="471"/>
      <c r="CW292" s="471"/>
      <c r="CX292" s="471"/>
      <c r="CY292" s="471"/>
      <c r="CZ292" s="471"/>
      <c r="DA292" s="471"/>
      <c r="DB292" s="471"/>
      <c r="DC292" s="471"/>
      <c r="DD292" s="471"/>
      <c r="DE292" s="471"/>
      <c r="DF292" s="471"/>
      <c r="DG292" s="471"/>
      <c r="DH292" s="471"/>
      <c r="DK292" s="460" t="s">
        <v>373</v>
      </c>
      <c r="DL292" s="460"/>
      <c r="DM292" s="460"/>
      <c r="DN292" s="460"/>
      <c r="DO292" s="384">
        <v>64150501</v>
      </c>
      <c r="DQ292" s="376"/>
      <c r="DR292" s="376"/>
      <c r="DS292" s="376"/>
      <c r="DT292" s="376"/>
    </row>
    <row r="293" spans="1:124" ht="14.25" x14ac:dyDescent="0.2">
      <c r="A293" s="733"/>
      <c r="B293" s="734"/>
      <c r="C293" s="735"/>
      <c r="D293" s="475">
        <f t="shared" si="28"/>
        <v>44</v>
      </c>
      <c r="E293" s="475"/>
      <c r="F293" s="475"/>
      <c r="G293" s="475"/>
      <c r="H293" s="475"/>
      <c r="I293" s="476" t="str">
        <f t="shared" si="29"/>
        <v>Issuance / Renewal of License to Cable Opeartors / Electronic Media u/s 236F</v>
      </c>
      <c r="J293" s="477"/>
      <c r="K293" s="477"/>
      <c r="L293" s="477"/>
      <c r="M293" s="477"/>
      <c r="N293" s="477"/>
      <c r="O293" s="477"/>
      <c r="P293" s="477"/>
      <c r="Q293" s="477"/>
      <c r="R293" s="477"/>
      <c r="S293" s="477"/>
      <c r="T293" s="477"/>
      <c r="U293" s="477"/>
      <c r="V293" s="477"/>
      <c r="W293" s="477"/>
      <c r="X293" s="477"/>
      <c r="Y293" s="477"/>
      <c r="Z293" s="477"/>
      <c r="AA293" s="477"/>
      <c r="AB293" s="477"/>
      <c r="AC293" s="477"/>
      <c r="AD293" s="477"/>
      <c r="AE293" s="477"/>
      <c r="AF293" s="477"/>
      <c r="AG293" s="477"/>
      <c r="AH293" s="477"/>
      <c r="AI293" s="477"/>
      <c r="AJ293" s="477"/>
      <c r="AK293" s="477"/>
      <c r="AL293" s="477"/>
      <c r="AM293" s="477"/>
      <c r="AN293" s="477"/>
      <c r="AO293" s="477"/>
      <c r="AP293" s="477"/>
      <c r="AQ293" s="477"/>
      <c r="AR293" s="477"/>
      <c r="AS293" s="477"/>
      <c r="AT293" s="477"/>
      <c r="AU293" s="477"/>
      <c r="AV293" s="477"/>
      <c r="AW293" s="477"/>
      <c r="AX293" s="477"/>
      <c r="AY293" s="477"/>
      <c r="AZ293" s="477"/>
      <c r="BA293" s="477"/>
      <c r="BB293" s="477"/>
      <c r="BC293" s="477"/>
      <c r="BD293" s="477"/>
      <c r="BE293" s="477"/>
      <c r="BF293" s="477"/>
      <c r="BG293" s="477"/>
      <c r="BH293" s="477"/>
      <c r="BI293" s="477"/>
      <c r="BJ293" s="477"/>
      <c r="BK293" s="477"/>
      <c r="BL293" s="477"/>
      <c r="BM293" s="477"/>
      <c r="BN293" s="477"/>
      <c r="BO293" s="477"/>
      <c r="BP293" s="477"/>
      <c r="BQ293" s="477"/>
      <c r="BR293" s="477"/>
      <c r="BS293" s="477"/>
      <c r="BT293" s="477"/>
      <c r="BU293" s="478"/>
      <c r="BV293" s="479">
        <f t="shared" si="27"/>
        <v>64150601</v>
      </c>
      <c r="BW293" s="479"/>
      <c r="BX293" s="479"/>
      <c r="BY293" s="479"/>
      <c r="BZ293" s="479"/>
      <c r="CA293" s="479"/>
      <c r="CB293" s="479"/>
      <c r="CC293" s="479"/>
      <c r="CD293" s="479"/>
      <c r="CE293" s="479"/>
      <c r="CF293" s="479"/>
      <c r="CG293" s="479"/>
      <c r="CH293" s="479"/>
      <c r="CI293" s="497"/>
      <c r="CJ293" s="497"/>
      <c r="CK293" s="497"/>
      <c r="CL293" s="497"/>
      <c r="CM293" s="497"/>
      <c r="CN293" s="497"/>
      <c r="CO293" s="497"/>
      <c r="CP293" s="497"/>
      <c r="CQ293" s="497"/>
      <c r="CR293" s="497"/>
      <c r="CS293" s="497"/>
      <c r="CT293" s="497"/>
      <c r="CU293" s="497"/>
      <c r="CV293" s="471"/>
      <c r="CW293" s="471"/>
      <c r="CX293" s="471"/>
      <c r="CY293" s="471"/>
      <c r="CZ293" s="471"/>
      <c r="DA293" s="471"/>
      <c r="DB293" s="471"/>
      <c r="DC293" s="471"/>
      <c r="DD293" s="471"/>
      <c r="DE293" s="471"/>
      <c r="DF293" s="471"/>
      <c r="DG293" s="471"/>
      <c r="DH293" s="471"/>
      <c r="DK293" s="460" t="s">
        <v>374</v>
      </c>
      <c r="DL293" s="460"/>
      <c r="DM293" s="460"/>
      <c r="DN293" s="460"/>
      <c r="DO293" s="384">
        <v>64150601</v>
      </c>
      <c r="DQ293" s="376"/>
      <c r="DR293" s="376"/>
      <c r="DS293" s="376"/>
      <c r="DT293" s="376"/>
    </row>
    <row r="294" spans="1:124" ht="14.25" x14ac:dyDescent="0.2">
      <c r="A294" s="733"/>
      <c r="B294" s="734"/>
      <c r="C294" s="735"/>
      <c r="D294" s="475">
        <f t="shared" si="28"/>
        <v>45</v>
      </c>
      <c r="E294" s="475"/>
      <c r="F294" s="475"/>
      <c r="G294" s="475"/>
      <c r="H294" s="475"/>
      <c r="I294" s="476" t="str">
        <f t="shared" si="29"/>
        <v>Purchase of other commodities by Distributors / Dealers / Wholesalers u/s 236G</v>
      </c>
      <c r="J294" s="477"/>
      <c r="K294" s="477"/>
      <c r="L294" s="477"/>
      <c r="M294" s="477"/>
      <c r="N294" s="477"/>
      <c r="O294" s="477"/>
      <c r="P294" s="477"/>
      <c r="Q294" s="477"/>
      <c r="R294" s="477"/>
      <c r="S294" s="477"/>
      <c r="T294" s="477"/>
      <c r="U294" s="477"/>
      <c r="V294" s="477"/>
      <c r="W294" s="477"/>
      <c r="X294" s="477"/>
      <c r="Y294" s="477"/>
      <c r="Z294" s="477"/>
      <c r="AA294" s="477"/>
      <c r="AB294" s="477"/>
      <c r="AC294" s="477"/>
      <c r="AD294" s="477"/>
      <c r="AE294" s="477"/>
      <c r="AF294" s="477"/>
      <c r="AG294" s="477"/>
      <c r="AH294" s="477"/>
      <c r="AI294" s="477"/>
      <c r="AJ294" s="477"/>
      <c r="AK294" s="477"/>
      <c r="AL294" s="477"/>
      <c r="AM294" s="477"/>
      <c r="AN294" s="477"/>
      <c r="AO294" s="477"/>
      <c r="AP294" s="477"/>
      <c r="AQ294" s="477"/>
      <c r="AR294" s="477"/>
      <c r="AS294" s="477"/>
      <c r="AT294" s="477"/>
      <c r="AU294" s="477"/>
      <c r="AV294" s="477"/>
      <c r="AW294" s="477"/>
      <c r="AX294" s="477"/>
      <c r="AY294" s="477"/>
      <c r="AZ294" s="477"/>
      <c r="BA294" s="477"/>
      <c r="BB294" s="477"/>
      <c r="BC294" s="477"/>
      <c r="BD294" s="477"/>
      <c r="BE294" s="477"/>
      <c r="BF294" s="477"/>
      <c r="BG294" s="477"/>
      <c r="BH294" s="477"/>
      <c r="BI294" s="477"/>
      <c r="BJ294" s="477"/>
      <c r="BK294" s="477"/>
      <c r="BL294" s="477"/>
      <c r="BM294" s="477"/>
      <c r="BN294" s="477"/>
      <c r="BO294" s="477"/>
      <c r="BP294" s="477"/>
      <c r="BQ294" s="477"/>
      <c r="BR294" s="477"/>
      <c r="BS294" s="477"/>
      <c r="BT294" s="477"/>
      <c r="BU294" s="478"/>
      <c r="BV294" s="479">
        <f t="shared" si="27"/>
        <v>64150701</v>
      </c>
      <c r="BW294" s="479"/>
      <c r="BX294" s="479"/>
      <c r="BY294" s="479"/>
      <c r="BZ294" s="479"/>
      <c r="CA294" s="479"/>
      <c r="CB294" s="479"/>
      <c r="CC294" s="479"/>
      <c r="CD294" s="479"/>
      <c r="CE294" s="479"/>
      <c r="CF294" s="479"/>
      <c r="CG294" s="479"/>
      <c r="CH294" s="479"/>
      <c r="CI294" s="497"/>
      <c r="CJ294" s="497"/>
      <c r="CK294" s="497"/>
      <c r="CL294" s="497"/>
      <c r="CM294" s="497"/>
      <c r="CN294" s="497"/>
      <c r="CO294" s="497"/>
      <c r="CP294" s="497"/>
      <c r="CQ294" s="497"/>
      <c r="CR294" s="497"/>
      <c r="CS294" s="497"/>
      <c r="CT294" s="497"/>
      <c r="CU294" s="497"/>
      <c r="CV294" s="471"/>
      <c r="CW294" s="471"/>
      <c r="CX294" s="471"/>
      <c r="CY294" s="471"/>
      <c r="CZ294" s="471"/>
      <c r="DA294" s="471"/>
      <c r="DB294" s="471"/>
      <c r="DC294" s="471"/>
      <c r="DD294" s="471"/>
      <c r="DE294" s="471"/>
      <c r="DF294" s="471"/>
      <c r="DG294" s="471"/>
      <c r="DH294" s="471"/>
      <c r="DK294" s="460" t="s">
        <v>507</v>
      </c>
      <c r="DL294" s="460"/>
      <c r="DM294" s="460"/>
      <c r="DN294" s="460"/>
      <c r="DO294" s="384">
        <v>64150701</v>
      </c>
      <c r="DQ294" s="376"/>
      <c r="DR294" s="376"/>
      <c r="DS294" s="376"/>
      <c r="DT294" s="376"/>
    </row>
    <row r="295" spans="1:124" ht="14.25" x14ac:dyDescent="0.2">
      <c r="A295" s="733"/>
      <c r="B295" s="734"/>
      <c r="C295" s="735"/>
      <c r="D295" s="475">
        <f t="shared" si="28"/>
        <v>46</v>
      </c>
      <c r="E295" s="475"/>
      <c r="F295" s="475"/>
      <c r="G295" s="475"/>
      <c r="H295" s="475"/>
      <c r="I295" s="476" t="str">
        <f t="shared" si="29"/>
        <v>Purchase of Fertilizer by Distributors / Dealers / Wholesalers u/s 236G</v>
      </c>
      <c r="J295" s="477"/>
      <c r="K295" s="477"/>
      <c r="L295" s="477"/>
      <c r="M295" s="477"/>
      <c r="N295" s="477"/>
      <c r="O295" s="477"/>
      <c r="P295" s="477"/>
      <c r="Q295" s="477"/>
      <c r="R295" s="477"/>
      <c r="S295" s="477"/>
      <c r="T295" s="477"/>
      <c r="U295" s="477"/>
      <c r="V295" s="477"/>
      <c r="W295" s="477"/>
      <c r="X295" s="477"/>
      <c r="Y295" s="477"/>
      <c r="Z295" s="477"/>
      <c r="AA295" s="477"/>
      <c r="AB295" s="477"/>
      <c r="AC295" s="477"/>
      <c r="AD295" s="477"/>
      <c r="AE295" s="477"/>
      <c r="AF295" s="477"/>
      <c r="AG295" s="477"/>
      <c r="AH295" s="477"/>
      <c r="AI295" s="477"/>
      <c r="AJ295" s="477"/>
      <c r="AK295" s="477"/>
      <c r="AL295" s="477"/>
      <c r="AM295" s="477"/>
      <c r="AN295" s="477"/>
      <c r="AO295" s="477"/>
      <c r="AP295" s="477"/>
      <c r="AQ295" s="477"/>
      <c r="AR295" s="477"/>
      <c r="AS295" s="477"/>
      <c r="AT295" s="477"/>
      <c r="AU295" s="477"/>
      <c r="AV295" s="477"/>
      <c r="AW295" s="477"/>
      <c r="AX295" s="477"/>
      <c r="AY295" s="477"/>
      <c r="AZ295" s="477"/>
      <c r="BA295" s="477"/>
      <c r="BB295" s="477"/>
      <c r="BC295" s="477"/>
      <c r="BD295" s="477"/>
      <c r="BE295" s="477"/>
      <c r="BF295" s="477"/>
      <c r="BG295" s="477"/>
      <c r="BH295" s="477"/>
      <c r="BI295" s="477"/>
      <c r="BJ295" s="477"/>
      <c r="BK295" s="477"/>
      <c r="BL295" s="477"/>
      <c r="BM295" s="477"/>
      <c r="BN295" s="477"/>
      <c r="BO295" s="477"/>
      <c r="BP295" s="477"/>
      <c r="BQ295" s="477"/>
      <c r="BR295" s="477"/>
      <c r="BS295" s="477"/>
      <c r="BT295" s="477"/>
      <c r="BU295" s="478"/>
      <c r="BV295" s="479">
        <f t="shared" si="27"/>
        <v>64150702</v>
      </c>
      <c r="BW295" s="479"/>
      <c r="BX295" s="479"/>
      <c r="BY295" s="479"/>
      <c r="BZ295" s="479"/>
      <c r="CA295" s="479"/>
      <c r="CB295" s="479"/>
      <c r="CC295" s="479"/>
      <c r="CD295" s="479"/>
      <c r="CE295" s="479"/>
      <c r="CF295" s="479"/>
      <c r="CG295" s="479"/>
      <c r="CH295" s="479"/>
      <c r="CI295" s="497"/>
      <c r="CJ295" s="497"/>
      <c r="CK295" s="497"/>
      <c r="CL295" s="497"/>
      <c r="CM295" s="497"/>
      <c r="CN295" s="497"/>
      <c r="CO295" s="497"/>
      <c r="CP295" s="497"/>
      <c r="CQ295" s="497"/>
      <c r="CR295" s="497"/>
      <c r="CS295" s="497"/>
      <c r="CT295" s="497"/>
      <c r="CU295" s="497"/>
      <c r="CV295" s="471"/>
      <c r="CW295" s="471"/>
      <c r="CX295" s="471"/>
      <c r="CY295" s="471"/>
      <c r="CZ295" s="471"/>
      <c r="DA295" s="471"/>
      <c r="DB295" s="471"/>
      <c r="DC295" s="471"/>
      <c r="DD295" s="471"/>
      <c r="DE295" s="471"/>
      <c r="DF295" s="471"/>
      <c r="DG295" s="471"/>
      <c r="DH295" s="471"/>
      <c r="DK295" s="460" t="s">
        <v>508</v>
      </c>
      <c r="DL295" s="460"/>
      <c r="DM295" s="460"/>
      <c r="DN295" s="460"/>
      <c r="DO295" s="384">
        <v>64150702</v>
      </c>
      <c r="DQ295" s="376"/>
      <c r="DR295" s="376"/>
      <c r="DS295" s="376"/>
      <c r="DT295" s="376"/>
    </row>
    <row r="296" spans="1:124" ht="14.25" x14ac:dyDescent="0.2">
      <c r="A296" s="733"/>
      <c r="B296" s="734"/>
      <c r="C296" s="735"/>
      <c r="D296" s="475">
        <f t="shared" si="28"/>
        <v>47</v>
      </c>
      <c r="E296" s="475"/>
      <c r="F296" s="475"/>
      <c r="G296" s="475"/>
      <c r="H296" s="475"/>
      <c r="I296" s="476" t="str">
        <f t="shared" si="29"/>
        <v>Purchase by Retailers u/s 236H</v>
      </c>
      <c r="J296" s="477"/>
      <c r="K296" s="477"/>
      <c r="L296" s="477"/>
      <c r="M296" s="477"/>
      <c r="N296" s="477"/>
      <c r="O296" s="477"/>
      <c r="P296" s="477"/>
      <c r="Q296" s="477"/>
      <c r="R296" s="477"/>
      <c r="S296" s="477"/>
      <c r="T296" s="477"/>
      <c r="U296" s="477"/>
      <c r="V296" s="477"/>
      <c r="W296" s="477"/>
      <c r="X296" s="477"/>
      <c r="Y296" s="477"/>
      <c r="Z296" s="477"/>
      <c r="AA296" s="477"/>
      <c r="AB296" s="477"/>
      <c r="AC296" s="477"/>
      <c r="AD296" s="477"/>
      <c r="AE296" s="477"/>
      <c r="AF296" s="477"/>
      <c r="AG296" s="477"/>
      <c r="AH296" s="477"/>
      <c r="AI296" s="477"/>
      <c r="AJ296" s="477"/>
      <c r="AK296" s="477"/>
      <c r="AL296" s="477"/>
      <c r="AM296" s="477"/>
      <c r="AN296" s="477"/>
      <c r="AO296" s="477"/>
      <c r="AP296" s="477"/>
      <c r="AQ296" s="477"/>
      <c r="AR296" s="477"/>
      <c r="AS296" s="477"/>
      <c r="AT296" s="477"/>
      <c r="AU296" s="477"/>
      <c r="AV296" s="477"/>
      <c r="AW296" s="477"/>
      <c r="AX296" s="477"/>
      <c r="AY296" s="477"/>
      <c r="AZ296" s="477"/>
      <c r="BA296" s="477"/>
      <c r="BB296" s="477"/>
      <c r="BC296" s="477"/>
      <c r="BD296" s="477"/>
      <c r="BE296" s="477"/>
      <c r="BF296" s="477"/>
      <c r="BG296" s="477"/>
      <c r="BH296" s="477"/>
      <c r="BI296" s="477"/>
      <c r="BJ296" s="477"/>
      <c r="BK296" s="477"/>
      <c r="BL296" s="477"/>
      <c r="BM296" s="477"/>
      <c r="BN296" s="477"/>
      <c r="BO296" s="477"/>
      <c r="BP296" s="477"/>
      <c r="BQ296" s="477"/>
      <c r="BR296" s="477"/>
      <c r="BS296" s="477"/>
      <c r="BT296" s="477"/>
      <c r="BU296" s="478"/>
      <c r="BV296" s="479">
        <f t="shared" ref="BV296:BV303" si="30">DO296</f>
        <v>64150801</v>
      </c>
      <c r="BW296" s="479"/>
      <c r="BX296" s="479"/>
      <c r="BY296" s="479"/>
      <c r="BZ296" s="479"/>
      <c r="CA296" s="479"/>
      <c r="CB296" s="479"/>
      <c r="CC296" s="479"/>
      <c r="CD296" s="479"/>
      <c r="CE296" s="479"/>
      <c r="CF296" s="479"/>
      <c r="CG296" s="479"/>
      <c r="CH296" s="479"/>
      <c r="CI296" s="497"/>
      <c r="CJ296" s="497"/>
      <c r="CK296" s="497"/>
      <c r="CL296" s="497"/>
      <c r="CM296" s="497"/>
      <c r="CN296" s="497"/>
      <c r="CO296" s="497"/>
      <c r="CP296" s="497"/>
      <c r="CQ296" s="497"/>
      <c r="CR296" s="497"/>
      <c r="CS296" s="497"/>
      <c r="CT296" s="497"/>
      <c r="CU296" s="497"/>
      <c r="CV296" s="471"/>
      <c r="CW296" s="471"/>
      <c r="CX296" s="471"/>
      <c r="CY296" s="471"/>
      <c r="CZ296" s="471"/>
      <c r="DA296" s="471"/>
      <c r="DB296" s="471"/>
      <c r="DC296" s="471"/>
      <c r="DD296" s="471"/>
      <c r="DE296" s="471"/>
      <c r="DF296" s="471"/>
      <c r="DG296" s="471"/>
      <c r="DH296" s="471"/>
      <c r="DK296" s="460" t="s">
        <v>375</v>
      </c>
      <c r="DL296" s="460"/>
      <c r="DM296" s="460"/>
      <c r="DN296" s="460"/>
      <c r="DO296" s="384">
        <v>64150801</v>
      </c>
      <c r="DQ296" s="376"/>
      <c r="DR296" s="376"/>
      <c r="DS296" s="376"/>
      <c r="DT296" s="376"/>
    </row>
    <row r="297" spans="1:124" ht="14.25" x14ac:dyDescent="0.2">
      <c r="A297" s="733"/>
      <c r="B297" s="734"/>
      <c r="C297" s="735"/>
      <c r="D297" s="475">
        <f t="shared" si="28"/>
        <v>48</v>
      </c>
      <c r="E297" s="475"/>
      <c r="F297" s="475"/>
      <c r="G297" s="475"/>
      <c r="H297" s="475"/>
      <c r="I297" s="476" t="str">
        <f t="shared" si="29"/>
        <v>Educational Institution Fee u/s 236I</v>
      </c>
      <c r="J297" s="477"/>
      <c r="K297" s="477"/>
      <c r="L297" s="477"/>
      <c r="M297" s="477"/>
      <c r="N297" s="477"/>
      <c r="O297" s="477"/>
      <c r="P297" s="477"/>
      <c r="Q297" s="477"/>
      <c r="R297" s="477"/>
      <c r="S297" s="477"/>
      <c r="T297" s="477"/>
      <c r="U297" s="477"/>
      <c r="V297" s="477"/>
      <c r="W297" s="477"/>
      <c r="X297" s="477"/>
      <c r="Y297" s="477"/>
      <c r="Z297" s="477"/>
      <c r="AA297" s="477"/>
      <c r="AB297" s="477"/>
      <c r="AC297" s="477"/>
      <c r="AD297" s="477"/>
      <c r="AE297" s="477"/>
      <c r="AF297" s="477"/>
      <c r="AG297" s="477"/>
      <c r="AH297" s="477"/>
      <c r="AI297" s="477"/>
      <c r="AJ297" s="477"/>
      <c r="AK297" s="477"/>
      <c r="AL297" s="477"/>
      <c r="AM297" s="477"/>
      <c r="AN297" s="477"/>
      <c r="AO297" s="477"/>
      <c r="AP297" s="477"/>
      <c r="AQ297" s="477"/>
      <c r="AR297" s="477"/>
      <c r="AS297" s="477"/>
      <c r="AT297" s="477"/>
      <c r="AU297" s="477"/>
      <c r="AV297" s="477"/>
      <c r="AW297" s="477"/>
      <c r="AX297" s="477"/>
      <c r="AY297" s="477"/>
      <c r="AZ297" s="477"/>
      <c r="BA297" s="477"/>
      <c r="BB297" s="477"/>
      <c r="BC297" s="477"/>
      <c r="BD297" s="477"/>
      <c r="BE297" s="477"/>
      <c r="BF297" s="477"/>
      <c r="BG297" s="477"/>
      <c r="BH297" s="477"/>
      <c r="BI297" s="477"/>
      <c r="BJ297" s="477"/>
      <c r="BK297" s="477"/>
      <c r="BL297" s="477"/>
      <c r="BM297" s="477"/>
      <c r="BN297" s="477"/>
      <c r="BO297" s="477"/>
      <c r="BP297" s="477"/>
      <c r="BQ297" s="477"/>
      <c r="BR297" s="477"/>
      <c r="BS297" s="477"/>
      <c r="BT297" s="477"/>
      <c r="BU297" s="478"/>
      <c r="BV297" s="479">
        <f t="shared" si="30"/>
        <v>64150901</v>
      </c>
      <c r="BW297" s="479"/>
      <c r="BX297" s="479"/>
      <c r="BY297" s="479"/>
      <c r="BZ297" s="479"/>
      <c r="CA297" s="479"/>
      <c r="CB297" s="479"/>
      <c r="CC297" s="479"/>
      <c r="CD297" s="479"/>
      <c r="CE297" s="479"/>
      <c r="CF297" s="479"/>
      <c r="CG297" s="479"/>
      <c r="CH297" s="479"/>
      <c r="CI297" s="497"/>
      <c r="CJ297" s="497"/>
      <c r="CK297" s="497"/>
      <c r="CL297" s="497"/>
      <c r="CM297" s="497"/>
      <c r="CN297" s="497"/>
      <c r="CO297" s="497"/>
      <c r="CP297" s="497"/>
      <c r="CQ297" s="497"/>
      <c r="CR297" s="497"/>
      <c r="CS297" s="497"/>
      <c r="CT297" s="497"/>
      <c r="CU297" s="497"/>
      <c r="CV297" s="471"/>
      <c r="CW297" s="471"/>
      <c r="CX297" s="471"/>
      <c r="CY297" s="471"/>
      <c r="CZ297" s="471"/>
      <c r="DA297" s="471"/>
      <c r="DB297" s="471"/>
      <c r="DC297" s="471"/>
      <c r="DD297" s="471"/>
      <c r="DE297" s="471"/>
      <c r="DF297" s="471"/>
      <c r="DG297" s="471"/>
      <c r="DH297" s="471"/>
      <c r="DK297" s="460" t="s">
        <v>376</v>
      </c>
      <c r="DL297" s="460"/>
      <c r="DM297" s="460"/>
      <c r="DN297" s="460"/>
      <c r="DO297" s="384">
        <v>64150901</v>
      </c>
      <c r="DQ297" s="376"/>
      <c r="DR297" s="376"/>
      <c r="DS297" s="376"/>
      <c r="DT297" s="376"/>
    </row>
    <row r="298" spans="1:124" ht="14.25" x14ac:dyDescent="0.2">
      <c r="A298" s="733"/>
      <c r="B298" s="734"/>
      <c r="C298" s="735"/>
      <c r="D298" s="475">
        <f t="shared" si="28"/>
        <v>49</v>
      </c>
      <c r="E298" s="475"/>
      <c r="F298" s="475"/>
      <c r="G298" s="475"/>
      <c r="H298" s="475"/>
      <c r="I298" s="476" t="str">
        <f t="shared" si="29"/>
        <v>Issuance / Renewal of License to Dealers / Commission Agents / Arhatis u/s 236J</v>
      </c>
      <c r="J298" s="477"/>
      <c r="K298" s="477"/>
      <c r="L298" s="477"/>
      <c r="M298" s="477"/>
      <c r="N298" s="477"/>
      <c r="O298" s="477"/>
      <c r="P298" s="477"/>
      <c r="Q298" s="477"/>
      <c r="R298" s="477"/>
      <c r="S298" s="477"/>
      <c r="T298" s="477"/>
      <c r="U298" s="477"/>
      <c r="V298" s="477"/>
      <c r="W298" s="477"/>
      <c r="X298" s="477"/>
      <c r="Y298" s="477"/>
      <c r="Z298" s="477"/>
      <c r="AA298" s="477"/>
      <c r="AB298" s="477"/>
      <c r="AC298" s="477"/>
      <c r="AD298" s="477"/>
      <c r="AE298" s="477"/>
      <c r="AF298" s="477"/>
      <c r="AG298" s="477"/>
      <c r="AH298" s="477"/>
      <c r="AI298" s="477"/>
      <c r="AJ298" s="477"/>
      <c r="AK298" s="477"/>
      <c r="AL298" s="477"/>
      <c r="AM298" s="477"/>
      <c r="AN298" s="477"/>
      <c r="AO298" s="477"/>
      <c r="AP298" s="477"/>
      <c r="AQ298" s="477"/>
      <c r="AR298" s="477"/>
      <c r="AS298" s="477"/>
      <c r="AT298" s="477"/>
      <c r="AU298" s="477"/>
      <c r="AV298" s="477"/>
      <c r="AW298" s="477"/>
      <c r="AX298" s="477"/>
      <c r="AY298" s="477"/>
      <c r="AZ298" s="477"/>
      <c r="BA298" s="477"/>
      <c r="BB298" s="477"/>
      <c r="BC298" s="477"/>
      <c r="BD298" s="477"/>
      <c r="BE298" s="477"/>
      <c r="BF298" s="477"/>
      <c r="BG298" s="477"/>
      <c r="BH298" s="477"/>
      <c r="BI298" s="477"/>
      <c r="BJ298" s="477"/>
      <c r="BK298" s="477"/>
      <c r="BL298" s="477"/>
      <c r="BM298" s="477"/>
      <c r="BN298" s="477"/>
      <c r="BO298" s="477"/>
      <c r="BP298" s="477"/>
      <c r="BQ298" s="477"/>
      <c r="BR298" s="477"/>
      <c r="BS298" s="477"/>
      <c r="BT298" s="477"/>
      <c r="BU298" s="478"/>
      <c r="BV298" s="479">
        <f t="shared" si="30"/>
        <v>64151001</v>
      </c>
      <c r="BW298" s="479"/>
      <c r="BX298" s="479"/>
      <c r="BY298" s="479"/>
      <c r="BZ298" s="479"/>
      <c r="CA298" s="479"/>
      <c r="CB298" s="479"/>
      <c r="CC298" s="479"/>
      <c r="CD298" s="479"/>
      <c r="CE298" s="479"/>
      <c r="CF298" s="479"/>
      <c r="CG298" s="479"/>
      <c r="CH298" s="479"/>
      <c r="CI298" s="497"/>
      <c r="CJ298" s="497"/>
      <c r="CK298" s="497"/>
      <c r="CL298" s="497"/>
      <c r="CM298" s="497"/>
      <c r="CN298" s="497"/>
      <c r="CO298" s="497"/>
      <c r="CP298" s="497"/>
      <c r="CQ298" s="497"/>
      <c r="CR298" s="497"/>
      <c r="CS298" s="497"/>
      <c r="CT298" s="497"/>
      <c r="CU298" s="497"/>
      <c r="CV298" s="471"/>
      <c r="CW298" s="471"/>
      <c r="CX298" s="471"/>
      <c r="CY298" s="471"/>
      <c r="CZ298" s="471"/>
      <c r="DA298" s="471"/>
      <c r="DB298" s="471"/>
      <c r="DC298" s="471"/>
      <c r="DD298" s="471"/>
      <c r="DE298" s="471"/>
      <c r="DF298" s="471"/>
      <c r="DG298" s="471"/>
      <c r="DH298" s="471"/>
      <c r="DK298" s="461" t="s">
        <v>377</v>
      </c>
      <c r="DL298" s="461"/>
      <c r="DM298" s="461"/>
      <c r="DN298" s="461"/>
      <c r="DO298" s="384">
        <v>64151001</v>
      </c>
      <c r="DQ298" s="376"/>
      <c r="DR298" s="376"/>
      <c r="DS298" s="376"/>
      <c r="DT298" s="376"/>
    </row>
    <row r="299" spans="1:124" ht="14.25" x14ac:dyDescent="0.2">
      <c r="A299" s="733"/>
      <c r="B299" s="734"/>
      <c r="C299" s="735"/>
      <c r="D299" s="475">
        <f t="shared" si="28"/>
        <v>50</v>
      </c>
      <c r="E299" s="475"/>
      <c r="F299" s="475"/>
      <c r="G299" s="475"/>
      <c r="H299" s="475"/>
      <c r="I299" s="476" t="str">
        <f t="shared" si="29"/>
        <v>Purchase / Transfer of Immovable Property u/s 236K</v>
      </c>
      <c r="J299" s="477"/>
      <c r="K299" s="477"/>
      <c r="L299" s="477"/>
      <c r="M299" s="477"/>
      <c r="N299" s="477"/>
      <c r="O299" s="477"/>
      <c r="P299" s="477"/>
      <c r="Q299" s="477"/>
      <c r="R299" s="477"/>
      <c r="S299" s="477"/>
      <c r="T299" s="477"/>
      <c r="U299" s="477"/>
      <c r="V299" s="477"/>
      <c r="W299" s="477"/>
      <c r="X299" s="477"/>
      <c r="Y299" s="477"/>
      <c r="Z299" s="477"/>
      <c r="AA299" s="477"/>
      <c r="AB299" s="477"/>
      <c r="AC299" s="477"/>
      <c r="AD299" s="477"/>
      <c r="AE299" s="477"/>
      <c r="AF299" s="477"/>
      <c r="AG299" s="477"/>
      <c r="AH299" s="477"/>
      <c r="AI299" s="477"/>
      <c r="AJ299" s="477"/>
      <c r="AK299" s="477"/>
      <c r="AL299" s="477"/>
      <c r="AM299" s="477"/>
      <c r="AN299" s="477"/>
      <c r="AO299" s="477"/>
      <c r="AP299" s="477"/>
      <c r="AQ299" s="477"/>
      <c r="AR299" s="477"/>
      <c r="AS299" s="477"/>
      <c r="AT299" s="477"/>
      <c r="AU299" s="477"/>
      <c r="AV299" s="477"/>
      <c r="AW299" s="477"/>
      <c r="AX299" s="477"/>
      <c r="AY299" s="477"/>
      <c r="AZ299" s="477"/>
      <c r="BA299" s="477"/>
      <c r="BB299" s="477"/>
      <c r="BC299" s="477"/>
      <c r="BD299" s="477"/>
      <c r="BE299" s="477"/>
      <c r="BF299" s="477"/>
      <c r="BG299" s="477"/>
      <c r="BH299" s="477"/>
      <c r="BI299" s="477"/>
      <c r="BJ299" s="477"/>
      <c r="BK299" s="477"/>
      <c r="BL299" s="477"/>
      <c r="BM299" s="477"/>
      <c r="BN299" s="477"/>
      <c r="BO299" s="477"/>
      <c r="BP299" s="477"/>
      <c r="BQ299" s="477"/>
      <c r="BR299" s="477"/>
      <c r="BS299" s="477"/>
      <c r="BT299" s="477"/>
      <c r="BU299" s="478"/>
      <c r="BV299" s="479">
        <f t="shared" si="30"/>
        <v>64151101</v>
      </c>
      <c r="BW299" s="479"/>
      <c r="BX299" s="479"/>
      <c r="BY299" s="479"/>
      <c r="BZ299" s="479"/>
      <c r="CA299" s="479"/>
      <c r="CB299" s="479"/>
      <c r="CC299" s="479"/>
      <c r="CD299" s="479"/>
      <c r="CE299" s="479"/>
      <c r="CF299" s="479"/>
      <c r="CG299" s="479"/>
      <c r="CH299" s="479"/>
      <c r="CI299" s="497"/>
      <c r="CJ299" s="497"/>
      <c r="CK299" s="497"/>
      <c r="CL299" s="497"/>
      <c r="CM299" s="497"/>
      <c r="CN299" s="497"/>
      <c r="CO299" s="497"/>
      <c r="CP299" s="497"/>
      <c r="CQ299" s="497"/>
      <c r="CR299" s="497"/>
      <c r="CS299" s="497"/>
      <c r="CT299" s="497"/>
      <c r="CU299" s="497"/>
      <c r="CV299" s="471"/>
      <c r="CW299" s="471"/>
      <c r="CX299" s="471"/>
      <c r="CY299" s="471"/>
      <c r="CZ299" s="471"/>
      <c r="DA299" s="471"/>
      <c r="DB299" s="471"/>
      <c r="DC299" s="471"/>
      <c r="DD299" s="471"/>
      <c r="DE299" s="471"/>
      <c r="DF299" s="471"/>
      <c r="DG299" s="471"/>
      <c r="DH299" s="471"/>
      <c r="DK299" s="462" t="s">
        <v>509</v>
      </c>
      <c r="DL299" s="462"/>
      <c r="DM299" s="462"/>
      <c r="DN299" s="462"/>
      <c r="DO299" s="384">
        <v>64151101</v>
      </c>
      <c r="DQ299" s="376"/>
      <c r="DR299" s="376"/>
      <c r="DS299" s="376"/>
      <c r="DT299" s="376"/>
    </row>
    <row r="300" spans="1:124" ht="14.25" x14ac:dyDescent="0.2">
      <c r="A300" s="733"/>
      <c r="B300" s="734"/>
      <c r="C300" s="735"/>
      <c r="D300" s="475">
        <f t="shared" si="28"/>
        <v>51</v>
      </c>
      <c r="E300" s="475"/>
      <c r="F300" s="475"/>
      <c r="G300" s="475"/>
      <c r="H300" s="475"/>
      <c r="I300" s="476" t="str">
        <f t="shared" si="29"/>
        <v>Purchase of International Air Ticket u/s 236L</v>
      </c>
      <c r="J300" s="477"/>
      <c r="K300" s="477"/>
      <c r="L300" s="477"/>
      <c r="M300" s="477"/>
      <c r="N300" s="477"/>
      <c r="O300" s="477"/>
      <c r="P300" s="477"/>
      <c r="Q300" s="477"/>
      <c r="R300" s="477"/>
      <c r="S300" s="477"/>
      <c r="T300" s="477"/>
      <c r="U300" s="477"/>
      <c r="V300" s="477"/>
      <c r="W300" s="477"/>
      <c r="X300" s="477"/>
      <c r="Y300" s="477"/>
      <c r="Z300" s="477"/>
      <c r="AA300" s="477"/>
      <c r="AB300" s="477"/>
      <c r="AC300" s="477"/>
      <c r="AD300" s="477"/>
      <c r="AE300" s="477"/>
      <c r="AF300" s="477"/>
      <c r="AG300" s="477"/>
      <c r="AH300" s="477"/>
      <c r="AI300" s="477"/>
      <c r="AJ300" s="477"/>
      <c r="AK300" s="477"/>
      <c r="AL300" s="477"/>
      <c r="AM300" s="477"/>
      <c r="AN300" s="477"/>
      <c r="AO300" s="477"/>
      <c r="AP300" s="477"/>
      <c r="AQ300" s="477"/>
      <c r="AR300" s="477"/>
      <c r="AS300" s="477"/>
      <c r="AT300" s="477"/>
      <c r="AU300" s="477"/>
      <c r="AV300" s="477"/>
      <c r="AW300" s="477"/>
      <c r="AX300" s="477"/>
      <c r="AY300" s="477"/>
      <c r="AZ300" s="477"/>
      <c r="BA300" s="477"/>
      <c r="BB300" s="477"/>
      <c r="BC300" s="477"/>
      <c r="BD300" s="477"/>
      <c r="BE300" s="477"/>
      <c r="BF300" s="477"/>
      <c r="BG300" s="477"/>
      <c r="BH300" s="477"/>
      <c r="BI300" s="477"/>
      <c r="BJ300" s="477"/>
      <c r="BK300" s="477"/>
      <c r="BL300" s="477"/>
      <c r="BM300" s="477"/>
      <c r="BN300" s="477"/>
      <c r="BO300" s="477"/>
      <c r="BP300" s="477"/>
      <c r="BQ300" s="477"/>
      <c r="BR300" s="477"/>
      <c r="BS300" s="477"/>
      <c r="BT300" s="477"/>
      <c r="BU300" s="478"/>
      <c r="BV300" s="479">
        <f t="shared" si="30"/>
        <v>64151201</v>
      </c>
      <c r="BW300" s="479"/>
      <c r="BX300" s="479"/>
      <c r="BY300" s="479"/>
      <c r="BZ300" s="479"/>
      <c r="CA300" s="479"/>
      <c r="CB300" s="479"/>
      <c r="CC300" s="479"/>
      <c r="CD300" s="479"/>
      <c r="CE300" s="479"/>
      <c r="CF300" s="479"/>
      <c r="CG300" s="479"/>
      <c r="CH300" s="479"/>
      <c r="CI300" s="497"/>
      <c r="CJ300" s="497"/>
      <c r="CK300" s="497"/>
      <c r="CL300" s="497"/>
      <c r="CM300" s="497"/>
      <c r="CN300" s="497"/>
      <c r="CO300" s="497"/>
      <c r="CP300" s="497"/>
      <c r="CQ300" s="497"/>
      <c r="CR300" s="497"/>
      <c r="CS300" s="497"/>
      <c r="CT300" s="497"/>
      <c r="CU300" s="497"/>
      <c r="CV300" s="471"/>
      <c r="CW300" s="471"/>
      <c r="CX300" s="471"/>
      <c r="CY300" s="471"/>
      <c r="CZ300" s="471"/>
      <c r="DA300" s="471"/>
      <c r="DB300" s="471"/>
      <c r="DC300" s="471"/>
      <c r="DD300" s="471"/>
      <c r="DE300" s="471"/>
      <c r="DF300" s="471"/>
      <c r="DG300" s="471"/>
      <c r="DH300" s="471"/>
      <c r="DK300" s="463" t="s">
        <v>510</v>
      </c>
      <c r="DL300" s="463"/>
      <c r="DM300" s="463"/>
      <c r="DN300" s="463"/>
      <c r="DO300" s="379">
        <v>64151201</v>
      </c>
      <c r="DQ300" s="376"/>
      <c r="DR300" s="376"/>
      <c r="DS300" s="376"/>
      <c r="DT300" s="376"/>
    </row>
    <row r="301" spans="1:124" ht="14.25" x14ac:dyDescent="0.2">
      <c r="A301" s="733"/>
      <c r="B301" s="734"/>
      <c r="C301" s="735"/>
      <c r="D301" s="475">
        <f t="shared" si="28"/>
        <v>52</v>
      </c>
      <c r="E301" s="475"/>
      <c r="F301" s="475"/>
      <c r="G301" s="475"/>
      <c r="H301" s="475"/>
      <c r="I301" s="476" t="str">
        <f t="shared" si="29"/>
        <v xml:space="preserve">Banking transactions otherwise than through cash u/s 236P </v>
      </c>
      <c r="J301" s="477"/>
      <c r="K301" s="477"/>
      <c r="L301" s="477"/>
      <c r="M301" s="477"/>
      <c r="N301" s="477"/>
      <c r="O301" s="477"/>
      <c r="P301" s="477"/>
      <c r="Q301" s="477"/>
      <c r="R301" s="477"/>
      <c r="S301" s="477"/>
      <c r="T301" s="477"/>
      <c r="U301" s="477"/>
      <c r="V301" s="477"/>
      <c r="W301" s="477"/>
      <c r="X301" s="477"/>
      <c r="Y301" s="477"/>
      <c r="Z301" s="477"/>
      <c r="AA301" s="477"/>
      <c r="AB301" s="477"/>
      <c r="AC301" s="477"/>
      <c r="AD301" s="477"/>
      <c r="AE301" s="477"/>
      <c r="AF301" s="477"/>
      <c r="AG301" s="477"/>
      <c r="AH301" s="477"/>
      <c r="AI301" s="477"/>
      <c r="AJ301" s="477"/>
      <c r="AK301" s="477"/>
      <c r="AL301" s="477"/>
      <c r="AM301" s="477"/>
      <c r="AN301" s="477"/>
      <c r="AO301" s="477"/>
      <c r="AP301" s="477"/>
      <c r="AQ301" s="477"/>
      <c r="AR301" s="477"/>
      <c r="AS301" s="477"/>
      <c r="AT301" s="477"/>
      <c r="AU301" s="477"/>
      <c r="AV301" s="477"/>
      <c r="AW301" s="477"/>
      <c r="AX301" s="477"/>
      <c r="AY301" s="477"/>
      <c r="AZ301" s="477"/>
      <c r="BA301" s="477"/>
      <c r="BB301" s="477"/>
      <c r="BC301" s="477"/>
      <c r="BD301" s="477"/>
      <c r="BE301" s="477"/>
      <c r="BF301" s="477"/>
      <c r="BG301" s="477"/>
      <c r="BH301" s="477"/>
      <c r="BI301" s="477"/>
      <c r="BJ301" s="477"/>
      <c r="BK301" s="477"/>
      <c r="BL301" s="477"/>
      <c r="BM301" s="477"/>
      <c r="BN301" s="477"/>
      <c r="BO301" s="477"/>
      <c r="BP301" s="477"/>
      <c r="BQ301" s="477"/>
      <c r="BR301" s="477"/>
      <c r="BS301" s="477"/>
      <c r="BT301" s="477"/>
      <c r="BU301" s="478"/>
      <c r="BV301" s="479">
        <f t="shared" si="30"/>
        <v>64151501</v>
      </c>
      <c r="BW301" s="479"/>
      <c r="BX301" s="479"/>
      <c r="BY301" s="479"/>
      <c r="BZ301" s="479"/>
      <c r="CA301" s="479"/>
      <c r="CB301" s="479"/>
      <c r="CC301" s="479"/>
      <c r="CD301" s="479"/>
      <c r="CE301" s="479"/>
      <c r="CF301" s="479"/>
      <c r="CG301" s="479"/>
      <c r="CH301" s="479"/>
      <c r="CI301" s="497"/>
      <c r="CJ301" s="497"/>
      <c r="CK301" s="497"/>
      <c r="CL301" s="497"/>
      <c r="CM301" s="497"/>
      <c r="CN301" s="497"/>
      <c r="CO301" s="497"/>
      <c r="CP301" s="497"/>
      <c r="CQ301" s="497"/>
      <c r="CR301" s="497"/>
      <c r="CS301" s="497"/>
      <c r="CT301" s="497"/>
      <c r="CU301" s="497"/>
      <c r="CV301" s="471"/>
      <c r="CW301" s="471"/>
      <c r="CX301" s="471"/>
      <c r="CY301" s="471"/>
      <c r="CZ301" s="471"/>
      <c r="DA301" s="471"/>
      <c r="DB301" s="471"/>
      <c r="DC301" s="471"/>
      <c r="DD301" s="471"/>
      <c r="DE301" s="471"/>
      <c r="DF301" s="471"/>
      <c r="DG301" s="471"/>
      <c r="DH301" s="471"/>
      <c r="DK301" s="463" t="s">
        <v>591</v>
      </c>
      <c r="DL301" s="463"/>
      <c r="DM301" s="463"/>
      <c r="DN301" s="463"/>
      <c r="DO301" s="379">
        <v>64151501</v>
      </c>
      <c r="DQ301" s="376"/>
      <c r="DR301" s="376"/>
      <c r="DS301" s="376"/>
      <c r="DT301" s="376"/>
    </row>
    <row r="302" spans="1:124" ht="14.25" x14ac:dyDescent="0.2">
      <c r="A302" s="733"/>
      <c r="B302" s="734"/>
      <c r="C302" s="735"/>
      <c r="D302" s="475">
        <f t="shared" si="28"/>
        <v>53</v>
      </c>
      <c r="E302" s="475"/>
      <c r="F302" s="475"/>
      <c r="G302" s="475"/>
      <c r="H302" s="475"/>
      <c r="I302" s="476" t="str">
        <f t="shared" si="29"/>
        <v xml:space="preserve">Education related expenses remitted abroad u/s 236R </v>
      </c>
      <c r="J302" s="477"/>
      <c r="K302" s="477"/>
      <c r="L302" s="477"/>
      <c r="M302" s="477"/>
      <c r="N302" s="477"/>
      <c r="O302" s="477"/>
      <c r="P302" s="477"/>
      <c r="Q302" s="477"/>
      <c r="R302" s="477"/>
      <c r="S302" s="477"/>
      <c r="T302" s="477"/>
      <c r="U302" s="477"/>
      <c r="V302" s="477"/>
      <c r="W302" s="477"/>
      <c r="X302" s="477"/>
      <c r="Y302" s="477"/>
      <c r="Z302" s="477"/>
      <c r="AA302" s="477"/>
      <c r="AB302" s="477"/>
      <c r="AC302" s="477"/>
      <c r="AD302" s="477"/>
      <c r="AE302" s="477"/>
      <c r="AF302" s="477"/>
      <c r="AG302" s="477"/>
      <c r="AH302" s="477"/>
      <c r="AI302" s="477"/>
      <c r="AJ302" s="477"/>
      <c r="AK302" s="477"/>
      <c r="AL302" s="477"/>
      <c r="AM302" s="477"/>
      <c r="AN302" s="477"/>
      <c r="AO302" s="477"/>
      <c r="AP302" s="477"/>
      <c r="AQ302" s="477"/>
      <c r="AR302" s="477"/>
      <c r="AS302" s="477"/>
      <c r="AT302" s="477"/>
      <c r="AU302" s="477"/>
      <c r="AV302" s="477"/>
      <c r="AW302" s="477"/>
      <c r="AX302" s="477"/>
      <c r="AY302" s="477"/>
      <c r="AZ302" s="477"/>
      <c r="BA302" s="477"/>
      <c r="BB302" s="477"/>
      <c r="BC302" s="477"/>
      <c r="BD302" s="477"/>
      <c r="BE302" s="477"/>
      <c r="BF302" s="477"/>
      <c r="BG302" s="477"/>
      <c r="BH302" s="477"/>
      <c r="BI302" s="477"/>
      <c r="BJ302" s="477"/>
      <c r="BK302" s="477"/>
      <c r="BL302" s="477"/>
      <c r="BM302" s="477"/>
      <c r="BN302" s="477"/>
      <c r="BO302" s="477"/>
      <c r="BP302" s="477"/>
      <c r="BQ302" s="477"/>
      <c r="BR302" s="477"/>
      <c r="BS302" s="477"/>
      <c r="BT302" s="477"/>
      <c r="BU302" s="478"/>
      <c r="BV302" s="479">
        <f t="shared" si="30"/>
        <v>64151701</v>
      </c>
      <c r="BW302" s="479"/>
      <c r="BX302" s="479"/>
      <c r="BY302" s="479"/>
      <c r="BZ302" s="479"/>
      <c r="CA302" s="479"/>
      <c r="CB302" s="479"/>
      <c r="CC302" s="479"/>
      <c r="CD302" s="479"/>
      <c r="CE302" s="479"/>
      <c r="CF302" s="479"/>
      <c r="CG302" s="479"/>
      <c r="CH302" s="479"/>
      <c r="CI302" s="497"/>
      <c r="CJ302" s="497"/>
      <c r="CK302" s="497"/>
      <c r="CL302" s="497"/>
      <c r="CM302" s="497"/>
      <c r="CN302" s="497"/>
      <c r="CO302" s="497"/>
      <c r="CP302" s="497"/>
      <c r="CQ302" s="497"/>
      <c r="CR302" s="497"/>
      <c r="CS302" s="497"/>
      <c r="CT302" s="497"/>
      <c r="CU302" s="497"/>
      <c r="CV302" s="471"/>
      <c r="CW302" s="471"/>
      <c r="CX302" s="471"/>
      <c r="CY302" s="471"/>
      <c r="CZ302" s="471"/>
      <c r="DA302" s="471"/>
      <c r="DB302" s="471"/>
      <c r="DC302" s="471"/>
      <c r="DD302" s="471"/>
      <c r="DE302" s="471"/>
      <c r="DF302" s="471"/>
      <c r="DG302" s="471"/>
      <c r="DH302" s="471"/>
      <c r="DK302" s="463" t="s">
        <v>592</v>
      </c>
      <c r="DL302" s="463"/>
      <c r="DM302" s="463"/>
      <c r="DN302" s="463"/>
      <c r="DO302" s="379">
        <v>64151701</v>
      </c>
      <c r="DQ302" s="376"/>
      <c r="DR302" s="376"/>
      <c r="DS302" s="376"/>
      <c r="DT302" s="376"/>
    </row>
    <row r="303" spans="1:124" ht="14.25" x14ac:dyDescent="0.2">
      <c r="A303" s="733"/>
      <c r="B303" s="734"/>
      <c r="C303" s="735"/>
      <c r="D303" s="475">
        <f t="shared" si="28"/>
        <v>54</v>
      </c>
      <c r="E303" s="475"/>
      <c r="F303" s="475"/>
      <c r="G303" s="475"/>
      <c r="H303" s="475"/>
      <c r="I303" s="476" t="str">
        <f t="shared" si="29"/>
        <v xml:space="preserve">Sale / Purchase of future commodity contracts u/s 236T </v>
      </c>
      <c r="J303" s="477"/>
      <c r="K303" s="477"/>
      <c r="L303" s="477"/>
      <c r="M303" s="477"/>
      <c r="N303" s="477"/>
      <c r="O303" s="477"/>
      <c r="P303" s="477"/>
      <c r="Q303" s="477"/>
      <c r="R303" s="477"/>
      <c r="S303" s="477"/>
      <c r="T303" s="477"/>
      <c r="U303" s="477"/>
      <c r="V303" s="477"/>
      <c r="W303" s="477"/>
      <c r="X303" s="477"/>
      <c r="Y303" s="477"/>
      <c r="Z303" s="477"/>
      <c r="AA303" s="477"/>
      <c r="AB303" s="477"/>
      <c r="AC303" s="477"/>
      <c r="AD303" s="477"/>
      <c r="AE303" s="477"/>
      <c r="AF303" s="477"/>
      <c r="AG303" s="477"/>
      <c r="AH303" s="477"/>
      <c r="AI303" s="477"/>
      <c r="AJ303" s="477"/>
      <c r="AK303" s="477"/>
      <c r="AL303" s="477"/>
      <c r="AM303" s="477"/>
      <c r="AN303" s="477"/>
      <c r="AO303" s="477"/>
      <c r="AP303" s="477"/>
      <c r="AQ303" s="477"/>
      <c r="AR303" s="477"/>
      <c r="AS303" s="477"/>
      <c r="AT303" s="477"/>
      <c r="AU303" s="477"/>
      <c r="AV303" s="477"/>
      <c r="AW303" s="477"/>
      <c r="AX303" s="477"/>
      <c r="AY303" s="477"/>
      <c r="AZ303" s="477"/>
      <c r="BA303" s="477"/>
      <c r="BB303" s="477"/>
      <c r="BC303" s="477"/>
      <c r="BD303" s="477"/>
      <c r="BE303" s="477"/>
      <c r="BF303" s="477"/>
      <c r="BG303" s="477"/>
      <c r="BH303" s="477"/>
      <c r="BI303" s="477"/>
      <c r="BJ303" s="477"/>
      <c r="BK303" s="477"/>
      <c r="BL303" s="477"/>
      <c r="BM303" s="477"/>
      <c r="BN303" s="477"/>
      <c r="BO303" s="477"/>
      <c r="BP303" s="477"/>
      <c r="BQ303" s="477"/>
      <c r="BR303" s="477"/>
      <c r="BS303" s="477"/>
      <c r="BT303" s="477"/>
      <c r="BU303" s="478"/>
      <c r="BV303" s="479">
        <f t="shared" si="30"/>
        <v>64151901</v>
      </c>
      <c r="BW303" s="479"/>
      <c r="BX303" s="479"/>
      <c r="BY303" s="479"/>
      <c r="BZ303" s="479"/>
      <c r="CA303" s="479"/>
      <c r="CB303" s="479"/>
      <c r="CC303" s="479"/>
      <c r="CD303" s="479"/>
      <c r="CE303" s="479"/>
      <c r="CF303" s="479"/>
      <c r="CG303" s="479"/>
      <c r="CH303" s="479"/>
      <c r="CI303" s="497"/>
      <c r="CJ303" s="497"/>
      <c r="CK303" s="497"/>
      <c r="CL303" s="497"/>
      <c r="CM303" s="497"/>
      <c r="CN303" s="497"/>
      <c r="CO303" s="497"/>
      <c r="CP303" s="497"/>
      <c r="CQ303" s="497"/>
      <c r="CR303" s="497"/>
      <c r="CS303" s="497"/>
      <c r="CT303" s="497"/>
      <c r="CU303" s="497"/>
      <c r="CV303" s="471"/>
      <c r="CW303" s="471"/>
      <c r="CX303" s="471"/>
      <c r="CY303" s="471"/>
      <c r="CZ303" s="471"/>
      <c r="DA303" s="471"/>
      <c r="DB303" s="471"/>
      <c r="DC303" s="471"/>
      <c r="DD303" s="471"/>
      <c r="DE303" s="471"/>
      <c r="DF303" s="471"/>
      <c r="DG303" s="471"/>
      <c r="DH303" s="471"/>
      <c r="DK303" s="460" t="s">
        <v>593</v>
      </c>
      <c r="DL303" s="460"/>
      <c r="DM303" s="460"/>
      <c r="DN303" s="460"/>
      <c r="DO303" s="381">
        <v>64151901</v>
      </c>
      <c r="DQ303" s="782" t="s">
        <v>510</v>
      </c>
      <c r="DR303" s="782"/>
      <c r="DS303" s="782"/>
      <c r="DT303" s="782"/>
    </row>
    <row r="304" spans="1:124" ht="12.75" x14ac:dyDescent="0.2">
      <c r="A304" s="263" t="s">
        <v>40</v>
      </c>
      <c r="D304" s="264"/>
      <c r="E304" s="264"/>
      <c r="F304" s="264"/>
      <c r="G304" s="264"/>
      <c r="H304" s="264"/>
      <c r="I304" s="264"/>
      <c r="J304" s="264"/>
      <c r="K304" s="264"/>
      <c r="L304" s="264"/>
      <c r="CN304" s="265" t="s">
        <v>41</v>
      </c>
      <c r="CV304" s="703"/>
      <c r="CW304" s="704"/>
      <c r="CX304" s="704"/>
      <c r="CY304" s="704"/>
      <c r="CZ304" s="704"/>
      <c r="DA304" s="704"/>
      <c r="DB304" s="704"/>
      <c r="DC304" s="704"/>
      <c r="DD304" s="704"/>
      <c r="DE304" s="704"/>
      <c r="DF304" s="704"/>
      <c r="DG304" s="704"/>
      <c r="DH304" s="705"/>
      <c r="DR304" s="329"/>
    </row>
    <row r="305" spans="1:122" ht="11.1" customHeight="1" x14ac:dyDescent="0.2">
      <c r="DR305" s="330"/>
    </row>
    <row r="306" spans="1:122" ht="15" x14ac:dyDescent="0.25">
      <c r="A306" s="720" t="s">
        <v>379</v>
      </c>
      <c r="B306" s="721"/>
      <c r="C306" s="721"/>
      <c r="D306" s="721"/>
      <c r="E306" s="721"/>
      <c r="F306" s="721"/>
      <c r="G306" s="721"/>
      <c r="H306" s="721"/>
      <c r="I306" s="721"/>
      <c r="J306" s="721"/>
      <c r="K306" s="721"/>
      <c r="L306" s="721"/>
      <c r="M306" s="721"/>
      <c r="N306" s="721"/>
      <c r="O306" s="721"/>
      <c r="P306" s="721"/>
      <c r="Q306" s="721"/>
      <c r="R306" s="721"/>
      <c r="S306" s="721"/>
      <c r="T306" s="721"/>
      <c r="U306" s="721"/>
      <c r="V306" s="721"/>
      <c r="W306" s="721"/>
      <c r="X306" s="721"/>
      <c r="Y306" s="721"/>
      <c r="Z306" s="721"/>
      <c r="AA306" s="721"/>
      <c r="AB306" s="721"/>
      <c r="AC306" s="721"/>
      <c r="AD306" s="721"/>
      <c r="AE306" s="721"/>
      <c r="AF306" s="721"/>
      <c r="AG306" s="721"/>
      <c r="AH306" s="721"/>
      <c r="AI306" s="721"/>
      <c r="AJ306" s="721"/>
      <c r="AK306" s="721"/>
      <c r="AL306" s="721"/>
      <c r="AM306" s="721"/>
      <c r="AN306" s="721"/>
      <c r="AO306" s="721"/>
      <c r="AP306" s="721"/>
      <c r="AQ306" s="721"/>
      <c r="AR306" s="721"/>
      <c r="AS306" s="721"/>
      <c r="AT306" s="721"/>
      <c r="AU306" s="721"/>
      <c r="AV306" s="721"/>
      <c r="AW306" s="721"/>
      <c r="AX306" s="721"/>
      <c r="AY306" s="721"/>
      <c r="AZ306" s="721"/>
      <c r="BA306" s="721"/>
      <c r="BB306" s="721"/>
      <c r="BC306" s="721"/>
      <c r="BD306" s="721"/>
      <c r="BE306" s="721"/>
      <c r="BF306" s="721"/>
      <c r="BG306" s="721"/>
      <c r="BH306" s="721"/>
      <c r="BI306" s="721"/>
      <c r="BJ306" s="721"/>
      <c r="BK306" s="721"/>
      <c r="BL306" s="721"/>
      <c r="BM306" s="721"/>
      <c r="BN306" s="721"/>
      <c r="BO306" s="721"/>
      <c r="BP306" s="721"/>
      <c r="BQ306" s="721"/>
      <c r="BR306" s="721"/>
      <c r="BS306" s="721"/>
      <c r="BT306" s="721"/>
      <c r="BU306" s="721"/>
      <c r="BV306" s="721"/>
      <c r="BW306" s="721"/>
      <c r="BX306" s="721"/>
      <c r="BY306" s="721"/>
      <c r="BZ306" s="721"/>
      <c r="CA306" s="721"/>
      <c r="CB306" s="721"/>
      <c r="CC306" s="721"/>
      <c r="CD306" s="721"/>
      <c r="CE306" s="721"/>
      <c r="CF306" s="721"/>
      <c r="CG306" s="721"/>
      <c r="CH306" s="721"/>
      <c r="CI306" s="721"/>
      <c r="CJ306" s="721"/>
      <c r="CK306" s="721"/>
      <c r="CL306" s="721"/>
      <c r="CM306" s="721"/>
      <c r="CN306" s="721"/>
      <c r="CO306" s="721"/>
      <c r="CP306" s="721"/>
      <c r="CQ306" s="721"/>
      <c r="CR306" s="721"/>
      <c r="CS306" s="721"/>
      <c r="CT306" s="721"/>
      <c r="CU306" s="721"/>
      <c r="CV306" s="721"/>
      <c r="CW306" s="721"/>
      <c r="CX306" s="721"/>
      <c r="CY306" s="721"/>
      <c r="CZ306" s="721"/>
      <c r="DA306" s="721"/>
      <c r="DB306" s="721"/>
      <c r="DC306" s="721"/>
      <c r="DD306" s="721"/>
      <c r="DE306" s="728" t="s">
        <v>303</v>
      </c>
      <c r="DF306" s="728"/>
      <c r="DG306" s="728"/>
      <c r="DH306" s="729"/>
      <c r="DR306" s="330"/>
    </row>
    <row r="307" spans="1:122" ht="12.75" x14ac:dyDescent="0.2">
      <c r="A307" s="605" t="s">
        <v>380</v>
      </c>
      <c r="B307" s="606"/>
      <c r="C307" s="606"/>
      <c r="D307" s="606"/>
      <c r="E307" s="606"/>
      <c r="F307" s="606"/>
      <c r="G307" s="606"/>
      <c r="H307" s="606"/>
      <c r="I307" s="606"/>
      <c r="J307" s="606"/>
      <c r="K307" s="606"/>
      <c r="L307" s="606"/>
      <c r="M307" s="606"/>
      <c r="N307" s="606"/>
      <c r="O307" s="606"/>
      <c r="P307" s="606"/>
      <c r="Q307" s="606"/>
      <c r="R307" s="606"/>
      <c r="S307" s="606"/>
      <c r="T307" s="606"/>
      <c r="U307" s="606"/>
      <c r="V307" s="606"/>
      <c r="W307" s="606"/>
      <c r="X307" s="606"/>
      <c r="Y307" s="606"/>
      <c r="Z307" s="606"/>
      <c r="AA307" s="606"/>
      <c r="AB307" s="606"/>
      <c r="AC307" s="606"/>
      <c r="AD307" s="606"/>
      <c r="AE307" s="606"/>
      <c r="AF307" s="606"/>
      <c r="AG307" s="606"/>
      <c r="AH307" s="606"/>
      <c r="AI307" s="606"/>
      <c r="AJ307" s="606"/>
      <c r="AK307" s="606"/>
      <c r="AL307" s="606"/>
      <c r="AM307" s="606"/>
      <c r="AN307" s="606"/>
      <c r="AO307" s="606"/>
      <c r="AP307" s="606"/>
      <c r="AQ307" s="606"/>
      <c r="AR307" s="606"/>
      <c r="AS307" s="606"/>
      <c r="AT307" s="606"/>
      <c r="AU307" s="606"/>
      <c r="AV307" s="606"/>
      <c r="AW307" s="606"/>
      <c r="AX307" s="606"/>
      <c r="AY307" s="606"/>
      <c r="AZ307" s="606"/>
      <c r="BA307" s="606"/>
      <c r="BB307" s="606"/>
      <c r="BC307" s="606"/>
      <c r="BD307" s="606"/>
      <c r="BE307" s="606"/>
      <c r="BF307" s="606"/>
      <c r="BG307" s="606"/>
      <c r="BH307" s="606"/>
      <c r="BI307" s="606"/>
      <c r="BJ307" s="606"/>
      <c r="BK307" s="606"/>
      <c r="BL307" s="606"/>
      <c r="BM307" s="606"/>
      <c r="BN307" s="606"/>
      <c r="BO307" s="606"/>
      <c r="BP307" s="606"/>
      <c r="BQ307" s="606"/>
      <c r="BR307" s="606"/>
      <c r="BS307" s="606"/>
      <c r="BT307" s="606"/>
      <c r="BU307" s="606"/>
      <c r="BV307" s="606"/>
      <c r="BW307" s="606"/>
      <c r="BX307" s="606"/>
      <c r="BY307" s="606"/>
      <c r="BZ307" s="606"/>
      <c r="CA307" s="606"/>
      <c r="CB307" s="606"/>
      <c r="CC307" s="606"/>
      <c r="CD307" s="606"/>
      <c r="CE307" s="606"/>
      <c r="CF307" s="606"/>
      <c r="CG307" s="606"/>
      <c r="CH307" s="606"/>
      <c r="CI307" s="606"/>
      <c r="CJ307" s="606"/>
      <c r="CK307" s="606"/>
      <c r="CL307" s="606"/>
      <c r="CM307" s="606"/>
      <c r="CN307" s="606"/>
      <c r="CO307" s="606"/>
      <c r="CP307" s="606"/>
      <c r="CQ307" s="606"/>
      <c r="CR307" s="606"/>
      <c r="CS307" s="606"/>
      <c r="CT307" s="606"/>
      <c r="CU307" s="606"/>
      <c r="CV307" s="606"/>
      <c r="CW307" s="606"/>
      <c r="CX307" s="606"/>
      <c r="CY307" s="606"/>
      <c r="CZ307" s="606"/>
      <c r="DA307" s="606"/>
      <c r="DB307" s="606"/>
      <c r="DC307" s="606"/>
      <c r="DD307" s="606"/>
      <c r="DE307" s="606"/>
      <c r="DF307" s="606"/>
      <c r="DG307" s="606"/>
      <c r="DH307" s="607"/>
      <c r="DR307" s="330"/>
    </row>
    <row r="308" spans="1:122" ht="12.75" x14ac:dyDescent="0.2">
      <c r="A308" s="753" t="s">
        <v>407</v>
      </c>
      <c r="B308" s="754"/>
      <c r="C308" s="754"/>
      <c r="D308" s="754"/>
      <c r="E308" s="754"/>
      <c r="F308" s="754"/>
      <c r="G308" s="754"/>
      <c r="H308" s="754"/>
      <c r="I308" s="754"/>
      <c r="J308" s="754"/>
      <c r="K308" s="754"/>
      <c r="L308" s="754"/>
      <c r="M308" s="754"/>
      <c r="N308" s="754"/>
      <c r="O308" s="754"/>
      <c r="P308" s="754"/>
      <c r="Q308" s="754"/>
      <c r="R308" s="754"/>
      <c r="S308" s="754"/>
      <c r="T308" s="754"/>
      <c r="U308" s="754"/>
      <c r="V308" s="754"/>
      <c r="W308" s="754"/>
      <c r="X308" s="754"/>
      <c r="Y308" s="754"/>
      <c r="Z308" s="754"/>
      <c r="AA308" s="754"/>
      <c r="AB308" s="754"/>
      <c r="AC308" s="754"/>
      <c r="AD308" s="754"/>
      <c r="AE308" s="754"/>
      <c r="AF308" s="754"/>
      <c r="AG308" s="754"/>
      <c r="AH308" s="754"/>
      <c r="AI308" s="754"/>
      <c r="AJ308" s="754"/>
      <c r="AK308" s="754"/>
      <c r="AL308" s="754"/>
      <c r="AM308" s="754"/>
      <c r="AN308" s="754"/>
      <c r="AO308" s="754"/>
      <c r="AP308" s="754"/>
      <c r="AQ308" s="754"/>
      <c r="AR308" s="754"/>
      <c r="AS308" s="754"/>
      <c r="AT308" s="754"/>
      <c r="AU308" s="754"/>
      <c r="AV308" s="754"/>
      <c r="AW308" s="754"/>
      <c r="AX308" s="754"/>
      <c r="AY308" s="754"/>
      <c r="AZ308" s="754"/>
      <c r="BA308" s="754"/>
      <c r="BB308" s="754"/>
      <c r="BC308" s="754"/>
      <c r="BD308" s="754"/>
      <c r="BE308" s="754"/>
      <c r="BF308" s="754"/>
      <c r="BG308" s="754"/>
      <c r="BH308" s="754"/>
      <c r="BI308" s="754"/>
      <c r="BJ308" s="754"/>
      <c r="BK308" s="754"/>
      <c r="BL308" s="754"/>
      <c r="BM308" s="754"/>
      <c r="BN308" s="754"/>
      <c r="BO308" s="754"/>
      <c r="BP308" s="754"/>
      <c r="BQ308" s="754"/>
      <c r="BR308" s="754"/>
      <c r="BS308" s="754"/>
      <c r="BT308" s="754"/>
      <c r="BU308" s="754"/>
      <c r="BV308" s="754"/>
      <c r="BW308" s="754"/>
      <c r="BX308" s="754"/>
      <c r="BY308" s="754"/>
      <c r="BZ308" s="754"/>
      <c r="CA308" s="754"/>
      <c r="CB308" s="754"/>
      <c r="CC308" s="754"/>
      <c r="CD308" s="754"/>
      <c r="CE308" s="754"/>
      <c r="CF308" s="754"/>
      <c r="CG308" s="754"/>
      <c r="CH308" s="754"/>
      <c r="CI308" s="754"/>
      <c r="CJ308" s="754"/>
      <c r="CK308" s="754"/>
      <c r="CL308" s="754"/>
      <c r="CM308" s="754"/>
      <c r="CN308" s="754"/>
      <c r="CO308" s="754"/>
      <c r="CP308" s="754"/>
      <c r="CQ308" s="754"/>
      <c r="CR308" s="754"/>
      <c r="CS308" s="754"/>
      <c r="CT308" s="754"/>
      <c r="CU308" s="754"/>
      <c r="CV308" s="754"/>
      <c r="CW308" s="754"/>
      <c r="CX308" s="754"/>
      <c r="CY308" s="754"/>
      <c r="CZ308" s="754"/>
      <c r="DA308" s="754"/>
      <c r="DB308" s="754"/>
      <c r="DC308" s="754"/>
      <c r="DD308" s="754"/>
      <c r="DE308" s="754"/>
      <c r="DF308" s="754"/>
      <c r="DG308" s="754"/>
      <c r="DH308" s="755"/>
      <c r="DR308" s="330"/>
    </row>
    <row r="309" spans="1:122" ht="13.5" x14ac:dyDescent="0.2">
      <c r="A309" s="596" t="s">
        <v>2</v>
      </c>
      <c r="B309" s="596"/>
      <c r="C309" s="596"/>
      <c r="D309" s="596"/>
      <c r="E309" s="596"/>
      <c r="F309" s="596"/>
      <c r="G309" s="596"/>
      <c r="H309" s="596"/>
      <c r="I309" s="723">
        <f>I244</f>
        <v>0</v>
      </c>
      <c r="J309" s="724"/>
      <c r="K309" s="724"/>
      <c r="L309" s="724"/>
      <c r="M309" s="724"/>
      <c r="N309" s="724"/>
      <c r="O309" s="724"/>
      <c r="P309" s="724"/>
      <c r="Q309" s="724"/>
      <c r="R309" s="724"/>
      <c r="S309" s="724"/>
      <c r="T309" s="724"/>
      <c r="U309" s="724"/>
      <c r="V309" s="724"/>
      <c r="W309" s="724"/>
      <c r="X309" s="724"/>
      <c r="Y309" s="724"/>
      <c r="Z309" s="724"/>
      <c r="AA309" s="724"/>
      <c r="AB309" s="724"/>
      <c r="AC309" s="724"/>
      <c r="AD309" s="724"/>
      <c r="AE309" s="724"/>
      <c r="AF309" s="724"/>
      <c r="AG309" s="724"/>
      <c r="AH309" s="724"/>
      <c r="AI309" s="724"/>
      <c r="AJ309" s="724"/>
      <c r="AK309" s="724"/>
      <c r="AL309" s="724"/>
      <c r="AM309" s="724"/>
      <c r="AN309" s="724"/>
      <c r="AO309" s="724"/>
      <c r="AP309" s="724"/>
      <c r="AQ309" s="724"/>
      <c r="AR309" s="724"/>
      <c r="AS309" s="724"/>
      <c r="AT309" s="724"/>
      <c r="AU309" s="724"/>
      <c r="AV309" s="724"/>
      <c r="AW309" s="724"/>
      <c r="AX309" s="724"/>
      <c r="AY309" s="724"/>
      <c r="AZ309" s="724"/>
      <c r="BA309" s="724"/>
      <c r="BB309" s="724"/>
      <c r="BC309" s="724"/>
      <c r="BD309" s="724"/>
      <c r="BE309" s="724"/>
      <c r="BF309" s="724"/>
      <c r="BG309" s="724"/>
      <c r="BH309" s="724"/>
      <c r="BI309" s="724"/>
      <c r="BJ309" s="724"/>
      <c r="BK309" s="724"/>
      <c r="BL309" s="724"/>
      <c r="BM309" s="724"/>
      <c r="BN309" s="724"/>
      <c r="BO309" s="724"/>
      <c r="BP309" s="724"/>
      <c r="BQ309" s="724"/>
      <c r="BR309" s="724"/>
      <c r="BS309" s="724"/>
      <c r="BT309" s="724"/>
      <c r="BU309" s="724"/>
      <c r="BV309" s="724"/>
      <c r="BW309" s="724"/>
      <c r="BX309" s="724"/>
      <c r="BY309" s="724"/>
      <c r="BZ309" s="724"/>
      <c r="CA309" s="724"/>
      <c r="CB309" s="724"/>
      <c r="CC309" s="724"/>
      <c r="CD309" s="724"/>
      <c r="CE309" s="724"/>
      <c r="CF309" s="724"/>
      <c r="CG309" s="724"/>
      <c r="CH309" s="725"/>
      <c r="CI309" s="596" t="s">
        <v>3</v>
      </c>
      <c r="CJ309" s="596"/>
      <c r="CK309" s="596"/>
      <c r="CL309" s="596"/>
      <c r="CM309" s="596"/>
      <c r="CN309" s="596"/>
      <c r="CO309" s="596"/>
      <c r="CP309" s="596"/>
      <c r="CQ309" s="596"/>
      <c r="CR309" s="596"/>
      <c r="CS309" s="596"/>
      <c r="CT309" s="596"/>
      <c r="CU309" s="596"/>
      <c r="CV309" s="596">
        <v>2016</v>
      </c>
      <c r="CW309" s="596"/>
      <c r="CX309" s="596"/>
      <c r="CY309" s="596"/>
      <c r="CZ309" s="596"/>
      <c r="DA309" s="596"/>
      <c r="DB309" s="596"/>
      <c r="DC309" s="596"/>
      <c r="DD309" s="596"/>
      <c r="DE309" s="596"/>
      <c r="DF309" s="596"/>
      <c r="DG309" s="596"/>
      <c r="DH309" s="596"/>
      <c r="DR309" s="330"/>
    </row>
    <row r="310" spans="1:122" ht="13.5" x14ac:dyDescent="0.2">
      <c r="A310" s="596" t="s">
        <v>4</v>
      </c>
      <c r="B310" s="596"/>
      <c r="C310" s="596"/>
      <c r="D310" s="596"/>
      <c r="E310" s="596"/>
      <c r="F310" s="596"/>
      <c r="G310" s="596"/>
      <c r="H310" s="596"/>
      <c r="I310" s="723">
        <f>I245</f>
        <v>0</v>
      </c>
      <c r="J310" s="724"/>
      <c r="K310" s="724"/>
      <c r="L310" s="724"/>
      <c r="M310" s="724"/>
      <c r="N310" s="724"/>
      <c r="O310" s="724"/>
      <c r="P310" s="724"/>
      <c r="Q310" s="724"/>
      <c r="R310" s="724"/>
      <c r="S310" s="724"/>
      <c r="T310" s="724"/>
      <c r="U310" s="724"/>
      <c r="V310" s="724"/>
      <c r="W310" s="724"/>
      <c r="X310" s="724"/>
      <c r="Y310" s="724"/>
      <c r="Z310" s="724"/>
      <c r="AA310" s="724"/>
      <c r="AB310" s="724"/>
      <c r="AC310" s="724"/>
      <c r="AD310" s="724"/>
      <c r="AE310" s="724"/>
      <c r="AF310" s="724"/>
      <c r="AG310" s="724"/>
      <c r="AH310" s="724"/>
      <c r="AI310" s="724"/>
      <c r="AJ310" s="724"/>
      <c r="AK310" s="724"/>
      <c r="AL310" s="724"/>
      <c r="AM310" s="724"/>
      <c r="AN310" s="724"/>
      <c r="AO310" s="724"/>
      <c r="AP310" s="724"/>
      <c r="AQ310" s="724"/>
      <c r="AR310" s="724"/>
      <c r="AS310" s="724"/>
      <c r="AT310" s="724"/>
      <c r="AU310" s="724"/>
      <c r="AV310" s="724"/>
      <c r="AW310" s="724"/>
      <c r="AX310" s="724"/>
      <c r="AY310" s="724"/>
      <c r="AZ310" s="724"/>
      <c r="BA310" s="724"/>
      <c r="BB310" s="724"/>
      <c r="BC310" s="724"/>
      <c r="BD310" s="724"/>
      <c r="BE310" s="724"/>
      <c r="BF310" s="724"/>
      <c r="BG310" s="724"/>
      <c r="BH310" s="724"/>
      <c r="BI310" s="724"/>
      <c r="BJ310" s="724"/>
      <c r="BK310" s="724"/>
      <c r="BL310" s="724"/>
      <c r="BM310" s="724"/>
      <c r="BN310" s="724"/>
      <c r="BO310" s="724"/>
      <c r="BP310" s="724"/>
      <c r="BQ310" s="724"/>
      <c r="BR310" s="724"/>
      <c r="BS310" s="724"/>
      <c r="BT310" s="724"/>
      <c r="BU310" s="724"/>
      <c r="BV310" s="724"/>
      <c r="BW310" s="724"/>
      <c r="BX310" s="724"/>
      <c r="BY310" s="724"/>
      <c r="BZ310" s="724"/>
      <c r="CA310" s="724"/>
      <c r="CB310" s="724"/>
      <c r="CC310" s="724"/>
      <c r="CD310" s="724"/>
      <c r="CE310" s="724"/>
      <c r="CF310" s="724"/>
      <c r="CG310" s="724"/>
      <c r="CH310" s="725"/>
      <c r="CI310" s="596" t="s">
        <v>5</v>
      </c>
      <c r="CJ310" s="596"/>
      <c r="CK310" s="596"/>
      <c r="CL310" s="596"/>
      <c r="CM310" s="596"/>
      <c r="CN310" s="596"/>
      <c r="CO310" s="596"/>
      <c r="CP310" s="596"/>
      <c r="CQ310" s="596"/>
      <c r="CR310" s="596"/>
      <c r="CS310" s="596"/>
      <c r="CT310" s="596"/>
      <c r="CU310" s="596"/>
      <c r="CV310" s="726">
        <f>CV245</f>
        <v>0</v>
      </c>
      <c r="CW310" s="726"/>
      <c r="CX310" s="726"/>
      <c r="CY310" s="726"/>
      <c r="CZ310" s="726"/>
      <c r="DA310" s="726"/>
      <c r="DB310" s="726"/>
      <c r="DC310" s="726"/>
      <c r="DD310" s="726"/>
      <c r="DE310" s="726"/>
      <c r="DF310" s="726"/>
      <c r="DG310" s="726"/>
      <c r="DH310" s="726"/>
      <c r="DR310" s="330"/>
    </row>
    <row r="311" spans="1:122" ht="25.5" customHeight="1" x14ac:dyDescent="0.2">
      <c r="A311" s="739" t="s">
        <v>381</v>
      </c>
      <c r="B311" s="740"/>
      <c r="C311" s="740"/>
      <c r="D311" s="740"/>
      <c r="E311" s="740"/>
      <c r="F311" s="740"/>
      <c r="G311" s="740"/>
      <c r="H311" s="741"/>
      <c r="I311" s="742">
        <f>Y11</f>
        <v>0</v>
      </c>
      <c r="J311" s="743"/>
      <c r="K311" s="743"/>
      <c r="L311" s="743"/>
      <c r="M311" s="743"/>
      <c r="N311" s="743"/>
      <c r="O311" s="743"/>
      <c r="P311" s="743"/>
      <c r="Q311" s="743"/>
      <c r="R311" s="743"/>
      <c r="S311" s="743"/>
      <c r="T311" s="743"/>
      <c r="U311" s="743"/>
      <c r="V311" s="743"/>
      <c r="W311" s="743"/>
      <c r="X311" s="743"/>
      <c r="Y311" s="743"/>
      <c r="Z311" s="743"/>
      <c r="AA311" s="743"/>
      <c r="AB311" s="743"/>
      <c r="AC311" s="743"/>
      <c r="AD311" s="743"/>
      <c r="AE311" s="743"/>
      <c r="AF311" s="743"/>
      <c r="AG311" s="743"/>
      <c r="AH311" s="743"/>
      <c r="AI311" s="743"/>
      <c r="AJ311" s="743"/>
      <c r="AK311" s="743"/>
      <c r="AL311" s="743"/>
      <c r="AM311" s="743"/>
      <c r="AN311" s="743"/>
      <c r="AO311" s="743"/>
      <c r="AP311" s="743"/>
      <c r="AQ311" s="743"/>
      <c r="AR311" s="743"/>
      <c r="AS311" s="743"/>
      <c r="AT311" s="743"/>
      <c r="AU311" s="743"/>
      <c r="AV311" s="743"/>
      <c r="AW311" s="743"/>
      <c r="AX311" s="743"/>
      <c r="AY311" s="743"/>
      <c r="AZ311" s="743"/>
      <c r="BA311" s="743"/>
      <c r="BB311" s="743"/>
      <c r="BC311" s="743"/>
      <c r="BD311" s="743"/>
      <c r="BE311" s="743"/>
      <c r="BF311" s="743"/>
      <c r="BG311" s="743"/>
      <c r="BH311" s="743"/>
      <c r="BI311" s="743"/>
      <c r="BJ311" s="743"/>
      <c r="BK311" s="743"/>
      <c r="BL311" s="743"/>
      <c r="BM311" s="743"/>
      <c r="BN311" s="743"/>
      <c r="BO311" s="743"/>
      <c r="BP311" s="743"/>
      <c r="BQ311" s="743"/>
      <c r="BR311" s="743"/>
      <c r="BS311" s="743"/>
      <c r="BT311" s="743"/>
      <c r="BU311" s="743"/>
      <c r="BV311" s="743"/>
      <c r="BW311" s="743"/>
      <c r="BX311" s="743"/>
      <c r="BY311" s="743"/>
      <c r="BZ311" s="743"/>
      <c r="CA311" s="743"/>
      <c r="CB311" s="743"/>
      <c r="CC311" s="743"/>
      <c r="CD311" s="743"/>
      <c r="CE311" s="743"/>
      <c r="CF311" s="743"/>
      <c r="CG311" s="743"/>
      <c r="CH311" s="743"/>
      <c r="CI311" s="743"/>
      <c r="CJ311" s="743"/>
      <c r="CK311" s="743"/>
      <c r="CL311" s="743"/>
      <c r="CM311" s="743"/>
      <c r="CN311" s="743"/>
      <c r="CO311" s="743"/>
      <c r="CP311" s="743"/>
      <c r="CQ311" s="743"/>
      <c r="CR311" s="743"/>
      <c r="CS311" s="743"/>
      <c r="CT311" s="743"/>
      <c r="CU311" s="743"/>
      <c r="CV311" s="743"/>
      <c r="CW311" s="743"/>
      <c r="CX311" s="743"/>
      <c r="CY311" s="743"/>
      <c r="CZ311" s="743"/>
      <c r="DA311" s="743"/>
      <c r="DB311" s="743"/>
      <c r="DC311" s="743"/>
      <c r="DD311" s="743"/>
      <c r="DE311" s="743"/>
      <c r="DF311" s="743"/>
      <c r="DG311" s="743"/>
      <c r="DH311" s="744"/>
      <c r="DR311" s="330"/>
    </row>
    <row r="312" spans="1:122" ht="11.1" customHeight="1" x14ac:dyDescent="0.2">
      <c r="A312" s="574"/>
      <c r="B312" s="574"/>
      <c r="C312" s="574"/>
      <c r="D312" s="575" t="s">
        <v>6</v>
      </c>
      <c r="E312" s="575"/>
      <c r="F312" s="575"/>
      <c r="G312" s="575"/>
      <c r="H312" s="575"/>
      <c r="I312" s="576" t="s">
        <v>7</v>
      </c>
      <c r="J312" s="577"/>
      <c r="K312" s="577"/>
      <c r="L312" s="577"/>
      <c r="M312" s="577"/>
      <c r="N312" s="577"/>
      <c r="O312" s="577"/>
      <c r="P312" s="577"/>
      <c r="Q312" s="577"/>
      <c r="R312" s="577"/>
      <c r="S312" s="577"/>
      <c r="T312" s="577"/>
      <c r="U312" s="577"/>
      <c r="V312" s="577"/>
      <c r="W312" s="577"/>
      <c r="X312" s="577"/>
      <c r="Y312" s="577"/>
      <c r="Z312" s="577"/>
      <c r="AA312" s="577"/>
      <c r="AB312" s="577"/>
      <c r="AC312" s="577"/>
      <c r="AD312" s="577"/>
      <c r="AE312" s="577"/>
      <c r="AF312" s="577"/>
      <c r="AG312" s="577"/>
      <c r="AH312" s="577"/>
      <c r="AI312" s="577"/>
      <c r="AJ312" s="577"/>
      <c r="AK312" s="577"/>
      <c r="AL312" s="577"/>
      <c r="AM312" s="577"/>
      <c r="AN312" s="577"/>
      <c r="AO312" s="577"/>
      <c r="AP312" s="577"/>
      <c r="AQ312" s="577"/>
      <c r="AR312" s="577"/>
      <c r="AS312" s="577"/>
      <c r="AT312" s="577"/>
      <c r="AU312" s="577"/>
      <c r="AV312" s="577"/>
      <c r="AW312" s="577"/>
      <c r="AX312" s="577"/>
      <c r="AY312" s="577"/>
      <c r="AZ312" s="577"/>
      <c r="BA312" s="577"/>
      <c r="BB312" s="577"/>
      <c r="BC312" s="577"/>
      <c r="BD312" s="577"/>
      <c r="BE312" s="577"/>
      <c r="BF312" s="577"/>
      <c r="BG312" s="577"/>
      <c r="BH312" s="577"/>
      <c r="BI312" s="577"/>
      <c r="BJ312" s="577"/>
      <c r="BK312" s="577"/>
      <c r="BL312" s="578"/>
      <c r="BM312" s="585" t="s">
        <v>8</v>
      </c>
      <c r="BN312" s="585"/>
      <c r="BO312" s="585"/>
      <c r="BP312" s="585"/>
      <c r="BQ312" s="585"/>
      <c r="BR312" s="585"/>
      <c r="BS312" s="585"/>
      <c r="BT312" s="585"/>
      <c r="BU312" s="585"/>
      <c r="BV312" s="586" t="s">
        <v>305</v>
      </c>
      <c r="BW312" s="586"/>
      <c r="BX312" s="586"/>
      <c r="BY312" s="586"/>
      <c r="BZ312" s="586"/>
      <c r="CA312" s="586"/>
      <c r="CB312" s="586"/>
      <c r="CC312" s="586"/>
      <c r="CD312" s="586"/>
      <c r="CE312" s="586"/>
      <c r="CF312" s="586"/>
      <c r="CG312" s="586"/>
      <c r="CH312" s="586"/>
      <c r="CI312" s="716" t="s">
        <v>382</v>
      </c>
      <c r="CJ312" s="716"/>
      <c r="CK312" s="716"/>
      <c r="CL312" s="716"/>
      <c r="CM312" s="716"/>
      <c r="CN312" s="716"/>
      <c r="CO312" s="716"/>
      <c r="CP312" s="716"/>
      <c r="CQ312" s="716"/>
      <c r="CR312" s="716"/>
      <c r="CS312" s="716"/>
      <c r="CT312" s="716"/>
      <c r="CU312" s="716"/>
      <c r="CV312" s="716" t="s">
        <v>383</v>
      </c>
      <c r="CW312" s="716"/>
      <c r="CX312" s="716"/>
      <c r="CY312" s="716"/>
      <c r="CZ312" s="716"/>
      <c r="DA312" s="716"/>
      <c r="DB312" s="716"/>
      <c r="DC312" s="716"/>
      <c r="DD312" s="716"/>
      <c r="DE312" s="716"/>
      <c r="DF312" s="716"/>
      <c r="DG312" s="716"/>
      <c r="DH312" s="716"/>
      <c r="DR312" s="330"/>
    </row>
    <row r="313" spans="1:122" ht="11.1" customHeight="1" x14ac:dyDescent="0.2">
      <c r="A313" s="574"/>
      <c r="B313" s="574"/>
      <c r="C313" s="574"/>
      <c r="D313" s="575"/>
      <c r="E313" s="575"/>
      <c r="F313" s="575"/>
      <c r="G313" s="575"/>
      <c r="H313" s="575"/>
      <c r="I313" s="579"/>
      <c r="J313" s="580"/>
      <c r="K313" s="580"/>
      <c r="L313" s="580"/>
      <c r="M313" s="580"/>
      <c r="N313" s="580"/>
      <c r="O313" s="580"/>
      <c r="P313" s="580"/>
      <c r="Q313" s="580"/>
      <c r="R313" s="580"/>
      <c r="S313" s="580"/>
      <c r="T313" s="580"/>
      <c r="U313" s="580"/>
      <c r="V313" s="580"/>
      <c r="W313" s="580"/>
      <c r="X313" s="580"/>
      <c r="Y313" s="580"/>
      <c r="Z313" s="580"/>
      <c r="AA313" s="580"/>
      <c r="AB313" s="580"/>
      <c r="AC313" s="580"/>
      <c r="AD313" s="580"/>
      <c r="AE313" s="580"/>
      <c r="AF313" s="580"/>
      <c r="AG313" s="580"/>
      <c r="AH313" s="580"/>
      <c r="AI313" s="580"/>
      <c r="AJ313" s="580"/>
      <c r="AK313" s="580"/>
      <c r="AL313" s="580"/>
      <c r="AM313" s="580"/>
      <c r="AN313" s="580"/>
      <c r="AO313" s="580"/>
      <c r="AP313" s="580"/>
      <c r="AQ313" s="580"/>
      <c r="AR313" s="580"/>
      <c r="AS313" s="580"/>
      <c r="AT313" s="580"/>
      <c r="AU313" s="580"/>
      <c r="AV313" s="580"/>
      <c r="AW313" s="580"/>
      <c r="AX313" s="580"/>
      <c r="AY313" s="580"/>
      <c r="AZ313" s="580"/>
      <c r="BA313" s="580"/>
      <c r="BB313" s="580"/>
      <c r="BC313" s="580"/>
      <c r="BD313" s="580"/>
      <c r="BE313" s="580"/>
      <c r="BF313" s="580"/>
      <c r="BG313" s="580"/>
      <c r="BH313" s="580"/>
      <c r="BI313" s="580"/>
      <c r="BJ313" s="580"/>
      <c r="BK313" s="580"/>
      <c r="BL313" s="581"/>
      <c r="BM313" s="585"/>
      <c r="BN313" s="585"/>
      <c r="BO313" s="585"/>
      <c r="BP313" s="585"/>
      <c r="BQ313" s="585"/>
      <c r="BR313" s="585"/>
      <c r="BS313" s="585"/>
      <c r="BT313" s="585"/>
      <c r="BU313" s="585"/>
      <c r="BV313" s="586"/>
      <c r="BW313" s="586"/>
      <c r="BX313" s="586"/>
      <c r="BY313" s="586"/>
      <c r="BZ313" s="586"/>
      <c r="CA313" s="586"/>
      <c r="CB313" s="586"/>
      <c r="CC313" s="586"/>
      <c r="CD313" s="586"/>
      <c r="CE313" s="586"/>
      <c r="CF313" s="586"/>
      <c r="CG313" s="586"/>
      <c r="CH313" s="586"/>
      <c r="CI313" s="716"/>
      <c r="CJ313" s="716"/>
      <c r="CK313" s="716"/>
      <c r="CL313" s="716"/>
      <c r="CM313" s="716"/>
      <c r="CN313" s="716"/>
      <c r="CO313" s="716"/>
      <c r="CP313" s="716"/>
      <c r="CQ313" s="716"/>
      <c r="CR313" s="716"/>
      <c r="CS313" s="716"/>
      <c r="CT313" s="716"/>
      <c r="CU313" s="716"/>
      <c r="CV313" s="716"/>
      <c r="CW313" s="716"/>
      <c r="CX313" s="716"/>
      <c r="CY313" s="716"/>
      <c r="CZ313" s="716"/>
      <c r="DA313" s="716"/>
      <c r="DB313" s="716"/>
      <c r="DC313" s="716"/>
      <c r="DD313" s="716"/>
      <c r="DE313" s="716"/>
      <c r="DF313" s="716"/>
      <c r="DG313" s="716"/>
      <c r="DH313" s="716"/>
      <c r="DR313" s="330"/>
    </row>
    <row r="314" spans="1:122" ht="11.1" customHeight="1" x14ac:dyDescent="0.2">
      <c r="A314" s="574"/>
      <c r="B314" s="574"/>
      <c r="C314" s="574"/>
      <c r="D314" s="575"/>
      <c r="E314" s="575"/>
      <c r="F314" s="575"/>
      <c r="G314" s="575"/>
      <c r="H314" s="575"/>
      <c r="I314" s="582"/>
      <c r="J314" s="583"/>
      <c r="K314" s="583"/>
      <c r="L314" s="583"/>
      <c r="M314" s="583"/>
      <c r="N314" s="583"/>
      <c r="O314" s="583"/>
      <c r="P314" s="583"/>
      <c r="Q314" s="583"/>
      <c r="R314" s="583"/>
      <c r="S314" s="583"/>
      <c r="T314" s="583"/>
      <c r="U314" s="583"/>
      <c r="V314" s="583"/>
      <c r="W314" s="583"/>
      <c r="X314" s="583"/>
      <c r="Y314" s="583"/>
      <c r="Z314" s="583"/>
      <c r="AA314" s="583"/>
      <c r="AB314" s="583"/>
      <c r="AC314" s="583"/>
      <c r="AD314" s="583"/>
      <c r="AE314" s="583"/>
      <c r="AF314" s="583"/>
      <c r="AG314" s="583"/>
      <c r="AH314" s="583"/>
      <c r="AI314" s="583"/>
      <c r="AJ314" s="583"/>
      <c r="AK314" s="583"/>
      <c r="AL314" s="583"/>
      <c r="AM314" s="583"/>
      <c r="AN314" s="583"/>
      <c r="AO314" s="583"/>
      <c r="AP314" s="583"/>
      <c r="AQ314" s="583"/>
      <c r="AR314" s="583"/>
      <c r="AS314" s="583"/>
      <c r="AT314" s="583"/>
      <c r="AU314" s="583"/>
      <c r="AV314" s="583"/>
      <c r="AW314" s="583"/>
      <c r="AX314" s="583"/>
      <c r="AY314" s="583"/>
      <c r="AZ314" s="583"/>
      <c r="BA314" s="583"/>
      <c r="BB314" s="583"/>
      <c r="BC314" s="583"/>
      <c r="BD314" s="583"/>
      <c r="BE314" s="583"/>
      <c r="BF314" s="583"/>
      <c r="BG314" s="583"/>
      <c r="BH314" s="583"/>
      <c r="BI314" s="583"/>
      <c r="BJ314" s="583"/>
      <c r="BK314" s="583"/>
      <c r="BL314" s="584"/>
      <c r="BM314" s="585"/>
      <c r="BN314" s="585"/>
      <c r="BO314" s="585"/>
      <c r="BP314" s="585"/>
      <c r="BQ314" s="585"/>
      <c r="BR314" s="585"/>
      <c r="BS314" s="585"/>
      <c r="BT314" s="585"/>
      <c r="BU314" s="585"/>
      <c r="BV314" s="586"/>
      <c r="BW314" s="586"/>
      <c r="BX314" s="586"/>
      <c r="BY314" s="586"/>
      <c r="BZ314" s="586"/>
      <c r="CA314" s="586"/>
      <c r="CB314" s="586"/>
      <c r="CC314" s="586"/>
      <c r="CD314" s="586"/>
      <c r="CE314" s="586"/>
      <c r="CF314" s="586"/>
      <c r="CG314" s="586"/>
      <c r="CH314" s="586"/>
      <c r="CI314" s="716"/>
      <c r="CJ314" s="716"/>
      <c r="CK314" s="716"/>
      <c r="CL314" s="716"/>
      <c r="CM314" s="716"/>
      <c r="CN314" s="716"/>
      <c r="CO314" s="716"/>
      <c r="CP314" s="716"/>
      <c r="CQ314" s="716"/>
      <c r="CR314" s="716"/>
      <c r="CS314" s="716"/>
      <c r="CT314" s="716"/>
      <c r="CU314" s="716"/>
      <c r="CV314" s="716"/>
      <c r="CW314" s="716"/>
      <c r="CX314" s="716"/>
      <c r="CY314" s="716"/>
      <c r="CZ314" s="716"/>
      <c r="DA314" s="716"/>
      <c r="DB314" s="716"/>
      <c r="DC314" s="716"/>
      <c r="DD314" s="716"/>
      <c r="DE314" s="716"/>
      <c r="DF314" s="716"/>
      <c r="DG314" s="716"/>
      <c r="DH314" s="716"/>
      <c r="DR314" s="330"/>
    </row>
    <row r="315" spans="1:122" ht="12.75" x14ac:dyDescent="0.2">
      <c r="A315" s="633"/>
      <c r="B315" s="634"/>
      <c r="C315" s="635"/>
      <c r="D315" s="449"/>
      <c r="E315" s="450"/>
      <c r="F315" s="450"/>
      <c r="G315" s="450"/>
      <c r="H315" s="451"/>
      <c r="I315" s="712"/>
      <c r="J315" s="713"/>
      <c r="K315" s="713"/>
      <c r="L315" s="713"/>
      <c r="M315" s="713"/>
      <c r="N315" s="713"/>
      <c r="O315" s="713"/>
      <c r="P315" s="713"/>
      <c r="Q315" s="713"/>
      <c r="R315" s="713"/>
      <c r="S315" s="713"/>
      <c r="T315" s="713"/>
      <c r="U315" s="713"/>
      <c r="V315" s="713"/>
      <c r="W315" s="713"/>
      <c r="X315" s="713"/>
      <c r="Y315" s="713"/>
      <c r="Z315" s="713"/>
      <c r="AA315" s="713"/>
      <c r="AB315" s="713"/>
      <c r="AC315" s="713"/>
      <c r="AD315" s="713"/>
      <c r="AE315" s="713"/>
      <c r="AF315" s="713"/>
      <c r="AG315" s="713"/>
      <c r="AH315" s="713"/>
      <c r="AI315" s="713"/>
      <c r="AJ315" s="713"/>
      <c r="AK315" s="713"/>
      <c r="AL315" s="713"/>
      <c r="AM315" s="713"/>
      <c r="AN315" s="713"/>
      <c r="AO315" s="713"/>
      <c r="AP315" s="713"/>
      <c r="AQ315" s="713"/>
      <c r="AR315" s="713"/>
      <c r="AS315" s="713"/>
      <c r="AT315" s="713"/>
      <c r="AU315" s="713"/>
      <c r="AV315" s="713"/>
      <c r="AW315" s="713"/>
      <c r="AX315" s="713"/>
      <c r="AY315" s="713"/>
      <c r="AZ315" s="713"/>
      <c r="BA315" s="713"/>
      <c r="BB315" s="713"/>
      <c r="BC315" s="713"/>
      <c r="BD315" s="713"/>
      <c r="BE315" s="713"/>
      <c r="BF315" s="713"/>
      <c r="BG315" s="713"/>
      <c r="BH315" s="713"/>
      <c r="BI315" s="713"/>
      <c r="BJ315" s="713"/>
      <c r="BK315" s="713"/>
      <c r="BL315" s="714"/>
      <c r="BM315" s="712"/>
      <c r="BN315" s="713"/>
      <c r="BO315" s="713"/>
      <c r="BP315" s="713"/>
      <c r="BQ315" s="713"/>
      <c r="BR315" s="713"/>
      <c r="BS315" s="713"/>
      <c r="BT315" s="713"/>
      <c r="BU315" s="714"/>
      <c r="BV315" s="596" t="s">
        <v>53</v>
      </c>
      <c r="BW315" s="596"/>
      <c r="BX315" s="596"/>
      <c r="BY315" s="596"/>
      <c r="BZ315" s="596"/>
      <c r="CA315" s="596"/>
      <c r="CB315" s="596"/>
      <c r="CC315" s="596"/>
      <c r="CD315" s="596"/>
      <c r="CE315" s="596"/>
      <c r="CF315" s="596"/>
      <c r="CG315" s="596"/>
      <c r="CH315" s="596"/>
      <c r="CI315" s="596" t="s">
        <v>54</v>
      </c>
      <c r="CJ315" s="596"/>
      <c r="CK315" s="596"/>
      <c r="CL315" s="596"/>
      <c r="CM315" s="596"/>
      <c r="CN315" s="596"/>
      <c r="CO315" s="596"/>
      <c r="CP315" s="596"/>
      <c r="CQ315" s="596"/>
      <c r="CR315" s="596"/>
      <c r="CS315" s="596"/>
      <c r="CT315" s="596"/>
      <c r="CU315" s="596"/>
      <c r="CV315" s="596" t="s">
        <v>55</v>
      </c>
      <c r="CW315" s="596"/>
      <c r="CX315" s="596"/>
      <c r="CY315" s="596"/>
      <c r="CZ315" s="596"/>
      <c r="DA315" s="596"/>
      <c r="DB315" s="596"/>
      <c r="DC315" s="596"/>
      <c r="DD315" s="596"/>
      <c r="DE315" s="596"/>
      <c r="DF315" s="596"/>
      <c r="DG315" s="596"/>
      <c r="DH315" s="596"/>
      <c r="DR315" s="330"/>
    </row>
    <row r="316" spans="1:122" ht="27.75" customHeight="1" x14ac:dyDescent="0.2">
      <c r="A316" s="659" t="s">
        <v>384</v>
      </c>
      <c r="B316" s="659"/>
      <c r="C316" s="659"/>
      <c r="D316" s="449">
        <v>1</v>
      </c>
      <c r="E316" s="450"/>
      <c r="F316" s="450"/>
      <c r="G316" s="450"/>
      <c r="H316" s="451"/>
      <c r="I316" s="452" t="str">
        <f t="shared" ref="I316:I360" si="31">DL316</f>
        <v>Net Revenue (excluding Sales Tax, Federal Excise, Brokerage, Commission, Discount, Freight Outward) [2-3]</v>
      </c>
      <c r="J316" s="453"/>
      <c r="K316" s="453"/>
      <c r="L316" s="453"/>
      <c r="M316" s="453"/>
      <c r="N316" s="453"/>
      <c r="O316" s="453"/>
      <c r="P316" s="453"/>
      <c r="Q316" s="453"/>
      <c r="R316" s="453"/>
      <c r="S316" s="453"/>
      <c r="T316" s="453"/>
      <c r="U316" s="453"/>
      <c r="V316" s="453"/>
      <c r="W316" s="453"/>
      <c r="X316" s="453"/>
      <c r="Y316" s="453"/>
      <c r="Z316" s="453"/>
      <c r="AA316" s="453"/>
      <c r="AB316" s="453"/>
      <c r="AC316" s="453"/>
      <c r="AD316" s="453"/>
      <c r="AE316" s="453"/>
      <c r="AF316" s="453"/>
      <c r="AG316" s="453"/>
      <c r="AH316" s="453"/>
      <c r="AI316" s="453"/>
      <c r="AJ316" s="453"/>
      <c r="AK316" s="453"/>
      <c r="AL316" s="453"/>
      <c r="AM316" s="453"/>
      <c r="AN316" s="453"/>
      <c r="AO316" s="453"/>
      <c r="AP316" s="453"/>
      <c r="AQ316" s="453"/>
      <c r="AR316" s="453"/>
      <c r="AS316" s="453"/>
      <c r="AT316" s="453"/>
      <c r="AU316" s="453"/>
      <c r="AV316" s="453"/>
      <c r="AW316" s="453"/>
      <c r="AX316" s="453"/>
      <c r="AY316" s="453"/>
      <c r="AZ316" s="453"/>
      <c r="BA316" s="453"/>
      <c r="BB316" s="453"/>
      <c r="BC316" s="453"/>
      <c r="BD316" s="453"/>
      <c r="BE316" s="453"/>
      <c r="BF316" s="453"/>
      <c r="BG316" s="453"/>
      <c r="BH316" s="453"/>
      <c r="BI316" s="453"/>
      <c r="BJ316" s="453"/>
      <c r="BK316" s="453"/>
      <c r="BL316" s="454"/>
      <c r="BM316" s="455">
        <f>DM316</f>
        <v>3029</v>
      </c>
      <c r="BN316" s="456"/>
      <c r="BO316" s="456"/>
      <c r="BP316" s="456"/>
      <c r="BQ316" s="456"/>
      <c r="BR316" s="456"/>
      <c r="BS316" s="456"/>
      <c r="BT316" s="456"/>
      <c r="BU316" s="457"/>
      <c r="BV316" s="745">
        <f>+BV317-BV318</f>
        <v>0</v>
      </c>
      <c r="BW316" s="745"/>
      <c r="BX316" s="745"/>
      <c r="BY316" s="745"/>
      <c r="BZ316" s="745"/>
      <c r="CA316" s="745"/>
      <c r="CB316" s="745"/>
      <c r="CC316" s="745"/>
      <c r="CD316" s="745"/>
      <c r="CE316" s="745"/>
      <c r="CF316" s="745"/>
      <c r="CG316" s="745"/>
      <c r="CH316" s="745"/>
      <c r="CI316" s="745">
        <f>+CI317-CI318</f>
        <v>0</v>
      </c>
      <c r="CJ316" s="745"/>
      <c r="CK316" s="745"/>
      <c r="CL316" s="745"/>
      <c r="CM316" s="745"/>
      <c r="CN316" s="745"/>
      <c r="CO316" s="745"/>
      <c r="CP316" s="745"/>
      <c r="CQ316" s="745"/>
      <c r="CR316" s="745"/>
      <c r="CS316" s="745"/>
      <c r="CT316" s="745"/>
      <c r="CU316" s="745"/>
      <c r="CV316" s="745">
        <f>+CV317-CV318</f>
        <v>0</v>
      </c>
      <c r="CW316" s="745"/>
      <c r="CX316" s="745"/>
      <c r="CY316" s="745"/>
      <c r="CZ316" s="745"/>
      <c r="DA316" s="745"/>
      <c r="DB316" s="745"/>
      <c r="DC316" s="745"/>
      <c r="DD316" s="745"/>
      <c r="DE316" s="745"/>
      <c r="DF316" s="745"/>
      <c r="DG316" s="745"/>
      <c r="DH316" s="745"/>
      <c r="DL316" s="402" t="s">
        <v>598</v>
      </c>
      <c r="DM316" s="403">
        <v>3029</v>
      </c>
      <c r="DR316" s="346" t="s">
        <v>385</v>
      </c>
    </row>
    <row r="317" spans="1:122" ht="14.25" customHeight="1" x14ac:dyDescent="0.2">
      <c r="A317" s="659"/>
      <c r="B317" s="659"/>
      <c r="C317" s="659"/>
      <c r="D317" s="464">
        <f>D316+1</f>
        <v>2</v>
      </c>
      <c r="E317" s="465"/>
      <c r="F317" s="465"/>
      <c r="G317" s="465"/>
      <c r="H317" s="466"/>
      <c r="I317" s="467" t="str">
        <f t="shared" si="31"/>
        <v>Gross Revenue (excluding Sales Tax, Federal Excise)</v>
      </c>
      <c r="J317" s="468"/>
      <c r="K317" s="468"/>
      <c r="L317" s="468"/>
      <c r="M317" s="468"/>
      <c r="N317" s="468"/>
      <c r="O317" s="468"/>
      <c r="P317" s="468"/>
      <c r="Q317" s="468"/>
      <c r="R317" s="468"/>
      <c r="S317" s="468"/>
      <c r="T317" s="468"/>
      <c r="U317" s="468"/>
      <c r="V317" s="468"/>
      <c r="W317" s="468"/>
      <c r="X317" s="468"/>
      <c r="Y317" s="468"/>
      <c r="Z317" s="468"/>
      <c r="AA317" s="468"/>
      <c r="AB317" s="468"/>
      <c r="AC317" s="468"/>
      <c r="AD317" s="468"/>
      <c r="AE317" s="468"/>
      <c r="AF317" s="468"/>
      <c r="AG317" s="468"/>
      <c r="AH317" s="468"/>
      <c r="AI317" s="468"/>
      <c r="AJ317" s="468"/>
      <c r="AK317" s="468"/>
      <c r="AL317" s="468"/>
      <c r="AM317" s="468"/>
      <c r="AN317" s="468"/>
      <c r="AO317" s="468"/>
      <c r="AP317" s="468"/>
      <c r="AQ317" s="468"/>
      <c r="AR317" s="468"/>
      <c r="AS317" s="468"/>
      <c r="AT317" s="468"/>
      <c r="AU317" s="468"/>
      <c r="AV317" s="468"/>
      <c r="AW317" s="468"/>
      <c r="AX317" s="468"/>
      <c r="AY317" s="468"/>
      <c r="AZ317" s="468"/>
      <c r="BA317" s="468"/>
      <c r="BB317" s="468"/>
      <c r="BC317" s="468"/>
      <c r="BD317" s="468"/>
      <c r="BE317" s="468"/>
      <c r="BF317" s="468"/>
      <c r="BG317" s="468"/>
      <c r="BH317" s="468"/>
      <c r="BI317" s="468"/>
      <c r="BJ317" s="468"/>
      <c r="BK317" s="468"/>
      <c r="BL317" s="469"/>
      <c r="BM317" s="455">
        <f t="shared" ref="BM317:BM360" si="32">DM317</f>
        <v>3009</v>
      </c>
      <c r="BN317" s="456"/>
      <c r="BO317" s="456"/>
      <c r="BP317" s="456"/>
      <c r="BQ317" s="456"/>
      <c r="BR317" s="456"/>
      <c r="BS317" s="456"/>
      <c r="BT317" s="456"/>
      <c r="BU317" s="457"/>
      <c r="BV317" s="470">
        <f>CT18</f>
        <v>0</v>
      </c>
      <c r="BW317" s="470"/>
      <c r="BX317" s="470"/>
      <c r="BY317" s="470"/>
      <c r="BZ317" s="470"/>
      <c r="CA317" s="470"/>
      <c r="CB317" s="470"/>
      <c r="CC317" s="470"/>
      <c r="CD317" s="470"/>
      <c r="CE317" s="470"/>
      <c r="CF317" s="470"/>
      <c r="CG317" s="470"/>
      <c r="CH317" s="470"/>
      <c r="CI317" s="471"/>
      <c r="CJ317" s="471"/>
      <c r="CK317" s="471"/>
      <c r="CL317" s="471"/>
      <c r="CM317" s="471"/>
      <c r="CN317" s="471"/>
      <c r="CO317" s="471"/>
      <c r="CP317" s="471"/>
      <c r="CQ317" s="471"/>
      <c r="CR317" s="471"/>
      <c r="CS317" s="471"/>
      <c r="CT317" s="471"/>
      <c r="CU317" s="471"/>
      <c r="CV317" s="746">
        <f>+BV317-CI317</f>
        <v>0</v>
      </c>
      <c r="CW317" s="747"/>
      <c r="CX317" s="747"/>
      <c r="CY317" s="747"/>
      <c r="CZ317" s="747"/>
      <c r="DA317" s="747"/>
      <c r="DB317" s="747"/>
      <c r="DC317" s="747"/>
      <c r="DD317" s="747"/>
      <c r="DE317" s="747"/>
      <c r="DF317" s="747"/>
      <c r="DG317" s="747"/>
      <c r="DH317" s="748"/>
      <c r="DL317" s="404" t="s">
        <v>596</v>
      </c>
      <c r="DM317" s="403">
        <v>3009</v>
      </c>
      <c r="DR317" s="346" t="s">
        <v>386</v>
      </c>
    </row>
    <row r="318" spans="1:122" ht="27" customHeight="1" x14ac:dyDescent="0.2">
      <c r="A318" s="659"/>
      <c r="B318" s="659"/>
      <c r="C318" s="659"/>
      <c r="D318" s="464">
        <f t="shared" ref="D318:D358" si="33">D317+1</f>
        <v>3</v>
      </c>
      <c r="E318" s="465"/>
      <c r="F318" s="465"/>
      <c r="G318" s="465"/>
      <c r="H318" s="466"/>
      <c r="I318" s="467" t="str">
        <f t="shared" si="31"/>
        <v>Selling Expenses (Freight Outward, Brokerage, Commission, Discount, etc.)</v>
      </c>
      <c r="J318" s="468"/>
      <c r="K318" s="468"/>
      <c r="L318" s="468"/>
      <c r="M318" s="468"/>
      <c r="N318" s="468"/>
      <c r="O318" s="468"/>
      <c r="P318" s="468"/>
      <c r="Q318" s="468"/>
      <c r="R318" s="468"/>
      <c r="S318" s="468"/>
      <c r="T318" s="468"/>
      <c r="U318" s="468"/>
      <c r="V318" s="468"/>
      <c r="W318" s="468"/>
      <c r="X318" s="468"/>
      <c r="Y318" s="468"/>
      <c r="Z318" s="468"/>
      <c r="AA318" s="468"/>
      <c r="AB318" s="468"/>
      <c r="AC318" s="468"/>
      <c r="AD318" s="468"/>
      <c r="AE318" s="468"/>
      <c r="AF318" s="468"/>
      <c r="AG318" s="468"/>
      <c r="AH318" s="468"/>
      <c r="AI318" s="468"/>
      <c r="AJ318" s="468"/>
      <c r="AK318" s="468"/>
      <c r="AL318" s="468"/>
      <c r="AM318" s="468"/>
      <c r="AN318" s="468"/>
      <c r="AO318" s="468"/>
      <c r="AP318" s="468"/>
      <c r="AQ318" s="468"/>
      <c r="AR318" s="468"/>
      <c r="AS318" s="468"/>
      <c r="AT318" s="468"/>
      <c r="AU318" s="468"/>
      <c r="AV318" s="468"/>
      <c r="AW318" s="468"/>
      <c r="AX318" s="468"/>
      <c r="AY318" s="468"/>
      <c r="AZ318" s="468"/>
      <c r="BA318" s="468"/>
      <c r="BB318" s="468"/>
      <c r="BC318" s="468"/>
      <c r="BD318" s="468"/>
      <c r="BE318" s="468"/>
      <c r="BF318" s="468"/>
      <c r="BG318" s="468"/>
      <c r="BH318" s="468"/>
      <c r="BI318" s="468"/>
      <c r="BJ318" s="468"/>
      <c r="BK318" s="468"/>
      <c r="BL318" s="469"/>
      <c r="BM318" s="455">
        <f t="shared" si="32"/>
        <v>3019</v>
      </c>
      <c r="BN318" s="456"/>
      <c r="BO318" s="456"/>
      <c r="BP318" s="456"/>
      <c r="BQ318" s="456"/>
      <c r="BR318" s="456"/>
      <c r="BS318" s="456"/>
      <c r="BT318" s="456"/>
      <c r="BU318" s="457"/>
      <c r="BV318" s="749">
        <f>BA19</f>
        <v>0</v>
      </c>
      <c r="BW318" s="749"/>
      <c r="BX318" s="749"/>
      <c r="BY318" s="749"/>
      <c r="BZ318" s="749"/>
      <c r="CA318" s="749"/>
      <c r="CB318" s="749"/>
      <c r="CC318" s="749"/>
      <c r="CD318" s="749"/>
      <c r="CE318" s="749"/>
      <c r="CF318" s="749"/>
      <c r="CG318" s="749"/>
      <c r="CH318" s="749"/>
      <c r="CI318" s="750"/>
      <c r="CJ318" s="750"/>
      <c r="CK318" s="750"/>
      <c r="CL318" s="750"/>
      <c r="CM318" s="750"/>
      <c r="CN318" s="750"/>
      <c r="CO318" s="750"/>
      <c r="CP318" s="750"/>
      <c r="CQ318" s="750"/>
      <c r="CR318" s="750"/>
      <c r="CS318" s="750"/>
      <c r="CT318" s="750"/>
      <c r="CU318" s="750"/>
      <c r="CV318" s="749">
        <f>+BV318-CI318</f>
        <v>0</v>
      </c>
      <c r="CW318" s="749"/>
      <c r="CX318" s="749"/>
      <c r="CY318" s="749"/>
      <c r="CZ318" s="749"/>
      <c r="DA318" s="749"/>
      <c r="DB318" s="749"/>
      <c r="DC318" s="749"/>
      <c r="DD318" s="749"/>
      <c r="DE318" s="749"/>
      <c r="DF318" s="749"/>
      <c r="DG318" s="749"/>
      <c r="DH318" s="749"/>
      <c r="DL318" s="405" t="s">
        <v>387</v>
      </c>
      <c r="DM318" s="403">
        <v>3019</v>
      </c>
      <c r="DR318" s="347" t="s">
        <v>388</v>
      </c>
    </row>
    <row r="319" spans="1:122" ht="13.5" x14ac:dyDescent="0.2">
      <c r="A319" s="659" t="s">
        <v>389</v>
      </c>
      <c r="B319" s="659"/>
      <c r="C319" s="659"/>
      <c r="D319" s="464">
        <f t="shared" si="33"/>
        <v>4</v>
      </c>
      <c r="E319" s="465"/>
      <c r="F319" s="465"/>
      <c r="G319" s="465"/>
      <c r="H319" s="466"/>
      <c r="I319" s="452" t="str">
        <f t="shared" si="31"/>
        <v>Cost of Sales / Services [(sum of 5 to 15)-16]</v>
      </c>
      <c r="J319" s="453"/>
      <c r="K319" s="453"/>
      <c r="L319" s="453"/>
      <c r="M319" s="453"/>
      <c r="N319" s="453"/>
      <c r="O319" s="453"/>
      <c r="P319" s="453"/>
      <c r="Q319" s="453"/>
      <c r="R319" s="453"/>
      <c r="S319" s="453"/>
      <c r="T319" s="453"/>
      <c r="U319" s="453"/>
      <c r="V319" s="453"/>
      <c r="W319" s="453"/>
      <c r="X319" s="453"/>
      <c r="Y319" s="453"/>
      <c r="Z319" s="453"/>
      <c r="AA319" s="453"/>
      <c r="AB319" s="453"/>
      <c r="AC319" s="453"/>
      <c r="AD319" s="453"/>
      <c r="AE319" s="453"/>
      <c r="AF319" s="453"/>
      <c r="AG319" s="453"/>
      <c r="AH319" s="453"/>
      <c r="AI319" s="453"/>
      <c r="AJ319" s="453"/>
      <c r="AK319" s="453"/>
      <c r="AL319" s="453"/>
      <c r="AM319" s="453"/>
      <c r="AN319" s="453"/>
      <c r="AO319" s="453"/>
      <c r="AP319" s="453"/>
      <c r="AQ319" s="453"/>
      <c r="AR319" s="453"/>
      <c r="AS319" s="453"/>
      <c r="AT319" s="453"/>
      <c r="AU319" s="453"/>
      <c r="AV319" s="453"/>
      <c r="AW319" s="453"/>
      <c r="AX319" s="453"/>
      <c r="AY319" s="453"/>
      <c r="AZ319" s="453"/>
      <c r="BA319" s="453"/>
      <c r="BB319" s="453"/>
      <c r="BC319" s="453"/>
      <c r="BD319" s="453"/>
      <c r="BE319" s="453"/>
      <c r="BF319" s="453"/>
      <c r="BG319" s="453"/>
      <c r="BH319" s="453"/>
      <c r="BI319" s="453"/>
      <c r="BJ319" s="453"/>
      <c r="BK319" s="453"/>
      <c r="BL319" s="454"/>
      <c r="BM319" s="455">
        <f t="shared" si="32"/>
        <v>3030</v>
      </c>
      <c r="BN319" s="456"/>
      <c r="BO319" s="456"/>
      <c r="BP319" s="456"/>
      <c r="BQ319" s="456"/>
      <c r="BR319" s="456"/>
      <c r="BS319" s="456"/>
      <c r="BT319" s="456"/>
      <c r="BU319" s="457"/>
      <c r="BV319" s="480">
        <f>SUM(BV320:CH330)-BV331</f>
        <v>0</v>
      </c>
      <c r="BW319" s="480"/>
      <c r="BX319" s="480"/>
      <c r="BY319" s="480"/>
      <c r="BZ319" s="480"/>
      <c r="CA319" s="480"/>
      <c r="CB319" s="480"/>
      <c r="CC319" s="480"/>
      <c r="CD319" s="480"/>
      <c r="CE319" s="480"/>
      <c r="CF319" s="480"/>
      <c r="CG319" s="480"/>
      <c r="CH319" s="480"/>
      <c r="CI319" s="480">
        <f>SUM(CI320:CU330)-CI331</f>
        <v>0</v>
      </c>
      <c r="CJ319" s="480"/>
      <c r="CK319" s="480"/>
      <c r="CL319" s="480"/>
      <c r="CM319" s="480"/>
      <c r="CN319" s="480"/>
      <c r="CO319" s="480"/>
      <c r="CP319" s="480"/>
      <c r="CQ319" s="480"/>
      <c r="CR319" s="480"/>
      <c r="CS319" s="480"/>
      <c r="CT319" s="480"/>
      <c r="CU319" s="480"/>
      <c r="CV319" s="480">
        <f>+BV319-CI319</f>
        <v>0</v>
      </c>
      <c r="CW319" s="480"/>
      <c r="CX319" s="480"/>
      <c r="CY319" s="480"/>
      <c r="CZ319" s="480"/>
      <c r="DA319" s="480"/>
      <c r="DB319" s="480"/>
      <c r="DC319" s="480"/>
      <c r="DD319" s="480"/>
      <c r="DE319" s="480"/>
      <c r="DF319" s="480"/>
      <c r="DG319" s="480"/>
      <c r="DH319" s="480"/>
      <c r="DL319" s="406" t="s">
        <v>390</v>
      </c>
      <c r="DM319" s="403">
        <v>3030</v>
      </c>
      <c r="DR319" s="329">
        <v>3030</v>
      </c>
    </row>
    <row r="320" spans="1:122" ht="14.25" customHeight="1" x14ac:dyDescent="0.2">
      <c r="A320" s="659"/>
      <c r="B320" s="659"/>
      <c r="C320" s="659"/>
      <c r="D320" s="464">
        <f t="shared" si="33"/>
        <v>5</v>
      </c>
      <c r="E320" s="465"/>
      <c r="F320" s="465"/>
      <c r="G320" s="465"/>
      <c r="H320" s="466"/>
      <c r="I320" s="467" t="str">
        <f t="shared" si="31"/>
        <v>Opening Stock</v>
      </c>
      <c r="J320" s="468"/>
      <c r="K320" s="468"/>
      <c r="L320" s="468"/>
      <c r="M320" s="468"/>
      <c r="N320" s="468"/>
      <c r="O320" s="468"/>
      <c r="P320" s="468"/>
      <c r="Q320" s="468"/>
      <c r="R320" s="468"/>
      <c r="S320" s="468"/>
      <c r="T320" s="468"/>
      <c r="U320" s="468"/>
      <c r="V320" s="468"/>
      <c r="W320" s="468"/>
      <c r="X320" s="468"/>
      <c r="Y320" s="468"/>
      <c r="Z320" s="468"/>
      <c r="AA320" s="468"/>
      <c r="AB320" s="468"/>
      <c r="AC320" s="468"/>
      <c r="AD320" s="468"/>
      <c r="AE320" s="468"/>
      <c r="AF320" s="468"/>
      <c r="AG320" s="468"/>
      <c r="AH320" s="468"/>
      <c r="AI320" s="468"/>
      <c r="AJ320" s="468"/>
      <c r="AK320" s="468"/>
      <c r="AL320" s="468"/>
      <c r="AM320" s="468"/>
      <c r="AN320" s="468"/>
      <c r="AO320" s="468"/>
      <c r="AP320" s="468"/>
      <c r="AQ320" s="468"/>
      <c r="AR320" s="468"/>
      <c r="AS320" s="468"/>
      <c r="AT320" s="468"/>
      <c r="AU320" s="468"/>
      <c r="AV320" s="468"/>
      <c r="AW320" s="468"/>
      <c r="AX320" s="468"/>
      <c r="AY320" s="468"/>
      <c r="AZ320" s="468"/>
      <c r="BA320" s="468"/>
      <c r="BB320" s="468"/>
      <c r="BC320" s="468"/>
      <c r="BD320" s="468"/>
      <c r="BE320" s="468"/>
      <c r="BF320" s="468"/>
      <c r="BG320" s="468"/>
      <c r="BH320" s="468"/>
      <c r="BI320" s="468"/>
      <c r="BJ320" s="468"/>
      <c r="BK320" s="468"/>
      <c r="BL320" s="469"/>
      <c r="BM320" s="455">
        <f t="shared" si="32"/>
        <v>3039</v>
      </c>
      <c r="BN320" s="456"/>
      <c r="BO320" s="456"/>
      <c r="BP320" s="456"/>
      <c r="BQ320" s="456"/>
      <c r="BR320" s="456"/>
      <c r="BS320" s="456"/>
      <c r="BT320" s="456"/>
      <c r="BU320" s="457"/>
      <c r="BV320" s="470">
        <f>BA18</f>
        <v>0</v>
      </c>
      <c r="BW320" s="470"/>
      <c r="BX320" s="470"/>
      <c r="BY320" s="470"/>
      <c r="BZ320" s="470"/>
      <c r="CA320" s="470"/>
      <c r="CB320" s="470"/>
      <c r="CC320" s="470"/>
      <c r="CD320" s="470"/>
      <c r="CE320" s="470"/>
      <c r="CF320" s="470"/>
      <c r="CG320" s="470"/>
      <c r="CH320" s="470"/>
      <c r="CI320" s="471"/>
      <c r="CJ320" s="471"/>
      <c r="CK320" s="471"/>
      <c r="CL320" s="471"/>
      <c r="CM320" s="471"/>
      <c r="CN320" s="471"/>
      <c r="CO320" s="471"/>
      <c r="CP320" s="471"/>
      <c r="CQ320" s="471"/>
      <c r="CR320" s="471"/>
      <c r="CS320" s="471"/>
      <c r="CT320" s="471"/>
      <c r="CU320" s="471"/>
      <c r="CV320" s="470">
        <f t="shared" ref="CV320:CV331" si="34">+BV320-CI320</f>
        <v>0</v>
      </c>
      <c r="CW320" s="470"/>
      <c r="CX320" s="470"/>
      <c r="CY320" s="470"/>
      <c r="CZ320" s="470"/>
      <c r="DA320" s="470"/>
      <c r="DB320" s="470"/>
      <c r="DC320" s="470"/>
      <c r="DD320" s="470"/>
      <c r="DE320" s="470"/>
      <c r="DF320" s="470"/>
      <c r="DG320" s="470"/>
      <c r="DH320" s="470"/>
      <c r="DL320" s="399" t="s">
        <v>254</v>
      </c>
      <c r="DM320" s="403">
        <v>3039</v>
      </c>
      <c r="DR320" s="329">
        <v>3039</v>
      </c>
    </row>
    <row r="321" spans="1:122" ht="14.25" customHeight="1" x14ac:dyDescent="0.2">
      <c r="A321" s="659"/>
      <c r="B321" s="659"/>
      <c r="C321" s="659"/>
      <c r="D321" s="464">
        <f t="shared" si="33"/>
        <v>6</v>
      </c>
      <c r="E321" s="465"/>
      <c r="F321" s="465"/>
      <c r="G321" s="465"/>
      <c r="H321" s="466"/>
      <c r="I321" s="467" t="str">
        <f t="shared" si="31"/>
        <v>Net Purchases (excluding Sales Tax, Federal Excise)</v>
      </c>
      <c r="J321" s="468"/>
      <c r="K321" s="468"/>
      <c r="L321" s="468"/>
      <c r="M321" s="468"/>
      <c r="N321" s="468"/>
      <c r="O321" s="468"/>
      <c r="P321" s="468"/>
      <c r="Q321" s="468"/>
      <c r="R321" s="468"/>
      <c r="S321" s="468"/>
      <c r="T321" s="468"/>
      <c r="U321" s="468"/>
      <c r="V321" s="468"/>
      <c r="W321" s="468"/>
      <c r="X321" s="468"/>
      <c r="Y321" s="468"/>
      <c r="Z321" s="468"/>
      <c r="AA321" s="468"/>
      <c r="AB321" s="468"/>
      <c r="AC321" s="468"/>
      <c r="AD321" s="468"/>
      <c r="AE321" s="468"/>
      <c r="AF321" s="468"/>
      <c r="AG321" s="468"/>
      <c r="AH321" s="468"/>
      <c r="AI321" s="468"/>
      <c r="AJ321" s="468"/>
      <c r="AK321" s="468"/>
      <c r="AL321" s="468"/>
      <c r="AM321" s="468"/>
      <c r="AN321" s="468"/>
      <c r="AO321" s="468"/>
      <c r="AP321" s="468"/>
      <c r="AQ321" s="468"/>
      <c r="AR321" s="468"/>
      <c r="AS321" s="468"/>
      <c r="AT321" s="468"/>
      <c r="AU321" s="468"/>
      <c r="AV321" s="468"/>
      <c r="AW321" s="468"/>
      <c r="AX321" s="468"/>
      <c r="AY321" s="468"/>
      <c r="AZ321" s="468"/>
      <c r="BA321" s="468"/>
      <c r="BB321" s="468"/>
      <c r="BC321" s="468"/>
      <c r="BD321" s="468"/>
      <c r="BE321" s="468"/>
      <c r="BF321" s="468"/>
      <c r="BG321" s="468"/>
      <c r="BH321" s="468"/>
      <c r="BI321" s="468"/>
      <c r="BJ321" s="468"/>
      <c r="BK321" s="468"/>
      <c r="BL321" s="469"/>
      <c r="BM321" s="455">
        <f t="shared" si="32"/>
        <v>3059</v>
      </c>
      <c r="BN321" s="456"/>
      <c r="BO321" s="456"/>
      <c r="BP321" s="456"/>
      <c r="BQ321" s="456"/>
      <c r="BR321" s="456"/>
      <c r="BS321" s="456"/>
      <c r="BT321" s="456"/>
      <c r="BU321" s="457"/>
      <c r="BV321" s="470">
        <f t="shared" ref="BV321:BV329" si="35">BA20</f>
        <v>0</v>
      </c>
      <c r="BW321" s="470"/>
      <c r="BX321" s="470"/>
      <c r="BY321" s="470"/>
      <c r="BZ321" s="470"/>
      <c r="CA321" s="470"/>
      <c r="CB321" s="470"/>
      <c r="CC321" s="470"/>
      <c r="CD321" s="470"/>
      <c r="CE321" s="470"/>
      <c r="CF321" s="470"/>
      <c r="CG321" s="470"/>
      <c r="CH321" s="470"/>
      <c r="CI321" s="471"/>
      <c r="CJ321" s="471"/>
      <c r="CK321" s="471"/>
      <c r="CL321" s="471"/>
      <c r="CM321" s="471"/>
      <c r="CN321" s="471"/>
      <c r="CO321" s="471"/>
      <c r="CP321" s="471"/>
      <c r="CQ321" s="471"/>
      <c r="CR321" s="471"/>
      <c r="CS321" s="471"/>
      <c r="CT321" s="471"/>
      <c r="CU321" s="471"/>
      <c r="CV321" s="470">
        <f t="shared" si="34"/>
        <v>0</v>
      </c>
      <c r="CW321" s="470"/>
      <c r="CX321" s="470"/>
      <c r="CY321" s="470"/>
      <c r="CZ321" s="470"/>
      <c r="DA321" s="470"/>
      <c r="DB321" s="470"/>
      <c r="DC321" s="470"/>
      <c r="DD321" s="470"/>
      <c r="DE321" s="470"/>
      <c r="DF321" s="470"/>
      <c r="DG321" s="470"/>
      <c r="DH321" s="470"/>
      <c r="DL321" s="399" t="s">
        <v>391</v>
      </c>
      <c r="DM321" s="403">
        <v>3059</v>
      </c>
      <c r="DR321" s="329">
        <v>3059</v>
      </c>
    </row>
    <row r="322" spans="1:122" ht="14.25" customHeight="1" x14ac:dyDescent="0.2">
      <c r="A322" s="659"/>
      <c r="B322" s="659"/>
      <c r="C322" s="659"/>
      <c r="D322" s="464">
        <f t="shared" si="33"/>
        <v>7</v>
      </c>
      <c r="E322" s="465"/>
      <c r="F322" s="465"/>
      <c r="G322" s="465"/>
      <c r="H322" s="466"/>
      <c r="I322" s="467" t="str">
        <f t="shared" si="31"/>
        <v>Salaries / Wages</v>
      </c>
      <c r="J322" s="468"/>
      <c r="K322" s="468"/>
      <c r="L322" s="468"/>
      <c r="M322" s="468"/>
      <c r="N322" s="468"/>
      <c r="O322" s="468"/>
      <c r="P322" s="468"/>
      <c r="Q322" s="468"/>
      <c r="R322" s="468"/>
      <c r="S322" s="468"/>
      <c r="T322" s="468"/>
      <c r="U322" s="468"/>
      <c r="V322" s="468"/>
      <c r="W322" s="468"/>
      <c r="X322" s="468"/>
      <c r="Y322" s="468"/>
      <c r="Z322" s="468"/>
      <c r="AA322" s="468"/>
      <c r="AB322" s="468"/>
      <c r="AC322" s="468"/>
      <c r="AD322" s="468"/>
      <c r="AE322" s="468"/>
      <c r="AF322" s="468"/>
      <c r="AG322" s="468"/>
      <c r="AH322" s="468"/>
      <c r="AI322" s="468"/>
      <c r="AJ322" s="468"/>
      <c r="AK322" s="468"/>
      <c r="AL322" s="468"/>
      <c r="AM322" s="468"/>
      <c r="AN322" s="468"/>
      <c r="AO322" s="468"/>
      <c r="AP322" s="468"/>
      <c r="AQ322" s="468"/>
      <c r="AR322" s="468"/>
      <c r="AS322" s="468"/>
      <c r="AT322" s="468"/>
      <c r="AU322" s="468"/>
      <c r="AV322" s="468"/>
      <c r="AW322" s="468"/>
      <c r="AX322" s="468"/>
      <c r="AY322" s="468"/>
      <c r="AZ322" s="468"/>
      <c r="BA322" s="468"/>
      <c r="BB322" s="468"/>
      <c r="BC322" s="468"/>
      <c r="BD322" s="468"/>
      <c r="BE322" s="468"/>
      <c r="BF322" s="468"/>
      <c r="BG322" s="468"/>
      <c r="BH322" s="468"/>
      <c r="BI322" s="468"/>
      <c r="BJ322" s="468"/>
      <c r="BK322" s="468"/>
      <c r="BL322" s="469"/>
      <c r="BM322" s="455">
        <f t="shared" si="32"/>
        <v>3071</v>
      </c>
      <c r="BN322" s="456"/>
      <c r="BO322" s="456"/>
      <c r="BP322" s="456"/>
      <c r="BQ322" s="456"/>
      <c r="BR322" s="456"/>
      <c r="BS322" s="456"/>
      <c r="BT322" s="456"/>
      <c r="BU322" s="457"/>
      <c r="BV322" s="470">
        <f t="shared" si="35"/>
        <v>0</v>
      </c>
      <c r="BW322" s="470"/>
      <c r="BX322" s="470"/>
      <c r="BY322" s="470"/>
      <c r="BZ322" s="470"/>
      <c r="CA322" s="470"/>
      <c r="CB322" s="470"/>
      <c r="CC322" s="470"/>
      <c r="CD322" s="470"/>
      <c r="CE322" s="470"/>
      <c r="CF322" s="470"/>
      <c r="CG322" s="470"/>
      <c r="CH322" s="470"/>
      <c r="CI322" s="471"/>
      <c r="CJ322" s="471"/>
      <c r="CK322" s="471"/>
      <c r="CL322" s="471"/>
      <c r="CM322" s="471"/>
      <c r="CN322" s="471"/>
      <c r="CO322" s="471"/>
      <c r="CP322" s="471"/>
      <c r="CQ322" s="471"/>
      <c r="CR322" s="471"/>
      <c r="CS322" s="471"/>
      <c r="CT322" s="471"/>
      <c r="CU322" s="471"/>
      <c r="CV322" s="470">
        <f t="shared" si="34"/>
        <v>0</v>
      </c>
      <c r="CW322" s="470"/>
      <c r="CX322" s="470"/>
      <c r="CY322" s="470"/>
      <c r="CZ322" s="470"/>
      <c r="DA322" s="470"/>
      <c r="DB322" s="470"/>
      <c r="DC322" s="470"/>
      <c r="DD322" s="470"/>
      <c r="DE322" s="470"/>
      <c r="DF322" s="470"/>
      <c r="DG322" s="470"/>
      <c r="DH322" s="470"/>
      <c r="DL322" s="399" t="s">
        <v>392</v>
      </c>
      <c r="DM322" s="403">
        <v>3071</v>
      </c>
      <c r="DR322" s="329">
        <v>3071</v>
      </c>
    </row>
    <row r="323" spans="1:122" ht="14.25" customHeight="1" x14ac:dyDescent="0.2">
      <c r="A323" s="659"/>
      <c r="B323" s="659"/>
      <c r="C323" s="659"/>
      <c r="D323" s="464">
        <f t="shared" si="33"/>
        <v>8</v>
      </c>
      <c r="E323" s="465"/>
      <c r="F323" s="465"/>
      <c r="G323" s="465"/>
      <c r="H323" s="466"/>
      <c r="I323" s="467" t="str">
        <f t="shared" si="31"/>
        <v>Fuel</v>
      </c>
      <c r="J323" s="468"/>
      <c r="K323" s="468"/>
      <c r="L323" s="468"/>
      <c r="M323" s="468"/>
      <c r="N323" s="468"/>
      <c r="O323" s="468"/>
      <c r="P323" s="468"/>
      <c r="Q323" s="468"/>
      <c r="R323" s="468"/>
      <c r="S323" s="468"/>
      <c r="T323" s="468"/>
      <c r="U323" s="468"/>
      <c r="V323" s="468"/>
      <c r="W323" s="468"/>
      <c r="X323" s="468"/>
      <c r="Y323" s="468"/>
      <c r="Z323" s="468"/>
      <c r="AA323" s="468"/>
      <c r="AB323" s="468"/>
      <c r="AC323" s="468"/>
      <c r="AD323" s="468"/>
      <c r="AE323" s="468"/>
      <c r="AF323" s="468"/>
      <c r="AG323" s="468"/>
      <c r="AH323" s="468"/>
      <c r="AI323" s="468"/>
      <c r="AJ323" s="468"/>
      <c r="AK323" s="468"/>
      <c r="AL323" s="468"/>
      <c r="AM323" s="468"/>
      <c r="AN323" s="468"/>
      <c r="AO323" s="468"/>
      <c r="AP323" s="468"/>
      <c r="AQ323" s="468"/>
      <c r="AR323" s="468"/>
      <c r="AS323" s="468"/>
      <c r="AT323" s="468"/>
      <c r="AU323" s="468"/>
      <c r="AV323" s="468"/>
      <c r="AW323" s="468"/>
      <c r="AX323" s="468"/>
      <c r="AY323" s="468"/>
      <c r="AZ323" s="468"/>
      <c r="BA323" s="468"/>
      <c r="BB323" s="468"/>
      <c r="BC323" s="468"/>
      <c r="BD323" s="468"/>
      <c r="BE323" s="468"/>
      <c r="BF323" s="468"/>
      <c r="BG323" s="468"/>
      <c r="BH323" s="468"/>
      <c r="BI323" s="468"/>
      <c r="BJ323" s="468"/>
      <c r="BK323" s="468"/>
      <c r="BL323" s="469"/>
      <c r="BM323" s="455">
        <f t="shared" si="32"/>
        <v>3072</v>
      </c>
      <c r="BN323" s="456"/>
      <c r="BO323" s="456"/>
      <c r="BP323" s="456"/>
      <c r="BQ323" s="456"/>
      <c r="BR323" s="456"/>
      <c r="BS323" s="456"/>
      <c r="BT323" s="456"/>
      <c r="BU323" s="457"/>
      <c r="BV323" s="470">
        <f t="shared" si="35"/>
        <v>0</v>
      </c>
      <c r="BW323" s="470"/>
      <c r="BX323" s="470"/>
      <c r="BY323" s="470"/>
      <c r="BZ323" s="470"/>
      <c r="CA323" s="470"/>
      <c r="CB323" s="470"/>
      <c r="CC323" s="470"/>
      <c r="CD323" s="470"/>
      <c r="CE323" s="470"/>
      <c r="CF323" s="470"/>
      <c r="CG323" s="470"/>
      <c r="CH323" s="470"/>
      <c r="CI323" s="471"/>
      <c r="CJ323" s="471"/>
      <c r="CK323" s="471"/>
      <c r="CL323" s="471"/>
      <c r="CM323" s="471"/>
      <c r="CN323" s="471"/>
      <c r="CO323" s="471"/>
      <c r="CP323" s="471"/>
      <c r="CQ323" s="471"/>
      <c r="CR323" s="471"/>
      <c r="CS323" s="471"/>
      <c r="CT323" s="471"/>
      <c r="CU323" s="471"/>
      <c r="CV323" s="470">
        <f t="shared" si="34"/>
        <v>0</v>
      </c>
      <c r="CW323" s="470"/>
      <c r="CX323" s="470"/>
      <c r="CY323" s="470"/>
      <c r="CZ323" s="470"/>
      <c r="DA323" s="470"/>
      <c r="DB323" s="470"/>
      <c r="DC323" s="470"/>
      <c r="DD323" s="470"/>
      <c r="DE323" s="470"/>
      <c r="DF323" s="470"/>
      <c r="DG323" s="470"/>
      <c r="DH323" s="470"/>
      <c r="DL323" s="399" t="s">
        <v>259</v>
      </c>
      <c r="DM323" s="403">
        <v>3072</v>
      </c>
      <c r="DR323" s="329">
        <v>3072</v>
      </c>
    </row>
    <row r="324" spans="1:122" ht="14.25" customHeight="1" x14ac:dyDescent="0.2">
      <c r="A324" s="659"/>
      <c r="B324" s="659"/>
      <c r="C324" s="659"/>
      <c r="D324" s="464">
        <f t="shared" si="33"/>
        <v>9</v>
      </c>
      <c r="E324" s="465"/>
      <c r="F324" s="465"/>
      <c r="G324" s="465"/>
      <c r="H324" s="466"/>
      <c r="I324" s="467" t="str">
        <f t="shared" si="31"/>
        <v>Power</v>
      </c>
      <c r="J324" s="468"/>
      <c r="K324" s="468"/>
      <c r="L324" s="468"/>
      <c r="M324" s="468"/>
      <c r="N324" s="468"/>
      <c r="O324" s="468"/>
      <c r="P324" s="468"/>
      <c r="Q324" s="468"/>
      <c r="R324" s="468"/>
      <c r="S324" s="468"/>
      <c r="T324" s="468"/>
      <c r="U324" s="468"/>
      <c r="V324" s="468"/>
      <c r="W324" s="468"/>
      <c r="X324" s="468"/>
      <c r="Y324" s="468"/>
      <c r="Z324" s="468"/>
      <c r="AA324" s="468"/>
      <c r="AB324" s="468"/>
      <c r="AC324" s="468"/>
      <c r="AD324" s="468"/>
      <c r="AE324" s="468"/>
      <c r="AF324" s="468"/>
      <c r="AG324" s="468"/>
      <c r="AH324" s="468"/>
      <c r="AI324" s="468"/>
      <c r="AJ324" s="468"/>
      <c r="AK324" s="468"/>
      <c r="AL324" s="468"/>
      <c r="AM324" s="468"/>
      <c r="AN324" s="468"/>
      <c r="AO324" s="468"/>
      <c r="AP324" s="468"/>
      <c r="AQ324" s="468"/>
      <c r="AR324" s="468"/>
      <c r="AS324" s="468"/>
      <c r="AT324" s="468"/>
      <c r="AU324" s="468"/>
      <c r="AV324" s="468"/>
      <c r="AW324" s="468"/>
      <c r="AX324" s="468"/>
      <c r="AY324" s="468"/>
      <c r="AZ324" s="468"/>
      <c r="BA324" s="468"/>
      <c r="BB324" s="468"/>
      <c r="BC324" s="468"/>
      <c r="BD324" s="468"/>
      <c r="BE324" s="468"/>
      <c r="BF324" s="468"/>
      <c r="BG324" s="468"/>
      <c r="BH324" s="468"/>
      <c r="BI324" s="468"/>
      <c r="BJ324" s="468"/>
      <c r="BK324" s="468"/>
      <c r="BL324" s="469"/>
      <c r="BM324" s="455">
        <f t="shared" si="32"/>
        <v>3073</v>
      </c>
      <c r="BN324" s="456"/>
      <c r="BO324" s="456"/>
      <c r="BP324" s="456"/>
      <c r="BQ324" s="456"/>
      <c r="BR324" s="456"/>
      <c r="BS324" s="456"/>
      <c r="BT324" s="456"/>
      <c r="BU324" s="457"/>
      <c r="BV324" s="470">
        <f t="shared" si="35"/>
        <v>0</v>
      </c>
      <c r="BW324" s="470"/>
      <c r="BX324" s="470"/>
      <c r="BY324" s="470"/>
      <c r="BZ324" s="470"/>
      <c r="CA324" s="470"/>
      <c r="CB324" s="470"/>
      <c r="CC324" s="470"/>
      <c r="CD324" s="470"/>
      <c r="CE324" s="470"/>
      <c r="CF324" s="470"/>
      <c r="CG324" s="470"/>
      <c r="CH324" s="470"/>
      <c r="CI324" s="471"/>
      <c r="CJ324" s="471"/>
      <c r="CK324" s="471"/>
      <c r="CL324" s="471"/>
      <c r="CM324" s="471"/>
      <c r="CN324" s="471"/>
      <c r="CO324" s="471"/>
      <c r="CP324" s="471"/>
      <c r="CQ324" s="471"/>
      <c r="CR324" s="471"/>
      <c r="CS324" s="471"/>
      <c r="CT324" s="471"/>
      <c r="CU324" s="471"/>
      <c r="CV324" s="470">
        <f t="shared" si="34"/>
        <v>0</v>
      </c>
      <c r="CW324" s="470"/>
      <c r="CX324" s="470"/>
      <c r="CY324" s="470"/>
      <c r="CZ324" s="470"/>
      <c r="DA324" s="470"/>
      <c r="DB324" s="470"/>
      <c r="DC324" s="470"/>
      <c r="DD324" s="470"/>
      <c r="DE324" s="470"/>
      <c r="DF324" s="470"/>
      <c r="DG324" s="470"/>
      <c r="DH324" s="470"/>
      <c r="DL324" s="399" t="s">
        <v>260</v>
      </c>
      <c r="DM324" s="403">
        <v>3073</v>
      </c>
      <c r="DR324" s="329">
        <v>3073</v>
      </c>
    </row>
    <row r="325" spans="1:122" ht="14.25" customHeight="1" x14ac:dyDescent="0.2">
      <c r="A325" s="659"/>
      <c r="B325" s="659"/>
      <c r="C325" s="659"/>
      <c r="D325" s="464">
        <f t="shared" si="33"/>
        <v>10</v>
      </c>
      <c r="E325" s="465"/>
      <c r="F325" s="465"/>
      <c r="G325" s="465"/>
      <c r="H325" s="466"/>
      <c r="I325" s="467" t="str">
        <f t="shared" si="31"/>
        <v>Gas</v>
      </c>
      <c r="J325" s="468"/>
      <c r="K325" s="468"/>
      <c r="L325" s="468"/>
      <c r="M325" s="468"/>
      <c r="N325" s="468"/>
      <c r="O325" s="468"/>
      <c r="P325" s="468"/>
      <c r="Q325" s="468"/>
      <c r="R325" s="468"/>
      <c r="S325" s="468"/>
      <c r="T325" s="468"/>
      <c r="U325" s="468"/>
      <c r="V325" s="468"/>
      <c r="W325" s="468"/>
      <c r="X325" s="468"/>
      <c r="Y325" s="468"/>
      <c r="Z325" s="468"/>
      <c r="AA325" s="468"/>
      <c r="AB325" s="468"/>
      <c r="AC325" s="468"/>
      <c r="AD325" s="468"/>
      <c r="AE325" s="468"/>
      <c r="AF325" s="468"/>
      <c r="AG325" s="468"/>
      <c r="AH325" s="468"/>
      <c r="AI325" s="468"/>
      <c r="AJ325" s="468"/>
      <c r="AK325" s="468"/>
      <c r="AL325" s="468"/>
      <c r="AM325" s="468"/>
      <c r="AN325" s="468"/>
      <c r="AO325" s="468"/>
      <c r="AP325" s="468"/>
      <c r="AQ325" s="468"/>
      <c r="AR325" s="468"/>
      <c r="AS325" s="468"/>
      <c r="AT325" s="468"/>
      <c r="AU325" s="468"/>
      <c r="AV325" s="468"/>
      <c r="AW325" s="468"/>
      <c r="AX325" s="468"/>
      <c r="AY325" s="468"/>
      <c r="AZ325" s="468"/>
      <c r="BA325" s="468"/>
      <c r="BB325" s="468"/>
      <c r="BC325" s="468"/>
      <c r="BD325" s="468"/>
      <c r="BE325" s="468"/>
      <c r="BF325" s="468"/>
      <c r="BG325" s="468"/>
      <c r="BH325" s="468"/>
      <c r="BI325" s="468"/>
      <c r="BJ325" s="468"/>
      <c r="BK325" s="468"/>
      <c r="BL325" s="469"/>
      <c r="BM325" s="455">
        <f t="shared" si="32"/>
        <v>3074</v>
      </c>
      <c r="BN325" s="456"/>
      <c r="BO325" s="456"/>
      <c r="BP325" s="456"/>
      <c r="BQ325" s="456"/>
      <c r="BR325" s="456"/>
      <c r="BS325" s="456"/>
      <c r="BT325" s="456"/>
      <c r="BU325" s="457"/>
      <c r="BV325" s="470">
        <f t="shared" si="35"/>
        <v>0</v>
      </c>
      <c r="BW325" s="470"/>
      <c r="BX325" s="470"/>
      <c r="BY325" s="470"/>
      <c r="BZ325" s="470"/>
      <c r="CA325" s="470"/>
      <c r="CB325" s="470"/>
      <c r="CC325" s="470"/>
      <c r="CD325" s="470"/>
      <c r="CE325" s="470"/>
      <c r="CF325" s="470"/>
      <c r="CG325" s="470"/>
      <c r="CH325" s="470"/>
      <c r="CI325" s="471"/>
      <c r="CJ325" s="471"/>
      <c r="CK325" s="471"/>
      <c r="CL325" s="471"/>
      <c r="CM325" s="471"/>
      <c r="CN325" s="471"/>
      <c r="CO325" s="471"/>
      <c r="CP325" s="471"/>
      <c r="CQ325" s="471"/>
      <c r="CR325" s="471"/>
      <c r="CS325" s="471"/>
      <c r="CT325" s="471"/>
      <c r="CU325" s="471"/>
      <c r="CV325" s="470">
        <f t="shared" si="34"/>
        <v>0</v>
      </c>
      <c r="CW325" s="470"/>
      <c r="CX325" s="470"/>
      <c r="CY325" s="470"/>
      <c r="CZ325" s="470"/>
      <c r="DA325" s="470"/>
      <c r="DB325" s="470"/>
      <c r="DC325" s="470"/>
      <c r="DD325" s="470"/>
      <c r="DE325" s="470"/>
      <c r="DF325" s="470"/>
      <c r="DG325" s="470"/>
      <c r="DH325" s="470"/>
      <c r="DL325" s="399" t="s">
        <v>111</v>
      </c>
      <c r="DM325" s="403">
        <v>3074</v>
      </c>
      <c r="DR325" s="329">
        <v>3074</v>
      </c>
    </row>
    <row r="326" spans="1:122" ht="14.25" customHeight="1" x14ac:dyDescent="0.2">
      <c r="A326" s="659"/>
      <c r="B326" s="659"/>
      <c r="C326" s="659"/>
      <c r="D326" s="464">
        <f t="shared" si="33"/>
        <v>11</v>
      </c>
      <c r="E326" s="465"/>
      <c r="F326" s="465"/>
      <c r="G326" s="465"/>
      <c r="H326" s="466"/>
      <c r="I326" s="467" t="str">
        <f t="shared" si="31"/>
        <v>Stores / Spares</v>
      </c>
      <c r="J326" s="468"/>
      <c r="K326" s="468"/>
      <c r="L326" s="468"/>
      <c r="M326" s="468"/>
      <c r="N326" s="468"/>
      <c r="O326" s="468"/>
      <c r="P326" s="468"/>
      <c r="Q326" s="468"/>
      <c r="R326" s="468"/>
      <c r="S326" s="468"/>
      <c r="T326" s="468"/>
      <c r="U326" s="468"/>
      <c r="V326" s="468"/>
      <c r="W326" s="468"/>
      <c r="X326" s="468"/>
      <c r="Y326" s="468"/>
      <c r="Z326" s="468"/>
      <c r="AA326" s="468"/>
      <c r="AB326" s="468"/>
      <c r="AC326" s="468"/>
      <c r="AD326" s="468"/>
      <c r="AE326" s="468"/>
      <c r="AF326" s="468"/>
      <c r="AG326" s="468"/>
      <c r="AH326" s="468"/>
      <c r="AI326" s="468"/>
      <c r="AJ326" s="468"/>
      <c r="AK326" s="468"/>
      <c r="AL326" s="468"/>
      <c r="AM326" s="468"/>
      <c r="AN326" s="468"/>
      <c r="AO326" s="468"/>
      <c r="AP326" s="468"/>
      <c r="AQ326" s="468"/>
      <c r="AR326" s="468"/>
      <c r="AS326" s="468"/>
      <c r="AT326" s="468"/>
      <c r="AU326" s="468"/>
      <c r="AV326" s="468"/>
      <c r="AW326" s="468"/>
      <c r="AX326" s="468"/>
      <c r="AY326" s="468"/>
      <c r="AZ326" s="468"/>
      <c r="BA326" s="468"/>
      <c r="BB326" s="468"/>
      <c r="BC326" s="468"/>
      <c r="BD326" s="468"/>
      <c r="BE326" s="468"/>
      <c r="BF326" s="468"/>
      <c r="BG326" s="468"/>
      <c r="BH326" s="468"/>
      <c r="BI326" s="468"/>
      <c r="BJ326" s="468"/>
      <c r="BK326" s="468"/>
      <c r="BL326" s="469"/>
      <c r="BM326" s="455">
        <f t="shared" si="32"/>
        <v>3076</v>
      </c>
      <c r="BN326" s="456"/>
      <c r="BO326" s="456"/>
      <c r="BP326" s="456"/>
      <c r="BQ326" s="456"/>
      <c r="BR326" s="456"/>
      <c r="BS326" s="456"/>
      <c r="BT326" s="456"/>
      <c r="BU326" s="457"/>
      <c r="BV326" s="470">
        <f t="shared" si="35"/>
        <v>0</v>
      </c>
      <c r="BW326" s="470"/>
      <c r="BX326" s="470"/>
      <c r="BY326" s="470"/>
      <c r="BZ326" s="470"/>
      <c r="CA326" s="470"/>
      <c r="CB326" s="470"/>
      <c r="CC326" s="470"/>
      <c r="CD326" s="470"/>
      <c r="CE326" s="470"/>
      <c r="CF326" s="470"/>
      <c r="CG326" s="470"/>
      <c r="CH326" s="470"/>
      <c r="CI326" s="471"/>
      <c r="CJ326" s="471"/>
      <c r="CK326" s="471"/>
      <c r="CL326" s="471"/>
      <c r="CM326" s="471"/>
      <c r="CN326" s="471"/>
      <c r="CO326" s="471"/>
      <c r="CP326" s="471"/>
      <c r="CQ326" s="471"/>
      <c r="CR326" s="471"/>
      <c r="CS326" s="471"/>
      <c r="CT326" s="471"/>
      <c r="CU326" s="471"/>
      <c r="CV326" s="470">
        <f t="shared" si="34"/>
        <v>0</v>
      </c>
      <c r="CW326" s="470"/>
      <c r="CX326" s="470"/>
      <c r="CY326" s="470"/>
      <c r="CZ326" s="470"/>
      <c r="DA326" s="470"/>
      <c r="DB326" s="470"/>
      <c r="DC326" s="470"/>
      <c r="DD326" s="470"/>
      <c r="DE326" s="470"/>
      <c r="DF326" s="470"/>
      <c r="DG326" s="470"/>
      <c r="DH326" s="470"/>
      <c r="DL326" s="399" t="s">
        <v>393</v>
      </c>
      <c r="DM326" s="403">
        <v>3076</v>
      </c>
      <c r="DR326" s="329">
        <v>3076</v>
      </c>
    </row>
    <row r="327" spans="1:122" ht="14.25" customHeight="1" x14ac:dyDescent="0.2">
      <c r="A327" s="659"/>
      <c r="B327" s="659"/>
      <c r="C327" s="659"/>
      <c r="D327" s="464">
        <f t="shared" si="33"/>
        <v>12</v>
      </c>
      <c r="E327" s="465"/>
      <c r="F327" s="465"/>
      <c r="G327" s="465"/>
      <c r="H327" s="466"/>
      <c r="I327" s="467" t="str">
        <f t="shared" si="31"/>
        <v>Repair / Maintenance</v>
      </c>
      <c r="J327" s="468"/>
      <c r="K327" s="468"/>
      <c r="L327" s="468"/>
      <c r="M327" s="468"/>
      <c r="N327" s="468"/>
      <c r="O327" s="468"/>
      <c r="P327" s="468"/>
      <c r="Q327" s="468"/>
      <c r="R327" s="468"/>
      <c r="S327" s="468"/>
      <c r="T327" s="468"/>
      <c r="U327" s="468"/>
      <c r="V327" s="468"/>
      <c r="W327" s="468"/>
      <c r="X327" s="468"/>
      <c r="Y327" s="468"/>
      <c r="Z327" s="468"/>
      <c r="AA327" s="468"/>
      <c r="AB327" s="468"/>
      <c r="AC327" s="468"/>
      <c r="AD327" s="468"/>
      <c r="AE327" s="468"/>
      <c r="AF327" s="468"/>
      <c r="AG327" s="468"/>
      <c r="AH327" s="468"/>
      <c r="AI327" s="468"/>
      <c r="AJ327" s="468"/>
      <c r="AK327" s="468"/>
      <c r="AL327" s="468"/>
      <c r="AM327" s="468"/>
      <c r="AN327" s="468"/>
      <c r="AO327" s="468"/>
      <c r="AP327" s="468"/>
      <c r="AQ327" s="468"/>
      <c r="AR327" s="468"/>
      <c r="AS327" s="468"/>
      <c r="AT327" s="468"/>
      <c r="AU327" s="468"/>
      <c r="AV327" s="468"/>
      <c r="AW327" s="468"/>
      <c r="AX327" s="468"/>
      <c r="AY327" s="468"/>
      <c r="AZ327" s="468"/>
      <c r="BA327" s="468"/>
      <c r="BB327" s="468"/>
      <c r="BC327" s="468"/>
      <c r="BD327" s="468"/>
      <c r="BE327" s="468"/>
      <c r="BF327" s="468"/>
      <c r="BG327" s="468"/>
      <c r="BH327" s="468"/>
      <c r="BI327" s="468"/>
      <c r="BJ327" s="468"/>
      <c r="BK327" s="468"/>
      <c r="BL327" s="469"/>
      <c r="BM327" s="455">
        <f t="shared" si="32"/>
        <v>3077</v>
      </c>
      <c r="BN327" s="456"/>
      <c r="BO327" s="456"/>
      <c r="BP327" s="456"/>
      <c r="BQ327" s="456"/>
      <c r="BR327" s="456"/>
      <c r="BS327" s="456"/>
      <c r="BT327" s="456"/>
      <c r="BU327" s="457"/>
      <c r="BV327" s="470">
        <f t="shared" si="35"/>
        <v>0</v>
      </c>
      <c r="BW327" s="470"/>
      <c r="BX327" s="470"/>
      <c r="BY327" s="470"/>
      <c r="BZ327" s="470"/>
      <c r="CA327" s="470"/>
      <c r="CB327" s="470"/>
      <c r="CC327" s="470"/>
      <c r="CD327" s="470"/>
      <c r="CE327" s="470"/>
      <c r="CF327" s="470"/>
      <c r="CG327" s="470"/>
      <c r="CH327" s="470"/>
      <c r="CI327" s="471"/>
      <c r="CJ327" s="471"/>
      <c r="CK327" s="471"/>
      <c r="CL327" s="471"/>
      <c r="CM327" s="471"/>
      <c r="CN327" s="471"/>
      <c r="CO327" s="471"/>
      <c r="CP327" s="471"/>
      <c r="CQ327" s="471"/>
      <c r="CR327" s="471"/>
      <c r="CS327" s="471"/>
      <c r="CT327" s="471"/>
      <c r="CU327" s="471"/>
      <c r="CV327" s="470">
        <f t="shared" si="34"/>
        <v>0</v>
      </c>
      <c r="CW327" s="470"/>
      <c r="CX327" s="470"/>
      <c r="CY327" s="470"/>
      <c r="CZ327" s="470"/>
      <c r="DA327" s="470"/>
      <c r="DB327" s="470"/>
      <c r="DC327" s="470"/>
      <c r="DD327" s="470"/>
      <c r="DE327" s="470"/>
      <c r="DF327" s="470"/>
      <c r="DG327" s="470"/>
      <c r="DH327" s="470"/>
      <c r="DL327" s="399" t="s">
        <v>394</v>
      </c>
      <c r="DM327" s="407">
        <v>3077</v>
      </c>
      <c r="DR327" s="329">
        <v>3077</v>
      </c>
    </row>
    <row r="328" spans="1:122" ht="14.25" customHeight="1" x14ac:dyDescent="0.2">
      <c r="A328" s="659"/>
      <c r="B328" s="659"/>
      <c r="C328" s="659"/>
      <c r="D328" s="464">
        <f t="shared" si="33"/>
        <v>13</v>
      </c>
      <c r="E328" s="465"/>
      <c r="F328" s="465"/>
      <c r="G328" s="465"/>
      <c r="H328" s="466"/>
      <c r="I328" s="467" t="str">
        <f t="shared" si="31"/>
        <v>Other Direct Expenses</v>
      </c>
      <c r="J328" s="468"/>
      <c r="K328" s="468"/>
      <c r="L328" s="468"/>
      <c r="M328" s="468"/>
      <c r="N328" s="468"/>
      <c r="O328" s="468"/>
      <c r="P328" s="468"/>
      <c r="Q328" s="468"/>
      <c r="R328" s="468"/>
      <c r="S328" s="468"/>
      <c r="T328" s="468"/>
      <c r="U328" s="468"/>
      <c r="V328" s="468"/>
      <c r="W328" s="468"/>
      <c r="X328" s="468"/>
      <c r="Y328" s="468"/>
      <c r="Z328" s="468"/>
      <c r="AA328" s="468"/>
      <c r="AB328" s="468"/>
      <c r="AC328" s="468"/>
      <c r="AD328" s="468"/>
      <c r="AE328" s="468"/>
      <c r="AF328" s="468"/>
      <c r="AG328" s="468"/>
      <c r="AH328" s="468"/>
      <c r="AI328" s="468"/>
      <c r="AJ328" s="468"/>
      <c r="AK328" s="468"/>
      <c r="AL328" s="468"/>
      <c r="AM328" s="468"/>
      <c r="AN328" s="468"/>
      <c r="AO328" s="468"/>
      <c r="AP328" s="468"/>
      <c r="AQ328" s="468"/>
      <c r="AR328" s="468"/>
      <c r="AS328" s="468"/>
      <c r="AT328" s="468"/>
      <c r="AU328" s="468"/>
      <c r="AV328" s="468"/>
      <c r="AW328" s="468"/>
      <c r="AX328" s="468"/>
      <c r="AY328" s="468"/>
      <c r="AZ328" s="468"/>
      <c r="BA328" s="468"/>
      <c r="BB328" s="468"/>
      <c r="BC328" s="468"/>
      <c r="BD328" s="468"/>
      <c r="BE328" s="468"/>
      <c r="BF328" s="468"/>
      <c r="BG328" s="468"/>
      <c r="BH328" s="468"/>
      <c r="BI328" s="468"/>
      <c r="BJ328" s="468"/>
      <c r="BK328" s="468"/>
      <c r="BL328" s="469"/>
      <c r="BM328" s="455">
        <f t="shared" si="32"/>
        <v>3083</v>
      </c>
      <c r="BN328" s="456"/>
      <c r="BO328" s="456"/>
      <c r="BP328" s="456"/>
      <c r="BQ328" s="456"/>
      <c r="BR328" s="456"/>
      <c r="BS328" s="456"/>
      <c r="BT328" s="456"/>
      <c r="BU328" s="457"/>
      <c r="BV328" s="470">
        <f t="shared" si="35"/>
        <v>0</v>
      </c>
      <c r="BW328" s="470"/>
      <c r="BX328" s="470"/>
      <c r="BY328" s="470"/>
      <c r="BZ328" s="470"/>
      <c r="CA328" s="470"/>
      <c r="CB328" s="470"/>
      <c r="CC328" s="470"/>
      <c r="CD328" s="470"/>
      <c r="CE328" s="470"/>
      <c r="CF328" s="470"/>
      <c r="CG328" s="470"/>
      <c r="CH328" s="470"/>
      <c r="CI328" s="471"/>
      <c r="CJ328" s="471"/>
      <c r="CK328" s="471"/>
      <c r="CL328" s="471"/>
      <c r="CM328" s="471"/>
      <c r="CN328" s="471"/>
      <c r="CO328" s="471"/>
      <c r="CP328" s="471"/>
      <c r="CQ328" s="471"/>
      <c r="CR328" s="471"/>
      <c r="CS328" s="471"/>
      <c r="CT328" s="471"/>
      <c r="CU328" s="471"/>
      <c r="CV328" s="470">
        <f t="shared" si="34"/>
        <v>0</v>
      </c>
      <c r="CW328" s="470"/>
      <c r="CX328" s="470"/>
      <c r="CY328" s="470"/>
      <c r="CZ328" s="470"/>
      <c r="DA328" s="470"/>
      <c r="DB328" s="470"/>
      <c r="DC328" s="470"/>
      <c r="DD328" s="470"/>
      <c r="DE328" s="470"/>
      <c r="DF328" s="470"/>
      <c r="DG328" s="470"/>
      <c r="DH328" s="470"/>
      <c r="DL328" s="399" t="s">
        <v>263</v>
      </c>
      <c r="DM328" s="403">
        <v>3083</v>
      </c>
      <c r="DR328" s="329">
        <v>3083</v>
      </c>
    </row>
    <row r="329" spans="1:122" ht="14.25" customHeight="1" x14ac:dyDescent="0.2">
      <c r="A329" s="659"/>
      <c r="B329" s="659"/>
      <c r="C329" s="659"/>
      <c r="D329" s="464">
        <f t="shared" si="33"/>
        <v>14</v>
      </c>
      <c r="E329" s="465"/>
      <c r="F329" s="465"/>
      <c r="G329" s="465"/>
      <c r="H329" s="466"/>
      <c r="I329" s="467" t="str">
        <f t="shared" si="31"/>
        <v>Accounting Amortization</v>
      </c>
      <c r="J329" s="468"/>
      <c r="K329" s="468"/>
      <c r="L329" s="468"/>
      <c r="M329" s="468"/>
      <c r="N329" s="468"/>
      <c r="O329" s="468"/>
      <c r="P329" s="468"/>
      <c r="Q329" s="468"/>
      <c r="R329" s="468"/>
      <c r="S329" s="468"/>
      <c r="T329" s="468"/>
      <c r="U329" s="468"/>
      <c r="V329" s="468"/>
      <c r="W329" s="468"/>
      <c r="X329" s="468"/>
      <c r="Y329" s="468"/>
      <c r="Z329" s="468"/>
      <c r="AA329" s="468"/>
      <c r="AB329" s="468"/>
      <c r="AC329" s="468"/>
      <c r="AD329" s="468"/>
      <c r="AE329" s="468"/>
      <c r="AF329" s="468"/>
      <c r="AG329" s="468"/>
      <c r="AH329" s="468"/>
      <c r="AI329" s="468"/>
      <c r="AJ329" s="468"/>
      <c r="AK329" s="468"/>
      <c r="AL329" s="468"/>
      <c r="AM329" s="468"/>
      <c r="AN329" s="468"/>
      <c r="AO329" s="468"/>
      <c r="AP329" s="468"/>
      <c r="AQ329" s="468"/>
      <c r="AR329" s="468"/>
      <c r="AS329" s="468"/>
      <c r="AT329" s="468"/>
      <c r="AU329" s="468"/>
      <c r="AV329" s="468"/>
      <c r="AW329" s="468"/>
      <c r="AX329" s="468"/>
      <c r="AY329" s="468"/>
      <c r="AZ329" s="468"/>
      <c r="BA329" s="468"/>
      <c r="BB329" s="468"/>
      <c r="BC329" s="468"/>
      <c r="BD329" s="468"/>
      <c r="BE329" s="468"/>
      <c r="BF329" s="468"/>
      <c r="BG329" s="468"/>
      <c r="BH329" s="468"/>
      <c r="BI329" s="468"/>
      <c r="BJ329" s="468"/>
      <c r="BK329" s="468"/>
      <c r="BL329" s="469"/>
      <c r="BM329" s="455">
        <f t="shared" si="32"/>
        <v>3087</v>
      </c>
      <c r="BN329" s="456"/>
      <c r="BO329" s="456"/>
      <c r="BP329" s="456"/>
      <c r="BQ329" s="456"/>
      <c r="BR329" s="456"/>
      <c r="BS329" s="456"/>
      <c r="BT329" s="456"/>
      <c r="BU329" s="457"/>
      <c r="BV329" s="470">
        <f t="shared" si="35"/>
        <v>0</v>
      </c>
      <c r="BW329" s="470"/>
      <c r="BX329" s="470"/>
      <c r="BY329" s="470"/>
      <c r="BZ329" s="470"/>
      <c r="CA329" s="470"/>
      <c r="CB329" s="470"/>
      <c r="CC329" s="470"/>
      <c r="CD329" s="470"/>
      <c r="CE329" s="470"/>
      <c r="CF329" s="470"/>
      <c r="CG329" s="470"/>
      <c r="CH329" s="470"/>
      <c r="CI329" s="471"/>
      <c r="CJ329" s="471"/>
      <c r="CK329" s="471"/>
      <c r="CL329" s="471"/>
      <c r="CM329" s="471"/>
      <c r="CN329" s="471"/>
      <c r="CO329" s="471"/>
      <c r="CP329" s="471"/>
      <c r="CQ329" s="471"/>
      <c r="CR329" s="471"/>
      <c r="CS329" s="471"/>
      <c r="CT329" s="471"/>
      <c r="CU329" s="471"/>
      <c r="CV329" s="470">
        <f t="shared" si="34"/>
        <v>0</v>
      </c>
      <c r="CW329" s="470"/>
      <c r="CX329" s="470"/>
      <c r="CY329" s="470"/>
      <c r="CZ329" s="470"/>
      <c r="DA329" s="470"/>
      <c r="DB329" s="470"/>
      <c r="DC329" s="470"/>
      <c r="DD329" s="470"/>
      <c r="DE329" s="470"/>
      <c r="DF329" s="470"/>
      <c r="DG329" s="470"/>
      <c r="DH329" s="470"/>
      <c r="DL329" s="399" t="s">
        <v>264</v>
      </c>
      <c r="DM329" s="403">
        <v>3087</v>
      </c>
      <c r="DR329" s="329">
        <v>3087</v>
      </c>
    </row>
    <row r="330" spans="1:122" ht="14.25" customHeight="1" x14ac:dyDescent="0.2">
      <c r="A330" s="659"/>
      <c r="B330" s="659"/>
      <c r="C330" s="659"/>
      <c r="D330" s="464">
        <f t="shared" si="33"/>
        <v>15</v>
      </c>
      <c r="E330" s="465"/>
      <c r="F330" s="465"/>
      <c r="G330" s="465"/>
      <c r="H330" s="466"/>
      <c r="I330" s="467" t="str">
        <f t="shared" si="31"/>
        <v>Accounting Depreciation</v>
      </c>
      <c r="J330" s="468"/>
      <c r="K330" s="468"/>
      <c r="L330" s="468"/>
      <c r="M330" s="468"/>
      <c r="N330" s="468"/>
      <c r="O330" s="468"/>
      <c r="P330" s="468"/>
      <c r="Q330" s="468"/>
      <c r="R330" s="468"/>
      <c r="S330" s="468"/>
      <c r="T330" s="468"/>
      <c r="U330" s="468"/>
      <c r="V330" s="468"/>
      <c r="W330" s="468"/>
      <c r="X330" s="468"/>
      <c r="Y330" s="468"/>
      <c r="Z330" s="468"/>
      <c r="AA330" s="468"/>
      <c r="AB330" s="468"/>
      <c r="AC330" s="468"/>
      <c r="AD330" s="468"/>
      <c r="AE330" s="468"/>
      <c r="AF330" s="468"/>
      <c r="AG330" s="468"/>
      <c r="AH330" s="468"/>
      <c r="AI330" s="468"/>
      <c r="AJ330" s="468"/>
      <c r="AK330" s="468"/>
      <c r="AL330" s="468"/>
      <c r="AM330" s="468"/>
      <c r="AN330" s="468"/>
      <c r="AO330" s="468"/>
      <c r="AP330" s="468"/>
      <c r="AQ330" s="468"/>
      <c r="AR330" s="468"/>
      <c r="AS330" s="468"/>
      <c r="AT330" s="468"/>
      <c r="AU330" s="468"/>
      <c r="AV330" s="468"/>
      <c r="AW330" s="468"/>
      <c r="AX330" s="468"/>
      <c r="AY330" s="468"/>
      <c r="AZ330" s="468"/>
      <c r="BA330" s="468"/>
      <c r="BB330" s="468"/>
      <c r="BC330" s="468"/>
      <c r="BD330" s="468"/>
      <c r="BE330" s="468"/>
      <c r="BF330" s="468"/>
      <c r="BG330" s="468"/>
      <c r="BH330" s="468"/>
      <c r="BI330" s="468"/>
      <c r="BJ330" s="468"/>
      <c r="BK330" s="468"/>
      <c r="BL330" s="469"/>
      <c r="BM330" s="455">
        <f t="shared" si="32"/>
        <v>3088</v>
      </c>
      <c r="BN330" s="456"/>
      <c r="BO330" s="456"/>
      <c r="BP330" s="456"/>
      <c r="BQ330" s="456"/>
      <c r="BR330" s="456"/>
      <c r="BS330" s="456"/>
      <c r="BT330" s="456"/>
      <c r="BU330" s="457"/>
      <c r="BV330" s="470">
        <f>+BA29</f>
        <v>0</v>
      </c>
      <c r="BW330" s="470"/>
      <c r="BX330" s="470"/>
      <c r="BY330" s="470"/>
      <c r="BZ330" s="470"/>
      <c r="CA330" s="470"/>
      <c r="CB330" s="470"/>
      <c r="CC330" s="470"/>
      <c r="CD330" s="470"/>
      <c r="CE330" s="470"/>
      <c r="CF330" s="470"/>
      <c r="CG330" s="470"/>
      <c r="CH330" s="470"/>
      <c r="CI330" s="471"/>
      <c r="CJ330" s="471"/>
      <c r="CK330" s="471"/>
      <c r="CL330" s="471"/>
      <c r="CM330" s="471"/>
      <c r="CN330" s="471"/>
      <c r="CO330" s="471"/>
      <c r="CP330" s="471"/>
      <c r="CQ330" s="471"/>
      <c r="CR330" s="471"/>
      <c r="CS330" s="471"/>
      <c r="CT330" s="471"/>
      <c r="CU330" s="471"/>
      <c r="CV330" s="470">
        <f t="shared" si="34"/>
        <v>0</v>
      </c>
      <c r="CW330" s="470"/>
      <c r="CX330" s="470"/>
      <c r="CY330" s="470"/>
      <c r="CZ330" s="470"/>
      <c r="DA330" s="470"/>
      <c r="DB330" s="470"/>
      <c r="DC330" s="470"/>
      <c r="DD330" s="470"/>
      <c r="DE330" s="470"/>
      <c r="DF330" s="470"/>
      <c r="DG330" s="470"/>
      <c r="DH330" s="470"/>
      <c r="DL330" s="399" t="s">
        <v>266</v>
      </c>
      <c r="DM330" s="403">
        <v>3088</v>
      </c>
      <c r="DR330" s="329">
        <v>3088</v>
      </c>
    </row>
    <row r="331" spans="1:122" ht="14.25" customHeight="1" x14ac:dyDescent="0.2">
      <c r="A331" s="659"/>
      <c r="B331" s="659"/>
      <c r="C331" s="659"/>
      <c r="D331" s="464">
        <f t="shared" si="33"/>
        <v>16</v>
      </c>
      <c r="E331" s="465"/>
      <c r="F331" s="465"/>
      <c r="G331" s="465"/>
      <c r="H331" s="466"/>
      <c r="I331" s="467" t="str">
        <f t="shared" si="31"/>
        <v>Closing Stock</v>
      </c>
      <c r="J331" s="468"/>
      <c r="K331" s="468"/>
      <c r="L331" s="468"/>
      <c r="M331" s="468"/>
      <c r="N331" s="468"/>
      <c r="O331" s="468"/>
      <c r="P331" s="468"/>
      <c r="Q331" s="468"/>
      <c r="R331" s="468"/>
      <c r="S331" s="468"/>
      <c r="T331" s="468"/>
      <c r="U331" s="468"/>
      <c r="V331" s="468"/>
      <c r="W331" s="468"/>
      <c r="X331" s="468"/>
      <c r="Y331" s="468"/>
      <c r="Z331" s="468"/>
      <c r="AA331" s="468"/>
      <c r="AB331" s="468"/>
      <c r="AC331" s="468"/>
      <c r="AD331" s="468"/>
      <c r="AE331" s="468"/>
      <c r="AF331" s="468"/>
      <c r="AG331" s="468"/>
      <c r="AH331" s="468"/>
      <c r="AI331" s="468"/>
      <c r="AJ331" s="468"/>
      <c r="AK331" s="468"/>
      <c r="AL331" s="468"/>
      <c r="AM331" s="468"/>
      <c r="AN331" s="468"/>
      <c r="AO331" s="468"/>
      <c r="AP331" s="468"/>
      <c r="AQ331" s="468"/>
      <c r="AR331" s="468"/>
      <c r="AS331" s="468"/>
      <c r="AT331" s="468"/>
      <c r="AU331" s="468"/>
      <c r="AV331" s="468"/>
      <c r="AW331" s="468"/>
      <c r="AX331" s="468"/>
      <c r="AY331" s="468"/>
      <c r="AZ331" s="468"/>
      <c r="BA331" s="468"/>
      <c r="BB331" s="468"/>
      <c r="BC331" s="468"/>
      <c r="BD331" s="468"/>
      <c r="BE331" s="468"/>
      <c r="BF331" s="468"/>
      <c r="BG331" s="468"/>
      <c r="BH331" s="468"/>
      <c r="BI331" s="468"/>
      <c r="BJ331" s="468"/>
      <c r="BK331" s="468"/>
      <c r="BL331" s="469"/>
      <c r="BM331" s="455">
        <f t="shared" si="32"/>
        <v>3099</v>
      </c>
      <c r="BN331" s="456"/>
      <c r="BO331" s="456"/>
      <c r="BP331" s="456"/>
      <c r="BQ331" s="456"/>
      <c r="BR331" s="456"/>
      <c r="BS331" s="456"/>
      <c r="BT331" s="456"/>
      <c r="BU331" s="457"/>
      <c r="BV331" s="470">
        <f>+CT30</f>
        <v>0</v>
      </c>
      <c r="BW331" s="470"/>
      <c r="BX331" s="470"/>
      <c r="BY331" s="470"/>
      <c r="BZ331" s="470"/>
      <c r="CA331" s="470"/>
      <c r="CB331" s="470"/>
      <c r="CC331" s="470"/>
      <c r="CD331" s="470"/>
      <c r="CE331" s="470"/>
      <c r="CF331" s="470"/>
      <c r="CG331" s="470"/>
      <c r="CH331" s="470"/>
      <c r="CI331" s="471"/>
      <c r="CJ331" s="471"/>
      <c r="CK331" s="471"/>
      <c r="CL331" s="471"/>
      <c r="CM331" s="471"/>
      <c r="CN331" s="471"/>
      <c r="CO331" s="471"/>
      <c r="CP331" s="471"/>
      <c r="CQ331" s="471"/>
      <c r="CR331" s="471"/>
      <c r="CS331" s="471"/>
      <c r="CT331" s="471"/>
      <c r="CU331" s="471"/>
      <c r="CV331" s="470">
        <f t="shared" si="34"/>
        <v>0</v>
      </c>
      <c r="CW331" s="470"/>
      <c r="CX331" s="470"/>
      <c r="CY331" s="470"/>
      <c r="CZ331" s="470"/>
      <c r="DA331" s="470"/>
      <c r="DB331" s="470"/>
      <c r="DC331" s="470"/>
      <c r="DD331" s="470"/>
      <c r="DE331" s="470"/>
      <c r="DF331" s="470"/>
      <c r="DG331" s="470"/>
      <c r="DH331" s="470"/>
      <c r="DL331" s="399" t="s">
        <v>268</v>
      </c>
      <c r="DM331" s="403">
        <v>3099</v>
      </c>
      <c r="DR331" s="329">
        <v>3099</v>
      </c>
    </row>
    <row r="332" spans="1:122" ht="12.75" customHeight="1" x14ac:dyDescent="0.2">
      <c r="A332" s="659"/>
      <c r="B332" s="659"/>
      <c r="C332" s="659"/>
      <c r="D332" s="449">
        <f t="shared" si="33"/>
        <v>17</v>
      </c>
      <c r="E332" s="450"/>
      <c r="F332" s="450"/>
      <c r="G332" s="450"/>
      <c r="H332" s="451"/>
      <c r="I332" s="452" t="str">
        <f t="shared" si="31"/>
        <v>Gross Profit / (Loss) [1-4]</v>
      </c>
      <c r="J332" s="453"/>
      <c r="K332" s="453"/>
      <c r="L332" s="453"/>
      <c r="M332" s="453"/>
      <c r="N332" s="453"/>
      <c r="O332" s="453"/>
      <c r="P332" s="453"/>
      <c r="Q332" s="453"/>
      <c r="R332" s="453"/>
      <c r="S332" s="453"/>
      <c r="T332" s="453"/>
      <c r="U332" s="453"/>
      <c r="V332" s="453"/>
      <c r="W332" s="453"/>
      <c r="X332" s="453"/>
      <c r="Y332" s="453"/>
      <c r="Z332" s="453"/>
      <c r="AA332" s="453"/>
      <c r="AB332" s="453"/>
      <c r="AC332" s="453"/>
      <c r="AD332" s="453"/>
      <c r="AE332" s="453"/>
      <c r="AF332" s="453"/>
      <c r="AG332" s="453"/>
      <c r="AH332" s="453"/>
      <c r="AI332" s="453"/>
      <c r="AJ332" s="453"/>
      <c r="AK332" s="453"/>
      <c r="AL332" s="453"/>
      <c r="AM332" s="453"/>
      <c r="AN332" s="453"/>
      <c r="AO332" s="453"/>
      <c r="AP332" s="453"/>
      <c r="AQ332" s="453"/>
      <c r="AR332" s="453"/>
      <c r="AS332" s="453"/>
      <c r="AT332" s="453"/>
      <c r="AU332" s="453"/>
      <c r="AV332" s="453"/>
      <c r="AW332" s="453"/>
      <c r="AX332" s="453"/>
      <c r="AY332" s="453"/>
      <c r="AZ332" s="453"/>
      <c r="BA332" s="453"/>
      <c r="BB332" s="453"/>
      <c r="BC332" s="453"/>
      <c r="BD332" s="453"/>
      <c r="BE332" s="453"/>
      <c r="BF332" s="453"/>
      <c r="BG332" s="453"/>
      <c r="BH332" s="453"/>
      <c r="BI332" s="453"/>
      <c r="BJ332" s="453"/>
      <c r="BK332" s="453"/>
      <c r="BL332" s="454"/>
      <c r="BM332" s="455">
        <f t="shared" si="32"/>
        <v>3100</v>
      </c>
      <c r="BN332" s="456"/>
      <c r="BO332" s="456"/>
      <c r="BP332" s="456"/>
      <c r="BQ332" s="456"/>
      <c r="BR332" s="456"/>
      <c r="BS332" s="456"/>
      <c r="BT332" s="456"/>
      <c r="BU332" s="457"/>
      <c r="BV332" s="458">
        <f>+BV316-BV319</f>
        <v>0</v>
      </c>
      <c r="BW332" s="458"/>
      <c r="BX332" s="458"/>
      <c r="BY332" s="458"/>
      <c r="BZ332" s="458"/>
      <c r="CA332" s="458"/>
      <c r="CB332" s="458"/>
      <c r="CC332" s="458"/>
      <c r="CD332" s="458"/>
      <c r="CE332" s="458"/>
      <c r="CF332" s="458"/>
      <c r="CG332" s="458"/>
      <c r="CH332" s="458"/>
      <c r="CI332" s="458">
        <f>+CI316-CI319</f>
        <v>0</v>
      </c>
      <c r="CJ332" s="458"/>
      <c r="CK332" s="458"/>
      <c r="CL332" s="458"/>
      <c r="CM332" s="458"/>
      <c r="CN332" s="458"/>
      <c r="CO332" s="458"/>
      <c r="CP332" s="458"/>
      <c r="CQ332" s="458"/>
      <c r="CR332" s="458"/>
      <c r="CS332" s="458"/>
      <c r="CT332" s="458"/>
      <c r="CU332" s="458"/>
      <c r="CV332" s="458">
        <f>+CV316-CV319</f>
        <v>0</v>
      </c>
      <c r="CW332" s="458"/>
      <c r="CX332" s="458"/>
      <c r="CY332" s="458"/>
      <c r="CZ332" s="458"/>
      <c r="DA332" s="458"/>
      <c r="DB332" s="458"/>
      <c r="DC332" s="458"/>
      <c r="DD332" s="458"/>
      <c r="DE332" s="458"/>
      <c r="DF332" s="458"/>
      <c r="DG332" s="458"/>
      <c r="DH332" s="458"/>
      <c r="DL332" s="406" t="s">
        <v>395</v>
      </c>
      <c r="DM332" s="403">
        <v>3100</v>
      </c>
      <c r="DR332" s="347" t="s">
        <v>396</v>
      </c>
    </row>
    <row r="333" spans="1:122" ht="13.5" customHeight="1" x14ac:dyDescent="0.2">
      <c r="A333" s="752"/>
      <c r="B333" s="752"/>
      <c r="C333" s="752"/>
      <c r="D333" s="449">
        <f t="shared" si="33"/>
        <v>18</v>
      </c>
      <c r="E333" s="450"/>
      <c r="F333" s="450"/>
      <c r="G333" s="450"/>
      <c r="H333" s="451"/>
      <c r="I333" s="452" t="str">
        <f t="shared" si="31"/>
        <v>Other Revenues [Sum of 19 to 22]</v>
      </c>
      <c r="J333" s="453"/>
      <c r="K333" s="453"/>
      <c r="L333" s="453"/>
      <c r="M333" s="453"/>
      <c r="N333" s="453"/>
      <c r="O333" s="453"/>
      <c r="P333" s="453"/>
      <c r="Q333" s="453"/>
      <c r="R333" s="453"/>
      <c r="S333" s="453"/>
      <c r="T333" s="453"/>
      <c r="U333" s="453"/>
      <c r="V333" s="453"/>
      <c r="W333" s="453"/>
      <c r="X333" s="453"/>
      <c r="Y333" s="453"/>
      <c r="Z333" s="453"/>
      <c r="AA333" s="453"/>
      <c r="AB333" s="453"/>
      <c r="AC333" s="453"/>
      <c r="AD333" s="453"/>
      <c r="AE333" s="453"/>
      <c r="AF333" s="453"/>
      <c r="AG333" s="453"/>
      <c r="AH333" s="453"/>
      <c r="AI333" s="453"/>
      <c r="AJ333" s="453"/>
      <c r="AK333" s="453"/>
      <c r="AL333" s="453"/>
      <c r="AM333" s="453"/>
      <c r="AN333" s="453"/>
      <c r="AO333" s="453"/>
      <c r="AP333" s="453"/>
      <c r="AQ333" s="453"/>
      <c r="AR333" s="453"/>
      <c r="AS333" s="453"/>
      <c r="AT333" s="453"/>
      <c r="AU333" s="453"/>
      <c r="AV333" s="453"/>
      <c r="AW333" s="453"/>
      <c r="AX333" s="453"/>
      <c r="AY333" s="453"/>
      <c r="AZ333" s="453"/>
      <c r="BA333" s="453"/>
      <c r="BB333" s="453"/>
      <c r="BC333" s="453"/>
      <c r="BD333" s="453"/>
      <c r="BE333" s="453"/>
      <c r="BF333" s="453"/>
      <c r="BG333" s="453"/>
      <c r="BH333" s="453"/>
      <c r="BI333" s="453"/>
      <c r="BJ333" s="453"/>
      <c r="BK333" s="453"/>
      <c r="BL333" s="454"/>
      <c r="BM333" s="455">
        <f t="shared" si="32"/>
        <v>3129</v>
      </c>
      <c r="BN333" s="456"/>
      <c r="BO333" s="456"/>
      <c r="BP333" s="456"/>
      <c r="BQ333" s="456"/>
      <c r="BR333" s="456"/>
      <c r="BS333" s="456"/>
      <c r="BT333" s="456"/>
      <c r="BU333" s="457"/>
      <c r="BV333" s="480">
        <f>SUM(BV334:BV337)</f>
        <v>0</v>
      </c>
      <c r="BW333" s="480"/>
      <c r="BX333" s="480"/>
      <c r="BY333" s="480"/>
      <c r="BZ333" s="480"/>
      <c r="CA333" s="480"/>
      <c r="CB333" s="480"/>
      <c r="CC333" s="480"/>
      <c r="CD333" s="480"/>
      <c r="CE333" s="480"/>
      <c r="CF333" s="480"/>
      <c r="CG333" s="480"/>
      <c r="CH333" s="480"/>
      <c r="CI333" s="497"/>
      <c r="CJ333" s="497"/>
      <c r="CK333" s="497"/>
      <c r="CL333" s="497"/>
      <c r="CM333" s="497"/>
      <c r="CN333" s="497"/>
      <c r="CO333" s="497"/>
      <c r="CP333" s="497"/>
      <c r="CQ333" s="497"/>
      <c r="CR333" s="497"/>
      <c r="CS333" s="497"/>
      <c r="CT333" s="497"/>
      <c r="CU333" s="497"/>
      <c r="CV333" s="480">
        <f>SUM(CV334:CV337)</f>
        <v>0</v>
      </c>
      <c r="CW333" s="480"/>
      <c r="CX333" s="480"/>
      <c r="CY333" s="480"/>
      <c r="CZ333" s="480"/>
      <c r="DA333" s="480"/>
      <c r="DB333" s="480"/>
      <c r="DC333" s="480"/>
      <c r="DD333" s="480"/>
      <c r="DE333" s="480"/>
      <c r="DF333" s="480"/>
      <c r="DG333" s="480"/>
      <c r="DH333" s="480"/>
      <c r="DL333" s="406" t="s">
        <v>597</v>
      </c>
      <c r="DM333" s="403">
        <v>3129</v>
      </c>
      <c r="DR333" s="348" t="s">
        <v>397</v>
      </c>
    </row>
    <row r="334" spans="1:122" ht="13.5" customHeight="1" x14ac:dyDescent="0.2">
      <c r="A334" s="752"/>
      <c r="B334" s="752"/>
      <c r="C334" s="752"/>
      <c r="D334" s="464">
        <f t="shared" si="33"/>
        <v>19</v>
      </c>
      <c r="E334" s="465"/>
      <c r="F334" s="465"/>
      <c r="G334" s="465"/>
      <c r="H334" s="466"/>
      <c r="I334" s="467" t="str">
        <f t="shared" si="31"/>
        <v>Accounting Gain on Sale of Intangibles</v>
      </c>
      <c r="J334" s="468"/>
      <c r="K334" s="468"/>
      <c r="L334" s="468"/>
      <c r="M334" s="468"/>
      <c r="N334" s="468"/>
      <c r="O334" s="468"/>
      <c r="P334" s="468"/>
      <c r="Q334" s="468"/>
      <c r="R334" s="468"/>
      <c r="S334" s="468"/>
      <c r="T334" s="468"/>
      <c r="U334" s="468"/>
      <c r="V334" s="468"/>
      <c r="W334" s="468"/>
      <c r="X334" s="468"/>
      <c r="Y334" s="468"/>
      <c r="Z334" s="468"/>
      <c r="AA334" s="468"/>
      <c r="AB334" s="468"/>
      <c r="AC334" s="468"/>
      <c r="AD334" s="468"/>
      <c r="AE334" s="468"/>
      <c r="AF334" s="468"/>
      <c r="AG334" s="468"/>
      <c r="AH334" s="468"/>
      <c r="AI334" s="468"/>
      <c r="AJ334" s="468"/>
      <c r="AK334" s="468"/>
      <c r="AL334" s="468"/>
      <c r="AM334" s="468"/>
      <c r="AN334" s="468"/>
      <c r="AO334" s="468"/>
      <c r="AP334" s="468"/>
      <c r="AQ334" s="468"/>
      <c r="AR334" s="468"/>
      <c r="AS334" s="468"/>
      <c r="AT334" s="468"/>
      <c r="AU334" s="468"/>
      <c r="AV334" s="468"/>
      <c r="AW334" s="468"/>
      <c r="AX334" s="468"/>
      <c r="AY334" s="468"/>
      <c r="AZ334" s="468"/>
      <c r="BA334" s="468"/>
      <c r="BB334" s="468"/>
      <c r="BC334" s="468"/>
      <c r="BD334" s="468"/>
      <c r="BE334" s="468"/>
      <c r="BF334" s="468"/>
      <c r="BG334" s="468"/>
      <c r="BH334" s="468"/>
      <c r="BI334" s="468"/>
      <c r="BJ334" s="468"/>
      <c r="BK334" s="468"/>
      <c r="BL334" s="469"/>
      <c r="BM334" s="455">
        <f t="shared" si="32"/>
        <v>3115</v>
      </c>
      <c r="BN334" s="456"/>
      <c r="BO334" s="456"/>
      <c r="BP334" s="456"/>
      <c r="BQ334" s="456"/>
      <c r="BR334" s="456"/>
      <c r="BS334" s="456"/>
      <c r="BT334" s="456"/>
      <c r="BU334" s="457"/>
      <c r="BV334" s="471"/>
      <c r="BW334" s="471"/>
      <c r="BX334" s="471"/>
      <c r="BY334" s="471"/>
      <c r="BZ334" s="471"/>
      <c r="CA334" s="471"/>
      <c r="CB334" s="471"/>
      <c r="CC334" s="471"/>
      <c r="CD334" s="471"/>
      <c r="CE334" s="471"/>
      <c r="CF334" s="471"/>
      <c r="CG334" s="471"/>
      <c r="CH334" s="471"/>
      <c r="CI334" s="471"/>
      <c r="CJ334" s="471"/>
      <c r="CK334" s="471"/>
      <c r="CL334" s="471"/>
      <c r="CM334" s="471"/>
      <c r="CN334" s="471"/>
      <c r="CO334" s="471"/>
      <c r="CP334" s="471"/>
      <c r="CQ334" s="471"/>
      <c r="CR334" s="471"/>
      <c r="CS334" s="471"/>
      <c r="CT334" s="471"/>
      <c r="CU334" s="471"/>
      <c r="CV334" s="470">
        <f>BV334-CI334</f>
        <v>0</v>
      </c>
      <c r="CW334" s="470"/>
      <c r="CX334" s="470"/>
      <c r="CY334" s="470"/>
      <c r="CZ334" s="470"/>
      <c r="DA334" s="470"/>
      <c r="DB334" s="470"/>
      <c r="DC334" s="470"/>
      <c r="DD334" s="470"/>
      <c r="DE334" s="470"/>
      <c r="DF334" s="470"/>
      <c r="DG334" s="470"/>
      <c r="DH334" s="470"/>
      <c r="DL334" s="399" t="s">
        <v>35</v>
      </c>
      <c r="DM334" s="408">
        <v>3115</v>
      </c>
      <c r="DR334" s="348"/>
    </row>
    <row r="335" spans="1:122" ht="13.5" customHeight="1" x14ac:dyDescent="0.2">
      <c r="A335" s="752"/>
      <c r="B335" s="752"/>
      <c r="C335" s="752"/>
      <c r="D335" s="464">
        <f t="shared" si="33"/>
        <v>20</v>
      </c>
      <c r="E335" s="465"/>
      <c r="F335" s="465"/>
      <c r="G335" s="465"/>
      <c r="H335" s="466"/>
      <c r="I335" s="467" t="str">
        <f t="shared" si="31"/>
        <v>Accounting Gain on Sale of Assets</v>
      </c>
      <c r="J335" s="468"/>
      <c r="K335" s="468"/>
      <c r="L335" s="468"/>
      <c r="M335" s="468"/>
      <c r="N335" s="468"/>
      <c r="O335" s="468"/>
      <c r="P335" s="468"/>
      <c r="Q335" s="468"/>
      <c r="R335" s="468"/>
      <c r="S335" s="468"/>
      <c r="T335" s="468"/>
      <c r="U335" s="468"/>
      <c r="V335" s="468"/>
      <c r="W335" s="468"/>
      <c r="X335" s="468"/>
      <c r="Y335" s="468"/>
      <c r="Z335" s="468"/>
      <c r="AA335" s="468"/>
      <c r="AB335" s="468"/>
      <c r="AC335" s="468"/>
      <c r="AD335" s="468"/>
      <c r="AE335" s="468"/>
      <c r="AF335" s="468"/>
      <c r="AG335" s="468"/>
      <c r="AH335" s="468"/>
      <c r="AI335" s="468"/>
      <c r="AJ335" s="468"/>
      <c r="AK335" s="468"/>
      <c r="AL335" s="468"/>
      <c r="AM335" s="468"/>
      <c r="AN335" s="468"/>
      <c r="AO335" s="468"/>
      <c r="AP335" s="468"/>
      <c r="AQ335" s="468"/>
      <c r="AR335" s="468"/>
      <c r="AS335" s="468"/>
      <c r="AT335" s="468"/>
      <c r="AU335" s="468"/>
      <c r="AV335" s="468"/>
      <c r="AW335" s="468"/>
      <c r="AX335" s="468"/>
      <c r="AY335" s="468"/>
      <c r="AZ335" s="468"/>
      <c r="BA335" s="468"/>
      <c r="BB335" s="468"/>
      <c r="BC335" s="468"/>
      <c r="BD335" s="468"/>
      <c r="BE335" s="468"/>
      <c r="BF335" s="468"/>
      <c r="BG335" s="468"/>
      <c r="BH335" s="468"/>
      <c r="BI335" s="468"/>
      <c r="BJ335" s="468"/>
      <c r="BK335" s="468"/>
      <c r="BL335" s="469"/>
      <c r="BM335" s="455">
        <f t="shared" si="32"/>
        <v>3116</v>
      </c>
      <c r="BN335" s="456"/>
      <c r="BO335" s="456"/>
      <c r="BP335" s="456"/>
      <c r="BQ335" s="456"/>
      <c r="BR335" s="456"/>
      <c r="BS335" s="456"/>
      <c r="BT335" s="456"/>
      <c r="BU335" s="457"/>
      <c r="BV335" s="471"/>
      <c r="BW335" s="471"/>
      <c r="BX335" s="471"/>
      <c r="BY335" s="471"/>
      <c r="BZ335" s="471"/>
      <c r="CA335" s="471"/>
      <c r="CB335" s="471"/>
      <c r="CC335" s="471"/>
      <c r="CD335" s="471"/>
      <c r="CE335" s="471"/>
      <c r="CF335" s="471"/>
      <c r="CG335" s="471"/>
      <c r="CH335" s="471"/>
      <c r="CI335" s="471"/>
      <c r="CJ335" s="471"/>
      <c r="CK335" s="471"/>
      <c r="CL335" s="471"/>
      <c r="CM335" s="471"/>
      <c r="CN335" s="471"/>
      <c r="CO335" s="471"/>
      <c r="CP335" s="471"/>
      <c r="CQ335" s="471"/>
      <c r="CR335" s="471"/>
      <c r="CS335" s="471"/>
      <c r="CT335" s="471"/>
      <c r="CU335" s="471"/>
      <c r="CV335" s="470">
        <f>BV335-CI335</f>
        <v>0</v>
      </c>
      <c r="CW335" s="470"/>
      <c r="CX335" s="470"/>
      <c r="CY335" s="470"/>
      <c r="CZ335" s="470"/>
      <c r="DA335" s="470"/>
      <c r="DB335" s="470"/>
      <c r="DC335" s="470"/>
      <c r="DD335" s="470"/>
      <c r="DE335" s="470"/>
      <c r="DF335" s="470"/>
      <c r="DG335" s="470"/>
      <c r="DH335" s="470"/>
      <c r="DL335" s="399" t="s">
        <v>36</v>
      </c>
      <c r="DM335" s="408">
        <v>3116</v>
      </c>
      <c r="DR335" s="348"/>
    </row>
    <row r="336" spans="1:122" ht="13.5" customHeight="1" x14ac:dyDescent="0.2">
      <c r="A336" s="752"/>
      <c r="B336" s="752"/>
      <c r="C336" s="752"/>
      <c r="D336" s="464">
        <f t="shared" si="33"/>
        <v>21</v>
      </c>
      <c r="E336" s="465"/>
      <c r="F336" s="465"/>
      <c r="G336" s="465"/>
      <c r="H336" s="466"/>
      <c r="I336" s="467" t="str">
        <f t="shared" si="31"/>
        <v>Others</v>
      </c>
      <c r="J336" s="468"/>
      <c r="K336" s="468"/>
      <c r="L336" s="468"/>
      <c r="M336" s="468"/>
      <c r="N336" s="468"/>
      <c r="O336" s="468"/>
      <c r="P336" s="468"/>
      <c r="Q336" s="468"/>
      <c r="R336" s="468"/>
      <c r="S336" s="468"/>
      <c r="T336" s="468"/>
      <c r="U336" s="468"/>
      <c r="V336" s="468"/>
      <c r="W336" s="468"/>
      <c r="X336" s="468"/>
      <c r="Y336" s="468"/>
      <c r="Z336" s="468"/>
      <c r="AA336" s="468"/>
      <c r="AB336" s="468"/>
      <c r="AC336" s="468"/>
      <c r="AD336" s="468"/>
      <c r="AE336" s="468"/>
      <c r="AF336" s="468"/>
      <c r="AG336" s="468"/>
      <c r="AH336" s="468"/>
      <c r="AI336" s="468"/>
      <c r="AJ336" s="468"/>
      <c r="AK336" s="468"/>
      <c r="AL336" s="468"/>
      <c r="AM336" s="468"/>
      <c r="AN336" s="468"/>
      <c r="AO336" s="468"/>
      <c r="AP336" s="468"/>
      <c r="AQ336" s="468"/>
      <c r="AR336" s="468"/>
      <c r="AS336" s="468"/>
      <c r="AT336" s="468"/>
      <c r="AU336" s="468"/>
      <c r="AV336" s="468"/>
      <c r="AW336" s="468"/>
      <c r="AX336" s="468"/>
      <c r="AY336" s="468"/>
      <c r="AZ336" s="468"/>
      <c r="BA336" s="468"/>
      <c r="BB336" s="468"/>
      <c r="BC336" s="468"/>
      <c r="BD336" s="468"/>
      <c r="BE336" s="468"/>
      <c r="BF336" s="468"/>
      <c r="BG336" s="468"/>
      <c r="BH336" s="468"/>
      <c r="BI336" s="468"/>
      <c r="BJ336" s="468"/>
      <c r="BK336" s="468"/>
      <c r="BL336" s="469"/>
      <c r="BM336" s="455">
        <f t="shared" si="32"/>
        <v>3128</v>
      </c>
      <c r="BN336" s="456"/>
      <c r="BO336" s="456"/>
      <c r="BP336" s="456"/>
      <c r="BQ336" s="456"/>
      <c r="BR336" s="456"/>
      <c r="BS336" s="456"/>
      <c r="BT336" s="456"/>
      <c r="BU336" s="457"/>
      <c r="BV336" s="480">
        <f>CT35</f>
        <v>0</v>
      </c>
      <c r="BW336" s="480"/>
      <c r="BX336" s="480"/>
      <c r="BY336" s="480"/>
      <c r="BZ336" s="480"/>
      <c r="CA336" s="480"/>
      <c r="CB336" s="480"/>
      <c r="CC336" s="480"/>
      <c r="CD336" s="480"/>
      <c r="CE336" s="480"/>
      <c r="CF336" s="480"/>
      <c r="CG336" s="480"/>
      <c r="CH336" s="480"/>
      <c r="CI336" s="470"/>
      <c r="CJ336" s="470"/>
      <c r="CK336" s="470"/>
      <c r="CL336" s="470"/>
      <c r="CM336" s="470"/>
      <c r="CN336" s="470"/>
      <c r="CO336" s="470"/>
      <c r="CP336" s="470"/>
      <c r="CQ336" s="470"/>
      <c r="CR336" s="470"/>
      <c r="CS336" s="470"/>
      <c r="CT336" s="470"/>
      <c r="CU336" s="470"/>
      <c r="CV336" s="480">
        <f>BV336-CI336</f>
        <v>0</v>
      </c>
      <c r="CW336" s="480"/>
      <c r="CX336" s="480"/>
      <c r="CY336" s="480"/>
      <c r="CZ336" s="480"/>
      <c r="DA336" s="480"/>
      <c r="DB336" s="480"/>
      <c r="DC336" s="480"/>
      <c r="DD336" s="480"/>
      <c r="DE336" s="480"/>
      <c r="DF336" s="480"/>
      <c r="DG336" s="480"/>
      <c r="DH336" s="480"/>
      <c r="DL336" s="399" t="s">
        <v>183</v>
      </c>
      <c r="DM336" s="408">
        <v>3128</v>
      </c>
      <c r="DR336" s="348"/>
    </row>
    <row r="337" spans="1:125" ht="14.25" x14ac:dyDescent="0.2">
      <c r="A337" s="659" t="s">
        <v>398</v>
      </c>
      <c r="B337" s="659"/>
      <c r="C337" s="659"/>
      <c r="D337" s="464">
        <f t="shared" si="33"/>
        <v>22</v>
      </c>
      <c r="E337" s="465"/>
      <c r="F337" s="465"/>
      <c r="G337" s="465"/>
      <c r="H337" s="466"/>
      <c r="I337" s="467" t="str">
        <f t="shared" si="31"/>
        <v>Share in untaxed Income from AOP</v>
      </c>
      <c r="J337" s="468"/>
      <c r="K337" s="468"/>
      <c r="L337" s="468"/>
      <c r="M337" s="468"/>
      <c r="N337" s="468"/>
      <c r="O337" s="468"/>
      <c r="P337" s="468"/>
      <c r="Q337" s="468"/>
      <c r="R337" s="468"/>
      <c r="S337" s="468"/>
      <c r="T337" s="468"/>
      <c r="U337" s="468"/>
      <c r="V337" s="468"/>
      <c r="W337" s="468"/>
      <c r="X337" s="468"/>
      <c r="Y337" s="468"/>
      <c r="Z337" s="468"/>
      <c r="AA337" s="468"/>
      <c r="AB337" s="468"/>
      <c r="AC337" s="468"/>
      <c r="AD337" s="468"/>
      <c r="AE337" s="468"/>
      <c r="AF337" s="468"/>
      <c r="AG337" s="468"/>
      <c r="AH337" s="468"/>
      <c r="AI337" s="468"/>
      <c r="AJ337" s="468"/>
      <c r="AK337" s="468"/>
      <c r="AL337" s="468"/>
      <c r="AM337" s="468"/>
      <c r="AN337" s="468"/>
      <c r="AO337" s="468"/>
      <c r="AP337" s="468"/>
      <c r="AQ337" s="468"/>
      <c r="AR337" s="468"/>
      <c r="AS337" s="468"/>
      <c r="AT337" s="468"/>
      <c r="AU337" s="468"/>
      <c r="AV337" s="468"/>
      <c r="AW337" s="468"/>
      <c r="AX337" s="468"/>
      <c r="AY337" s="468"/>
      <c r="AZ337" s="468"/>
      <c r="BA337" s="468"/>
      <c r="BB337" s="468"/>
      <c r="BC337" s="468"/>
      <c r="BD337" s="468"/>
      <c r="BE337" s="468"/>
      <c r="BF337" s="468"/>
      <c r="BG337" s="468"/>
      <c r="BH337" s="468"/>
      <c r="BI337" s="468"/>
      <c r="BJ337" s="468"/>
      <c r="BK337" s="468"/>
      <c r="BL337" s="469"/>
      <c r="BM337" s="455">
        <f t="shared" si="32"/>
        <v>3131</v>
      </c>
      <c r="BN337" s="456"/>
      <c r="BO337" s="456"/>
      <c r="BP337" s="456"/>
      <c r="BQ337" s="456"/>
      <c r="BR337" s="456"/>
      <c r="BS337" s="456"/>
      <c r="BT337" s="456"/>
      <c r="BU337" s="457"/>
      <c r="BV337" s="756"/>
      <c r="BW337" s="756"/>
      <c r="BX337" s="756"/>
      <c r="BY337" s="756"/>
      <c r="BZ337" s="756"/>
      <c r="CA337" s="756"/>
      <c r="CB337" s="756"/>
      <c r="CC337" s="756"/>
      <c r="CD337" s="756"/>
      <c r="CE337" s="756"/>
      <c r="CF337" s="756"/>
      <c r="CG337" s="756"/>
      <c r="CH337" s="756"/>
      <c r="CI337" s="471"/>
      <c r="CJ337" s="471"/>
      <c r="CK337" s="471"/>
      <c r="CL337" s="471"/>
      <c r="CM337" s="471"/>
      <c r="CN337" s="471"/>
      <c r="CO337" s="471"/>
      <c r="CP337" s="471"/>
      <c r="CQ337" s="471"/>
      <c r="CR337" s="471"/>
      <c r="CS337" s="471"/>
      <c r="CT337" s="471"/>
      <c r="CU337" s="471"/>
      <c r="CV337" s="470">
        <f>BV337-CI337</f>
        <v>0</v>
      </c>
      <c r="CW337" s="470"/>
      <c r="CX337" s="470"/>
      <c r="CY337" s="470"/>
      <c r="CZ337" s="470"/>
      <c r="DA337" s="470"/>
      <c r="DB337" s="470"/>
      <c r="DC337" s="470"/>
      <c r="DD337" s="470"/>
      <c r="DE337" s="470"/>
      <c r="DF337" s="470"/>
      <c r="DG337" s="470"/>
      <c r="DH337" s="470"/>
      <c r="DL337" s="401" t="s">
        <v>448</v>
      </c>
      <c r="DM337" s="381">
        <v>3131</v>
      </c>
      <c r="DR337" s="347" t="s">
        <v>399</v>
      </c>
    </row>
    <row r="338" spans="1:125" ht="14.25" customHeight="1" x14ac:dyDescent="0.2">
      <c r="A338" s="659"/>
      <c r="B338" s="659"/>
      <c r="C338" s="659"/>
      <c r="D338" s="464">
        <f t="shared" si="33"/>
        <v>23</v>
      </c>
      <c r="E338" s="465"/>
      <c r="F338" s="465"/>
      <c r="G338" s="465"/>
      <c r="H338" s="466"/>
      <c r="I338" s="467" t="str">
        <f t="shared" si="31"/>
        <v>Share in Taxed Income from AOP</v>
      </c>
      <c r="J338" s="468"/>
      <c r="K338" s="468"/>
      <c r="L338" s="468"/>
      <c r="M338" s="468"/>
      <c r="N338" s="468"/>
      <c r="O338" s="468"/>
      <c r="P338" s="468"/>
      <c r="Q338" s="468"/>
      <c r="R338" s="468"/>
      <c r="S338" s="468"/>
      <c r="T338" s="468"/>
      <c r="U338" s="468"/>
      <c r="V338" s="468"/>
      <c r="W338" s="468"/>
      <c r="X338" s="468"/>
      <c r="Y338" s="468"/>
      <c r="Z338" s="468"/>
      <c r="AA338" s="468"/>
      <c r="AB338" s="468"/>
      <c r="AC338" s="468"/>
      <c r="AD338" s="468"/>
      <c r="AE338" s="468"/>
      <c r="AF338" s="468"/>
      <c r="AG338" s="468"/>
      <c r="AH338" s="468"/>
      <c r="AI338" s="468"/>
      <c r="AJ338" s="468"/>
      <c r="AK338" s="468"/>
      <c r="AL338" s="468"/>
      <c r="AM338" s="468"/>
      <c r="AN338" s="468"/>
      <c r="AO338" s="468"/>
      <c r="AP338" s="468"/>
      <c r="AQ338" s="468"/>
      <c r="AR338" s="468"/>
      <c r="AS338" s="468"/>
      <c r="AT338" s="468"/>
      <c r="AU338" s="468"/>
      <c r="AV338" s="468"/>
      <c r="AW338" s="468"/>
      <c r="AX338" s="468"/>
      <c r="AY338" s="468"/>
      <c r="AZ338" s="468"/>
      <c r="BA338" s="468"/>
      <c r="BB338" s="468"/>
      <c r="BC338" s="468"/>
      <c r="BD338" s="468"/>
      <c r="BE338" s="468"/>
      <c r="BF338" s="468"/>
      <c r="BG338" s="468"/>
      <c r="BH338" s="468"/>
      <c r="BI338" s="468"/>
      <c r="BJ338" s="468"/>
      <c r="BK338" s="468"/>
      <c r="BL338" s="469"/>
      <c r="BM338" s="455">
        <f t="shared" si="32"/>
        <v>3141</v>
      </c>
      <c r="BN338" s="456"/>
      <c r="BO338" s="456"/>
      <c r="BP338" s="456"/>
      <c r="BQ338" s="456"/>
      <c r="BR338" s="456"/>
      <c r="BS338" s="456"/>
      <c r="BT338" s="456"/>
      <c r="BU338" s="457"/>
      <c r="BV338" s="470"/>
      <c r="BW338" s="470"/>
      <c r="BX338" s="470"/>
      <c r="BY338" s="470"/>
      <c r="BZ338" s="470"/>
      <c r="CA338" s="470"/>
      <c r="CB338" s="470"/>
      <c r="CC338" s="470"/>
      <c r="CD338" s="470"/>
      <c r="CE338" s="470"/>
      <c r="CF338" s="470"/>
      <c r="CG338" s="470"/>
      <c r="CH338" s="470"/>
      <c r="CI338" s="471"/>
      <c r="CJ338" s="471"/>
      <c r="CK338" s="471"/>
      <c r="CL338" s="471"/>
      <c r="CM338" s="471"/>
      <c r="CN338" s="471"/>
      <c r="CO338" s="471"/>
      <c r="CP338" s="471"/>
      <c r="CQ338" s="471"/>
      <c r="CR338" s="471"/>
      <c r="CS338" s="471"/>
      <c r="CT338" s="471"/>
      <c r="CU338" s="471"/>
      <c r="CV338" s="470">
        <f>BV338-CI338</f>
        <v>0</v>
      </c>
      <c r="CW338" s="470"/>
      <c r="CX338" s="470"/>
      <c r="CY338" s="470"/>
      <c r="CZ338" s="470"/>
      <c r="DA338" s="470"/>
      <c r="DB338" s="470"/>
      <c r="DC338" s="470"/>
      <c r="DD338" s="470"/>
      <c r="DE338" s="470"/>
      <c r="DF338" s="470"/>
      <c r="DG338" s="470"/>
      <c r="DH338" s="470"/>
      <c r="DL338" s="401" t="s">
        <v>322</v>
      </c>
      <c r="DM338" s="381">
        <v>3141</v>
      </c>
      <c r="DN338" s="349">
        <v>3151</v>
      </c>
      <c r="DR338" s="347">
        <v>3151</v>
      </c>
      <c r="DU338" s="350" t="s">
        <v>105</v>
      </c>
    </row>
    <row r="339" spans="1:125" ht="28.5" customHeight="1" x14ac:dyDescent="0.2">
      <c r="A339" s="659"/>
      <c r="B339" s="659"/>
      <c r="C339" s="659"/>
      <c r="D339" s="449">
        <v>22</v>
      </c>
      <c r="E339" s="450"/>
      <c r="F339" s="450"/>
      <c r="G339" s="450"/>
      <c r="H339" s="451"/>
      <c r="I339" s="452" t="str">
        <f t="shared" si="31"/>
        <v>Management, Administrative, Selling &amp; Financial Expenses [Sum of 23 to 42]</v>
      </c>
      <c r="J339" s="453"/>
      <c r="K339" s="453"/>
      <c r="L339" s="453"/>
      <c r="M339" s="453"/>
      <c r="N339" s="453"/>
      <c r="O339" s="453"/>
      <c r="P339" s="453"/>
      <c r="Q339" s="453"/>
      <c r="R339" s="453"/>
      <c r="S339" s="453"/>
      <c r="T339" s="453"/>
      <c r="U339" s="453"/>
      <c r="V339" s="453"/>
      <c r="W339" s="453"/>
      <c r="X339" s="453"/>
      <c r="Y339" s="453"/>
      <c r="Z339" s="453"/>
      <c r="AA339" s="453"/>
      <c r="AB339" s="453"/>
      <c r="AC339" s="453"/>
      <c r="AD339" s="453"/>
      <c r="AE339" s="453"/>
      <c r="AF339" s="453"/>
      <c r="AG339" s="453"/>
      <c r="AH339" s="453"/>
      <c r="AI339" s="453"/>
      <c r="AJ339" s="453"/>
      <c r="AK339" s="453"/>
      <c r="AL339" s="453"/>
      <c r="AM339" s="453"/>
      <c r="AN339" s="453"/>
      <c r="AO339" s="453"/>
      <c r="AP339" s="453"/>
      <c r="AQ339" s="453"/>
      <c r="AR339" s="453"/>
      <c r="AS339" s="453"/>
      <c r="AT339" s="453"/>
      <c r="AU339" s="453"/>
      <c r="AV339" s="453"/>
      <c r="AW339" s="453"/>
      <c r="AX339" s="453"/>
      <c r="AY339" s="453"/>
      <c r="AZ339" s="453"/>
      <c r="BA339" s="453"/>
      <c r="BB339" s="453"/>
      <c r="BC339" s="453"/>
      <c r="BD339" s="453"/>
      <c r="BE339" s="453"/>
      <c r="BF339" s="453"/>
      <c r="BG339" s="453"/>
      <c r="BH339" s="453"/>
      <c r="BI339" s="453"/>
      <c r="BJ339" s="453"/>
      <c r="BK339" s="453"/>
      <c r="BL339" s="454"/>
      <c r="BM339" s="455">
        <f t="shared" si="32"/>
        <v>3199</v>
      </c>
      <c r="BN339" s="456"/>
      <c r="BO339" s="456"/>
      <c r="BP339" s="456"/>
      <c r="BQ339" s="456"/>
      <c r="BR339" s="456"/>
      <c r="BS339" s="456"/>
      <c r="BT339" s="456"/>
      <c r="BU339" s="457"/>
      <c r="BV339" s="745">
        <f>SUM(BV340:CH359)</f>
        <v>0</v>
      </c>
      <c r="BW339" s="745"/>
      <c r="BX339" s="745"/>
      <c r="BY339" s="745"/>
      <c r="BZ339" s="745"/>
      <c r="CA339" s="745"/>
      <c r="CB339" s="745"/>
      <c r="CC339" s="745"/>
      <c r="CD339" s="745"/>
      <c r="CE339" s="745"/>
      <c r="CF339" s="745"/>
      <c r="CG339" s="745"/>
      <c r="CH339" s="745"/>
      <c r="CI339" s="751"/>
      <c r="CJ339" s="751"/>
      <c r="CK339" s="751"/>
      <c r="CL339" s="751"/>
      <c r="CM339" s="751"/>
      <c r="CN339" s="751"/>
      <c r="CO339" s="751"/>
      <c r="CP339" s="751"/>
      <c r="CQ339" s="751"/>
      <c r="CR339" s="751"/>
      <c r="CS339" s="751"/>
      <c r="CT339" s="751"/>
      <c r="CU339" s="751"/>
      <c r="CV339" s="745">
        <f>SUM(CV340:DH359)</f>
        <v>0</v>
      </c>
      <c r="CW339" s="745"/>
      <c r="CX339" s="745"/>
      <c r="CY339" s="745"/>
      <c r="CZ339" s="745"/>
      <c r="DA339" s="745"/>
      <c r="DB339" s="745"/>
      <c r="DC339" s="745"/>
      <c r="DD339" s="745"/>
      <c r="DE339" s="745"/>
      <c r="DF339" s="745"/>
      <c r="DG339" s="745"/>
      <c r="DH339" s="745"/>
      <c r="DL339" s="406" t="s">
        <v>599</v>
      </c>
      <c r="DM339" s="403">
        <v>3199</v>
      </c>
      <c r="DN339" s="349">
        <v>3152</v>
      </c>
      <c r="DR339" s="347">
        <v>3152</v>
      </c>
      <c r="DU339" s="350" t="s">
        <v>271</v>
      </c>
    </row>
    <row r="340" spans="1:125" ht="14.25" customHeight="1" x14ac:dyDescent="0.2">
      <c r="A340" s="659"/>
      <c r="B340" s="659"/>
      <c r="C340" s="659"/>
      <c r="D340" s="464">
        <v>23</v>
      </c>
      <c r="E340" s="465"/>
      <c r="F340" s="465"/>
      <c r="G340" s="465"/>
      <c r="H340" s="466"/>
      <c r="I340" s="467" t="str">
        <f t="shared" si="31"/>
        <v>Rent</v>
      </c>
      <c r="J340" s="468"/>
      <c r="K340" s="468"/>
      <c r="L340" s="468"/>
      <c r="M340" s="468"/>
      <c r="N340" s="468"/>
      <c r="O340" s="468"/>
      <c r="P340" s="468"/>
      <c r="Q340" s="468"/>
      <c r="R340" s="468"/>
      <c r="S340" s="468"/>
      <c r="T340" s="468"/>
      <c r="U340" s="468"/>
      <c r="V340" s="468"/>
      <c r="W340" s="468"/>
      <c r="X340" s="468"/>
      <c r="Y340" s="468"/>
      <c r="Z340" s="468"/>
      <c r="AA340" s="468"/>
      <c r="AB340" s="468"/>
      <c r="AC340" s="468"/>
      <c r="AD340" s="468"/>
      <c r="AE340" s="468"/>
      <c r="AF340" s="468"/>
      <c r="AG340" s="468"/>
      <c r="AH340" s="468"/>
      <c r="AI340" s="468"/>
      <c r="AJ340" s="468"/>
      <c r="AK340" s="468"/>
      <c r="AL340" s="468"/>
      <c r="AM340" s="468"/>
      <c r="AN340" s="468"/>
      <c r="AO340" s="468"/>
      <c r="AP340" s="468"/>
      <c r="AQ340" s="468"/>
      <c r="AR340" s="468"/>
      <c r="AS340" s="468"/>
      <c r="AT340" s="468"/>
      <c r="AU340" s="468"/>
      <c r="AV340" s="468"/>
      <c r="AW340" s="468"/>
      <c r="AX340" s="468"/>
      <c r="AY340" s="468"/>
      <c r="AZ340" s="468"/>
      <c r="BA340" s="468"/>
      <c r="BB340" s="468"/>
      <c r="BC340" s="468"/>
      <c r="BD340" s="468"/>
      <c r="BE340" s="468"/>
      <c r="BF340" s="468"/>
      <c r="BG340" s="468"/>
      <c r="BH340" s="468"/>
      <c r="BI340" s="468"/>
      <c r="BJ340" s="468"/>
      <c r="BK340" s="468"/>
      <c r="BL340" s="469"/>
      <c r="BM340" s="455">
        <f t="shared" si="32"/>
        <v>3151</v>
      </c>
      <c r="BN340" s="456"/>
      <c r="BO340" s="456"/>
      <c r="BP340" s="456"/>
      <c r="BQ340" s="456"/>
      <c r="BR340" s="456"/>
      <c r="BS340" s="456"/>
      <c r="BT340" s="456"/>
      <c r="BU340" s="457"/>
      <c r="BV340" s="470">
        <f t="shared" ref="BV340:BV359" si="36">BA37</f>
        <v>0</v>
      </c>
      <c r="BW340" s="470"/>
      <c r="BX340" s="470"/>
      <c r="BY340" s="470"/>
      <c r="BZ340" s="470"/>
      <c r="CA340" s="470"/>
      <c r="CB340" s="470"/>
      <c r="CC340" s="470"/>
      <c r="CD340" s="470"/>
      <c r="CE340" s="470"/>
      <c r="CF340" s="470"/>
      <c r="CG340" s="470"/>
      <c r="CH340" s="470"/>
      <c r="CI340" s="497"/>
      <c r="CJ340" s="497"/>
      <c r="CK340" s="497"/>
      <c r="CL340" s="497"/>
      <c r="CM340" s="497"/>
      <c r="CN340" s="497"/>
      <c r="CO340" s="497"/>
      <c r="CP340" s="497"/>
      <c r="CQ340" s="497"/>
      <c r="CR340" s="497"/>
      <c r="CS340" s="497"/>
      <c r="CT340" s="497"/>
      <c r="CU340" s="497"/>
      <c r="CV340" s="470">
        <f t="shared" ref="CV340" si="37">BV340-CI340</f>
        <v>0</v>
      </c>
      <c r="CW340" s="470"/>
      <c r="CX340" s="470"/>
      <c r="CY340" s="470"/>
      <c r="CZ340" s="470"/>
      <c r="DA340" s="470"/>
      <c r="DB340" s="470"/>
      <c r="DC340" s="470"/>
      <c r="DD340" s="470"/>
      <c r="DE340" s="470"/>
      <c r="DF340" s="470"/>
      <c r="DG340" s="470"/>
      <c r="DH340" s="470"/>
      <c r="DL340" s="399" t="s">
        <v>105</v>
      </c>
      <c r="DM340" s="409">
        <v>3151</v>
      </c>
      <c r="DN340" s="349">
        <v>3154</v>
      </c>
      <c r="DR340" s="347">
        <v>3154</v>
      </c>
      <c r="DU340" s="350" t="s">
        <v>272</v>
      </c>
    </row>
    <row r="341" spans="1:125" ht="14.25" customHeight="1" x14ac:dyDescent="0.2">
      <c r="A341" s="659"/>
      <c r="B341" s="659"/>
      <c r="C341" s="659"/>
      <c r="D341" s="464">
        <f t="shared" si="33"/>
        <v>24</v>
      </c>
      <c r="E341" s="465"/>
      <c r="F341" s="465"/>
      <c r="G341" s="465"/>
      <c r="H341" s="466"/>
      <c r="I341" s="467" t="str">
        <f t="shared" si="31"/>
        <v>Rates / Taxes / Cess</v>
      </c>
      <c r="J341" s="468"/>
      <c r="K341" s="468"/>
      <c r="L341" s="468"/>
      <c r="M341" s="468"/>
      <c r="N341" s="468"/>
      <c r="O341" s="468"/>
      <c r="P341" s="468"/>
      <c r="Q341" s="468"/>
      <c r="R341" s="468"/>
      <c r="S341" s="468"/>
      <c r="T341" s="468"/>
      <c r="U341" s="468"/>
      <c r="V341" s="468"/>
      <c r="W341" s="468"/>
      <c r="X341" s="468"/>
      <c r="Y341" s="468"/>
      <c r="Z341" s="468"/>
      <c r="AA341" s="468"/>
      <c r="AB341" s="468"/>
      <c r="AC341" s="468"/>
      <c r="AD341" s="468"/>
      <c r="AE341" s="468"/>
      <c r="AF341" s="468"/>
      <c r="AG341" s="468"/>
      <c r="AH341" s="468"/>
      <c r="AI341" s="468"/>
      <c r="AJ341" s="468"/>
      <c r="AK341" s="468"/>
      <c r="AL341" s="468"/>
      <c r="AM341" s="468"/>
      <c r="AN341" s="468"/>
      <c r="AO341" s="468"/>
      <c r="AP341" s="468"/>
      <c r="AQ341" s="468"/>
      <c r="AR341" s="468"/>
      <c r="AS341" s="468"/>
      <c r="AT341" s="468"/>
      <c r="AU341" s="468"/>
      <c r="AV341" s="468"/>
      <c r="AW341" s="468"/>
      <c r="AX341" s="468"/>
      <c r="AY341" s="468"/>
      <c r="AZ341" s="468"/>
      <c r="BA341" s="468"/>
      <c r="BB341" s="468"/>
      <c r="BC341" s="468"/>
      <c r="BD341" s="468"/>
      <c r="BE341" s="468"/>
      <c r="BF341" s="468"/>
      <c r="BG341" s="468"/>
      <c r="BH341" s="468"/>
      <c r="BI341" s="468"/>
      <c r="BJ341" s="468"/>
      <c r="BK341" s="468"/>
      <c r="BL341" s="469"/>
      <c r="BM341" s="455">
        <f t="shared" si="32"/>
        <v>3152</v>
      </c>
      <c r="BN341" s="456"/>
      <c r="BO341" s="456"/>
      <c r="BP341" s="456"/>
      <c r="BQ341" s="456"/>
      <c r="BR341" s="456"/>
      <c r="BS341" s="456"/>
      <c r="BT341" s="456"/>
      <c r="BU341" s="457"/>
      <c r="BV341" s="470">
        <f t="shared" si="36"/>
        <v>0</v>
      </c>
      <c r="BW341" s="470"/>
      <c r="BX341" s="470"/>
      <c r="BY341" s="470"/>
      <c r="BZ341" s="470"/>
      <c r="CA341" s="470"/>
      <c r="CB341" s="470"/>
      <c r="CC341" s="470"/>
      <c r="CD341" s="470"/>
      <c r="CE341" s="470"/>
      <c r="CF341" s="470"/>
      <c r="CG341" s="470"/>
      <c r="CH341" s="470"/>
      <c r="CI341" s="497"/>
      <c r="CJ341" s="497"/>
      <c r="CK341" s="497"/>
      <c r="CL341" s="497"/>
      <c r="CM341" s="497"/>
      <c r="CN341" s="497"/>
      <c r="CO341" s="497"/>
      <c r="CP341" s="497"/>
      <c r="CQ341" s="497"/>
      <c r="CR341" s="497"/>
      <c r="CS341" s="497"/>
      <c r="CT341" s="497"/>
      <c r="CU341" s="497"/>
      <c r="CV341" s="470">
        <f t="shared" ref="CV341:CV359" si="38">BV341-CI341</f>
        <v>0</v>
      </c>
      <c r="CW341" s="470"/>
      <c r="CX341" s="470"/>
      <c r="CY341" s="470"/>
      <c r="CZ341" s="470"/>
      <c r="DA341" s="470"/>
      <c r="DB341" s="470"/>
      <c r="DC341" s="470"/>
      <c r="DD341" s="470"/>
      <c r="DE341" s="470"/>
      <c r="DF341" s="470"/>
      <c r="DG341" s="470"/>
      <c r="DH341" s="470"/>
      <c r="DL341" s="399" t="s">
        <v>271</v>
      </c>
      <c r="DM341" s="409">
        <v>3152</v>
      </c>
      <c r="DN341" s="349">
        <v>3155</v>
      </c>
      <c r="DR341" s="347">
        <v>3155</v>
      </c>
      <c r="DU341" s="350" t="s">
        <v>400</v>
      </c>
    </row>
    <row r="342" spans="1:125" ht="14.25" customHeight="1" x14ac:dyDescent="0.2">
      <c r="A342" s="659"/>
      <c r="B342" s="659"/>
      <c r="C342" s="659"/>
      <c r="D342" s="464">
        <f t="shared" si="33"/>
        <v>25</v>
      </c>
      <c r="E342" s="465"/>
      <c r="F342" s="465"/>
      <c r="G342" s="465"/>
      <c r="H342" s="466"/>
      <c r="I342" s="467" t="str">
        <f t="shared" si="31"/>
        <v>Salaries / Wages / Perquisites / Benefits</v>
      </c>
      <c r="J342" s="468"/>
      <c r="K342" s="468"/>
      <c r="L342" s="468"/>
      <c r="M342" s="468"/>
      <c r="N342" s="468"/>
      <c r="O342" s="468"/>
      <c r="P342" s="468"/>
      <c r="Q342" s="468"/>
      <c r="R342" s="468"/>
      <c r="S342" s="468"/>
      <c r="T342" s="468"/>
      <c r="U342" s="468"/>
      <c r="V342" s="468"/>
      <c r="W342" s="468"/>
      <c r="X342" s="468"/>
      <c r="Y342" s="468"/>
      <c r="Z342" s="468"/>
      <c r="AA342" s="468"/>
      <c r="AB342" s="468"/>
      <c r="AC342" s="468"/>
      <c r="AD342" s="468"/>
      <c r="AE342" s="468"/>
      <c r="AF342" s="468"/>
      <c r="AG342" s="468"/>
      <c r="AH342" s="468"/>
      <c r="AI342" s="468"/>
      <c r="AJ342" s="468"/>
      <c r="AK342" s="468"/>
      <c r="AL342" s="468"/>
      <c r="AM342" s="468"/>
      <c r="AN342" s="468"/>
      <c r="AO342" s="468"/>
      <c r="AP342" s="468"/>
      <c r="AQ342" s="468"/>
      <c r="AR342" s="468"/>
      <c r="AS342" s="468"/>
      <c r="AT342" s="468"/>
      <c r="AU342" s="468"/>
      <c r="AV342" s="468"/>
      <c r="AW342" s="468"/>
      <c r="AX342" s="468"/>
      <c r="AY342" s="468"/>
      <c r="AZ342" s="468"/>
      <c r="BA342" s="468"/>
      <c r="BB342" s="468"/>
      <c r="BC342" s="468"/>
      <c r="BD342" s="468"/>
      <c r="BE342" s="468"/>
      <c r="BF342" s="468"/>
      <c r="BG342" s="468"/>
      <c r="BH342" s="468"/>
      <c r="BI342" s="468"/>
      <c r="BJ342" s="468"/>
      <c r="BK342" s="468"/>
      <c r="BL342" s="469"/>
      <c r="BM342" s="455">
        <f t="shared" si="32"/>
        <v>3154</v>
      </c>
      <c r="BN342" s="456"/>
      <c r="BO342" s="456"/>
      <c r="BP342" s="456"/>
      <c r="BQ342" s="456"/>
      <c r="BR342" s="456"/>
      <c r="BS342" s="456"/>
      <c r="BT342" s="456"/>
      <c r="BU342" s="457"/>
      <c r="BV342" s="470">
        <f t="shared" si="36"/>
        <v>0</v>
      </c>
      <c r="BW342" s="470"/>
      <c r="BX342" s="470"/>
      <c r="BY342" s="470"/>
      <c r="BZ342" s="470"/>
      <c r="CA342" s="470"/>
      <c r="CB342" s="470"/>
      <c r="CC342" s="470"/>
      <c r="CD342" s="470"/>
      <c r="CE342" s="470"/>
      <c r="CF342" s="470"/>
      <c r="CG342" s="470"/>
      <c r="CH342" s="470"/>
      <c r="CI342" s="497"/>
      <c r="CJ342" s="497"/>
      <c r="CK342" s="497"/>
      <c r="CL342" s="497"/>
      <c r="CM342" s="497"/>
      <c r="CN342" s="497"/>
      <c r="CO342" s="497"/>
      <c r="CP342" s="497"/>
      <c r="CQ342" s="497"/>
      <c r="CR342" s="497"/>
      <c r="CS342" s="497"/>
      <c r="CT342" s="497"/>
      <c r="CU342" s="497"/>
      <c r="CV342" s="470">
        <f t="shared" si="38"/>
        <v>0</v>
      </c>
      <c r="CW342" s="470"/>
      <c r="CX342" s="470"/>
      <c r="CY342" s="470"/>
      <c r="CZ342" s="470"/>
      <c r="DA342" s="470"/>
      <c r="DB342" s="470"/>
      <c r="DC342" s="470"/>
      <c r="DD342" s="470"/>
      <c r="DE342" s="470"/>
      <c r="DF342" s="470"/>
      <c r="DG342" s="470"/>
      <c r="DH342" s="470"/>
      <c r="DL342" s="399" t="s">
        <v>272</v>
      </c>
      <c r="DM342" s="409">
        <v>3154</v>
      </c>
      <c r="DN342" s="349">
        <v>3158</v>
      </c>
      <c r="DR342" s="347">
        <v>3158</v>
      </c>
      <c r="DU342" s="350" t="s">
        <v>273</v>
      </c>
    </row>
    <row r="343" spans="1:125" ht="14.25" customHeight="1" x14ac:dyDescent="0.2">
      <c r="A343" s="659"/>
      <c r="B343" s="659"/>
      <c r="C343" s="659"/>
      <c r="D343" s="464">
        <f t="shared" si="33"/>
        <v>26</v>
      </c>
      <c r="E343" s="465"/>
      <c r="F343" s="465"/>
      <c r="G343" s="465"/>
      <c r="H343" s="466"/>
      <c r="I343" s="467" t="str">
        <f t="shared" si="31"/>
        <v>Traveling / Conveyance / Vehicles Running / Maintenance</v>
      </c>
      <c r="J343" s="468"/>
      <c r="K343" s="468"/>
      <c r="L343" s="468"/>
      <c r="M343" s="468"/>
      <c r="N343" s="468"/>
      <c r="O343" s="468"/>
      <c r="P343" s="468"/>
      <c r="Q343" s="468"/>
      <c r="R343" s="468"/>
      <c r="S343" s="468"/>
      <c r="T343" s="468"/>
      <c r="U343" s="468"/>
      <c r="V343" s="468"/>
      <c r="W343" s="468"/>
      <c r="X343" s="468"/>
      <c r="Y343" s="468"/>
      <c r="Z343" s="468"/>
      <c r="AA343" s="468"/>
      <c r="AB343" s="468"/>
      <c r="AC343" s="468"/>
      <c r="AD343" s="468"/>
      <c r="AE343" s="468"/>
      <c r="AF343" s="468"/>
      <c r="AG343" s="468"/>
      <c r="AH343" s="468"/>
      <c r="AI343" s="468"/>
      <c r="AJ343" s="468"/>
      <c r="AK343" s="468"/>
      <c r="AL343" s="468"/>
      <c r="AM343" s="468"/>
      <c r="AN343" s="468"/>
      <c r="AO343" s="468"/>
      <c r="AP343" s="468"/>
      <c r="AQ343" s="468"/>
      <c r="AR343" s="468"/>
      <c r="AS343" s="468"/>
      <c r="AT343" s="468"/>
      <c r="AU343" s="468"/>
      <c r="AV343" s="468"/>
      <c r="AW343" s="468"/>
      <c r="AX343" s="468"/>
      <c r="AY343" s="468"/>
      <c r="AZ343" s="468"/>
      <c r="BA343" s="468"/>
      <c r="BB343" s="468"/>
      <c r="BC343" s="468"/>
      <c r="BD343" s="468"/>
      <c r="BE343" s="468"/>
      <c r="BF343" s="468"/>
      <c r="BG343" s="468"/>
      <c r="BH343" s="468"/>
      <c r="BI343" s="468"/>
      <c r="BJ343" s="468"/>
      <c r="BK343" s="468"/>
      <c r="BL343" s="469"/>
      <c r="BM343" s="455">
        <f t="shared" si="32"/>
        <v>3155</v>
      </c>
      <c r="BN343" s="456"/>
      <c r="BO343" s="456"/>
      <c r="BP343" s="456"/>
      <c r="BQ343" s="456"/>
      <c r="BR343" s="456"/>
      <c r="BS343" s="456"/>
      <c r="BT343" s="456"/>
      <c r="BU343" s="457"/>
      <c r="BV343" s="470">
        <f t="shared" si="36"/>
        <v>0</v>
      </c>
      <c r="BW343" s="470"/>
      <c r="BX343" s="470"/>
      <c r="BY343" s="470"/>
      <c r="BZ343" s="470"/>
      <c r="CA343" s="470"/>
      <c r="CB343" s="470"/>
      <c r="CC343" s="470"/>
      <c r="CD343" s="470"/>
      <c r="CE343" s="470"/>
      <c r="CF343" s="470"/>
      <c r="CG343" s="470"/>
      <c r="CH343" s="470"/>
      <c r="CI343" s="497"/>
      <c r="CJ343" s="497"/>
      <c r="CK343" s="497"/>
      <c r="CL343" s="497"/>
      <c r="CM343" s="497"/>
      <c r="CN343" s="497"/>
      <c r="CO343" s="497"/>
      <c r="CP343" s="497"/>
      <c r="CQ343" s="497"/>
      <c r="CR343" s="497"/>
      <c r="CS343" s="497"/>
      <c r="CT343" s="497"/>
      <c r="CU343" s="497"/>
      <c r="CV343" s="470">
        <f t="shared" si="38"/>
        <v>0</v>
      </c>
      <c r="CW343" s="470"/>
      <c r="CX343" s="470"/>
      <c r="CY343" s="470"/>
      <c r="CZ343" s="470"/>
      <c r="DA343" s="470"/>
      <c r="DB343" s="470"/>
      <c r="DC343" s="470"/>
      <c r="DD343" s="470"/>
      <c r="DE343" s="470"/>
      <c r="DF343" s="470"/>
      <c r="DG343" s="470"/>
      <c r="DH343" s="470"/>
      <c r="DL343" s="399" t="s">
        <v>400</v>
      </c>
      <c r="DM343" s="409">
        <v>3155</v>
      </c>
      <c r="DN343" s="349">
        <v>3162</v>
      </c>
      <c r="DR343" s="347">
        <v>3162</v>
      </c>
      <c r="DU343" s="350" t="s">
        <v>274</v>
      </c>
    </row>
    <row r="344" spans="1:125" ht="14.25" customHeight="1" x14ac:dyDescent="0.2">
      <c r="A344" s="659"/>
      <c r="B344" s="659"/>
      <c r="C344" s="659"/>
      <c r="D344" s="464">
        <f t="shared" si="33"/>
        <v>27</v>
      </c>
      <c r="E344" s="465"/>
      <c r="F344" s="465"/>
      <c r="G344" s="465"/>
      <c r="H344" s="466"/>
      <c r="I344" s="467" t="str">
        <f t="shared" si="31"/>
        <v>Electricity / Water / Gas</v>
      </c>
      <c r="J344" s="468"/>
      <c r="K344" s="468"/>
      <c r="L344" s="468"/>
      <c r="M344" s="468"/>
      <c r="N344" s="468"/>
      <c r="O344" s="468"/>
      <c r="P344" s="468"/>
      <c r="Q344" s="468"/>
      <c r="R344" s="468"/>
      <c r="S344" s="468"/>
      <c r="T344" s="468"/>
      <c r="U344" s="468"/>
      <c r="V344" s="468"/>
      <c r="W344" s="468"/>
      <c r="X344" s="468"/>
      <c r="Y344" s="468"/>
      <c r="Z344" s="468"/>
      <c r="AA344" s="468"/>
      <c r="AB344" s="468"/>
      <c r="AC344" s="468"/>
      <c r="AD344" s="468"/>
      <c r="AE344" s="468"/>
      <c r="AF344" s="468"/>
      <c r="AG344" s="468"/>
      <c r="AH344" s="468"/>
      <c r="AI344" s="468"/>
      <c r="AJ344" s="468"/>
      <c r="AK344" s="468"/>
      <c r="AL344" s="468"/>
      <c r="AM344" s="468"/>
      <c r="AN344" s="468"/>
      <c r="AO344" s="468"/>
      <c r="AP344" s="468"/>
      <c r="AQ344" s="468"/>
      <c r="AR344" s="468"/>
      <c r="AS344" s="468"/>
      <c r="AT344" s="468"/>
      <c r="AU344" s="468"/>
      <c r="AV344" s="468"/>
      <c r="AW344" s="468"/>
      <c r="AX344" s="468"/>
      <c r="AY344" s="468"/>
      <c r="AZ344" s="468"/>
      <c r="BA344" s="468"/>
      <c r="BB344" s="468"/>
      <c r="BC344" s="468"/>
      <c r="BD344" s="468"/>
      <c r="BE344" s="468"/>
      <c r="BF344" s="468"/>
      <c r="BG344" s="468"/>
      <c r="BH344" s="468"/>
      <c r="BI344" s="468"/>
      <c r="BJ344" s="468"/>
      <c r="BK344" s="468"/>
      <c r="BL344" s="469"/>
      <c r="BM344" s="455">
        <f t="shared" si="32"/>
        <v>3158</v>
      </c>
      <c r="BN344" s="456"/>
      <c r="BO344" s="456"/>
      <c r="BP344" s="456"/>
      <c r="BQ344" s="456"/>
      <c r="BR344" s="456"/>
      <c r="BS344" s="456"/>
      <c r="BT344" s="456"/>
      <c r="BU344" s="457"/>
      <c r="BV344" s="470">
        <f t="shared" si="36"/>
        <v>0</v>
      </c>
      <c r="BW344" s="470"/>
      <c r="BX344" s="470"/>
      <c r="BY344" s="470"/>
      <c r="BZ344" s="470"/>
      <c r="CA344" s="470"/>
      <c r="CB344" s="470"/>
      <c r="CC344" s="470"/>
      <c r="CD344" s="470"/>
      <c r="CE344" s="470"/>
      <c r="CF344" s="470"/>
      <c r="CG344" s="470"/>
      <c r="CH344" s="470"/>
      <c r="CI344" s="497"/>
      <c r="CJ344" s="497"/>
      <c r="CK344" s="497"/>
      <c r="CL344" s="497"/>
      <c r="CM344" s="497"/>
      <c r="CN344" s="497"/>
      <c r="CO344" s="497"/>
      <c r="CP344" s="497"/>
      <c r="CQ344" s="497"/>
      <c r="CR344" s="497"/>
      <c r="CS344" s="497"/>
      <c r="CT344" s="497"/>
      <c r="CU344" s="497"/>
      <c r="CV344" s="470">
        <f t="shared" si="38"/>
        <v>0</v>
      </c>
      <c r="CW344" s="470"/>
      <c r="CX344" s="470"/>
      <c r="CY344" s="470"/>
      <c r="CZ344" s="470"/>
      <c r="DA344" s="470"/>
      <c r="DB344" s="470"/>
      <c r="DC344" s="470"/>
      <c r="DD344" s="470"/>
      <c r="DE344" s="470"/>
      <c r="DF344" s="470"/>
      <c r="DG344" s="470"/>
      <c r="DH344" s="470"/>
      <c r="DL344" s="399" t="s">
        <v>273</v>
      </c>
      <c r="DM344" s="409">
        <v>3158</v>
      </c>
      <c r="DN344" s="349">
        <v>3165</v>
      </c>
      <c r="DR344" s="347">
        <v>3165</v>
      </c>
      <c r="DU344" s="350" t="s">
        <v>394</v>
      </c>
    </row>
    <row r="345" spans="1:125" ht="14.25" customHeight="1" x14ac:dyDescent="0.2">
      <c r="A345" s="659"/>
      <c r="B345" s="659"/>
      <c r="C345" s="659"/>
      <c r="D345" s="464">
        <f t="shared" si="33"/>
        <v>28</v>
      </c>
      <c r="E345" s="465"/>
      <c r="F345" s="465"/>
      <c r="G345" s="465"/>
      <c r="H345" s="466"/>
      <c r="I345" s="467" t="str">
        <f t="shared" si="31"/>
        <v>Communication</v>
      </c>
      <c r="J345" s="468"/>
      <c r="K345" s="468"/>
      <c r="L345" s="468"/>
      <c r="M345" s="468"/>
      <c r="N345" s="468"/>
      <c r="O345" s="468"/>
      <c r="P345" s="468"/>
      <c r="Q345" s="468"/>
      <c r="R345" s="468"/>
      <c r="S345" s="468"/>
      <c r="T345" s="468"/>
      <c r="U345" s="468"/>
      <c r="V345" s="468"/>
      <c r="W345" s="468"/>
      <c r="X345" s="468"/>
      <c r="Y345" s="468"/>
      <c r="Z345" s="468"/>
      <c r="AA345" s="468"/>
      <c r="AB345" s="468"/>
      <c r="AC345" s="468"/>
      <c r="AD345" s="468"/>
      <c r="AE345" s="468"/>
      <c r="AF345" s="468"/>
      <c r="AG345" s="468"/>
      <c r="AH345" s="468"/>
      <c r="AI345" s="468"/>
      <c r="AJ345" s="468"/>
      <c r="AK345" s="468"/>
      <c r="AL345" s="468"/>
      <c r="AM345" s="468"/>
      <c r="AN345" s="468"/>
      <c r="AO345" s="468"/>
      <c r="AP345" s="468"/>
      <c r="AQ345" s="468"/>
      <c r="AR345" s="468"/>
      <c r="AS345" s="468"/>
      <c r="AT345" s="468"/>
      <c r="AU345" s="468"/>
      <c r="AV345" s="468"/>
      <c r="AW345" s="468"/>
      <c r="AX345" s="468"/>
      <c r="AY345" s="468"/>
      <c r="AZ345" s="468"/>
      <c r="BA345" s="468"/>
      <c r="BB345" s="468"/>
      <c r="BC345" s="468"/>
      <c r="BD345" s="468"/>
      <c r="BE345" s="468"/>
      <c r="BF345" s="468"/>
      <c r="BG345" s="468"/>
      <c r="BH345" s="468"/>
      <c r="BI345" s="468"/>
      <c r="BJ345" s="468"/>
      <c r="BK345" s="468"/>
      <c r="BL345" s="469"/>
      <c r="BM345" s="455">
        <f t="shared" si="32"/>
        <v>3162</v>
      </c>
      <c r="BN345" s="456"/>
      <c r="BO345" s="456"/>
      <c r="BP345" s="456"/>
      <c r="BQ345" s="456"/>
      <c r="BR345" s="456"/>
      <c r="BS345" s="456"/>
      <c r="BT345" s="456"/>
      <c r="BU345" s="457"/>
      <c r="BV345" s="470">
        <f t="shared" si="36"/>
        <v>0</v>
      </c>
      <c r="BW345" s="470"/>
      <c r="BX345" s="470"/>
      <c r="BY345" s="470"/>
      <c r="BZ345" s="470"/>
      <c r="CA345" s="470"/>
      <c r="CB345" s="470"/>
      <c r="CC345" s="470"/>
      <c r="CD345" s="470"/>
      <c r="CE345" s="470"/>
      <c r="CF345" s="470"/>
      <c r="CG345" s="470"/>
      <c r="CH345" s="470"/>
      <c r="CI345" s="497"/>
      <c r="CJ345" s="497"/>
      <c r="CK345" s="497"/>
      <c r="CL345" s="497"/>
      <c r="CM345" s="497"/>
      <c r="CN345" s="497"/>
      <c r="CO345" s="497"/>
      <c r="CP345" s="497"/>
      <c r="CQ345" s="497"/>
      <c r="CR345" s="497"/>
      <c r="CS345" s="497"/>
      <c r="CT345" s="497"/>
      <c r="CU345" s="497"/>
      <c r="CV345" s="470">
        <f t="shared" si="38"/>
        <v>0</v>
      </c>
      <c r="CW345" s="470"/>
      <c r="CX345" s="470"/>
      <c r="CY345" s="470"/>
      <c r="CZ345" s="470"/>
      <c r="DA345" s="470"/>
      <c r="DB345" s="470"/>
      <c r="DC345" s="470"/>
      <c r="DD345" s="470"/>
      <c r="DE345" s="470"/>
      <c r="DF345" s="470"/>
      <c r="DG345" s="470"/>
      <c r="DH345" s="470"/>
      <c r="DL345" s="399" t="s">
        <v>274</v>
      </c>
      <c r="DM345" s="409">
        <v>3162</v>
      </c>
      <c r="DN345" s="349">
        <v>3166</v>
      </c>
      <c r="DR345" s="347">
        <v>3166</v>
      </c>
      <c r="DU345" s="351" t="s">
        <v>275</v>
      </c>
    </row>
    <row r="346" spans="1:125" ht="14.25" customHeight="1" x14ac:dyDescent="0.2">
      <c r="A346" s="659"/>
      <c r="B346" s="659"/>
      <c r="C346" s="659"/>
      <c r="D346" s="464">
        <f t="shared" si="33"/>
        <v>29</v>
      </c>
      <c r="E346" s="465"/>
      <c r="F346" s="465"/>
      <c r="G346" s="465"/>
      <c r="H346" s="466"/>
      <c r="I346" s="467" t="str">
        <f t="shared" si="31"/>
        <v>Repair / Maintenance</v>
      </c>
      <c r="J346" s="468"/>
      <c r="K346" s="468"/>
      <c r="L346" s="468"/>
      <c r="M346" s="468"/>
      <c r="N346" s="468"/>
      <c r="O346" s="468"/>
      <c r="P346" s="468"/>
      <c r="Q346" s="468"/>
      <c r="R346" s="468"/>
      <c r="S346" s="468"/>
      <c r="T346" s="468"/>
      <c r="U346" s="468"/>
      <c r="V346" s="468"/>
      <c r="W346" s="468"/>
      <c r="X346" s="468"/>
      <c r="Y346" s="468"/>
      <c r="Z346" s="468"/>
      <c r="AA346" s="468"/>
      <c r="AB346" s="468"/>
      <c r="AC346" s="468"/>
      <c r="AD346" s="468"/>
      <c r="AE346" s="468"/>
      <c r="AF346" s="468"/>
      <c r="AG346" s="468"/>
      <c r="AH346" s="468"/>
      <c r="AI346" s="468"/>
      <c r="AJ346" s="468"/>
      <c r="AK346" s="468"/>
      <c r="AL346" s="468"/>
      <c r="AM346" s="468"/>
      <c r="AN346" s="468"/>
      <c r="AO346" s="468"/>
      <c r="AP346" s="468"/>
      <c r="AQ346" s="468"/>
      <c r="AR346" s="468"/>
      <c r="AS346" s="468"/>
      <c r="AT346" s="468"/>
      <c r="AU346" s="468"/>
      <c r="AV346" s="468"/>
      <c r="AW346" s="468"/>
      <c r="AX346" s="468"/>
      <c r="AY346" s="468"/>
      <c r="AZ346" s="468"/>
      <c r="BA346" s="468"/>
      <c r="BB346" s="468"/>
      <c r="BC346" s="468"/>
      <c r="BD346" s="468"/>
      <c r="BE346" s="468"/>
      <c r="BF346" s="468"/>
      <c r="BG346" s="468"/>
      <c r="BH346" s="468"/>
      <c r="BI346" s="468"/>
      <c r="BJ346" s="468"/>
      <c r="BK346" s="468"/>
      <c r="BL346" s="469"/>
      <c r="BM346" s="455">
        <f t="shared" si="32"/>
        <v>3165</v>
      </c>
      <c r="BN346" s="456"/>
      <c r="BO346" s="456"/>
      <c r="BP346" s="456"/>
      <c r="BQ346" s="456"/>
      <c r="BR346" s="456"/>
      <c r="BS346" s="456"/>
      <c r="BT346" s="456"/>
      <c r="BU346" s="457"/>
      <c r="BV346" s="470">
        <f t="shared" si="36"/>
        <v>0</v>
      </c>
      <c r="BW346" s="470"/>
      <c r="BX346" s="470"/>
      <c r="BY346" s="470"/>
      <c r="BZ346" s="470"/>
      <c r="CA346" s="470"/>
      <c r="CB346" s="470"/>
      <c r="CC346" s="470"/>
      <c r="CD346" s="470"/>
      <c r="CE346" s="470"/>
      <c r="CF346" s="470"/>
      <c r="CG346" s="470"/>
      <c r="CH346" s="470"/>
      <c r="CI346" s="497"/>
      <c r="CJ346" s="497"/>
      <c r="CK346" s="497"/>
      <c r="CL346" s="497"/>
      <c r="CM346" s="497"/>
      <c r="CN346" s="497"/>
      <c r="CO346" s="497"/>
      <c r="CP346" s="497"/>
      <c r="CQ346" s="497"/>
      <c r="CR346" s="497"/>
      <c r="CS346" s="497"/>
      <c r="CT346" s="497"/>
      <c r="CU346" s="497"/>
      <c r="CV346" s="470">
        <f t="shared" si="38"/>
        <v>0</v>
      </c>
      <c r="CW346" s="470"/>
      <c r="CX346" s="470"/>
      <c r="CY346" s="470"/>
      <c r="CZ346" s="470"/>
      <c r="DA346" s="470"/>
      <c r="DB346" s="470"/>
      <c r="DC346" s="470"/>
      <c r="DD346" s="470"/>
      <c r="DE346" s="470"/>
      <c r="DF346" s="470"/>
      <c r="DG346" s="470"/>
      <c r="DH346" s="470"/>
      <c r="DL346" s="399" t="s">
        <v>394</v>
      </c>
      <c r="DM346" s="409">
        <v>3165</v>
      </c>
      <c r="DN346" s="349">
        <v>3168</v>
      </c>
      <c r="DR346" s="347">
        <v>3168</v>
      </c>
      <c r="DU346" s="350" t="s">
        <v>401</v>
      </c>
    </row>
    <row r="347" spans="1:125" ht="14.25" customHeight="1" x14ac:dyDescent="0.2">
      <c r="A347" s="659"/>
      <c r="B347" s="659"/>
      <c r="C347" s="659"/>
      <c r="D347" s="464">
        <f t="shared" si="33"/>
        <v>30</v>
      </c>
      <c r="E347" s="465"/>
      <c r="F347" s="465"/>
      <c r="G347" s="465"/>
      <c r="H347" s="466"/>
      <c r="I347" s="467" t="str">
        <f t="shared" si="31"/>
        <v>Stationery / Printing / Photocopies / Office Supplies</v>
      </c>
      <c r="J347" s="468"/>
      <c r="K347" s="468"/>
      <c r="L347" s="468"/>
      <c r="M347" s="468"/>
      <c r="N347" s="468"/>
      <c r="O347" s="468"/>
      <c r="P347" s="468"/>
      <c r="Q347" s="468"/>
      <c r="R347" s="468"/>
      <c r="S347" s="468"/>
      <c r="T347" s="468"/>
      <c r="U347" s="468"/>
      <c r="V347" s="468"/>
      <c r="W347" s="468"/>
      <c r="X347" s="468"/>
      <c r="Y347" s="468"/>
      <c r="Z347" s="468"/>
      <c r="AA347" s="468"/>
      <c r="AB347" s="468"/>
      <c r="AC347" s="468"/>
      <c r="AD347" s="468"/>
      <c r="AE347" s="468"/>
      <c r="AF347" s="468"/>
      <c r="AG347" s="468"/>
      <c r="AH347" s="468"/>
      <c r="AI347" s="468"/>
      <c r="AJ347" s="468"/>
      <c r="AK347" s="468"/>
      <c r="AL347" s="468"/>
      <c r="AM347" s="468"/>
      <c r="AN347" s="468"/>
      <c r="AO347" s="468"/>
      <c r="AP347" s="468"/>
      <c r="AQ347" s="468"/>
      <c r="AR347" s="468"/>
      <c r="AS347" s="468"/>
      <c r="AT347" s="468"/>
      <c r="AU347" s="468"/>
      <c r="AV347" s="468"/>
      <c r="AW347" s="468"/>
      <c r="AX347" s="468"/>
      <c r="AY347" s="468"/>
      <c r="AZ347" s="468"/>
      <c r="BA347" s="468"/>
      <c r="BB347" s="468"/>
      <c r="BC347" s="468"/>
      <c r="BD347" s="468"/>
      <c r="BE347" s="468"/>
      <c r="BF347" s="468"/>
      <c r="BG347" s="468"/>
      <c r="BH347" s="468"/>
      <c r="BI347" s="468"/>
      <c r="BJ347" s="468"/>
      <c r="BK347" s="468"/>
      <c r="BL347" s="469"/>
      <c r="BM347" s="455">
        <f t="shared" si="32"/>
        <v>3166</v>
      </c>
      <c r="BN347" s="456"/>
      <c r="BO347" s="456"/>
      <c r="BP347" s="456"/>
      <c r="BQ347" s="456"/>
      <c r="BR347" s="456"/>
      <c r="BS347" s="456"/>
      <c r="BT347" s="456"/>
      <c r="BU347" s="457"/>
      <c r="BV347" s="470">
        <f t="shared" si="36"/>
        <v>0</v>
      </c>
      <c r="BW347" s="470"/>
      <c r="BX347" s="470"/>
      <c r="BY347" s="470"/>
      <c r="BZ347" s="470"/>
      <c r="CA347" s="470"/>
      <c r="CB347" s="470"/>
      <c r="CC347" s="470"/>
      <c r="CD347" s="470"/>
      <c r="CE347" s="470"/>
      <c r="CF347" s="470"/>
      <c r="CG347" s="470"/>
      <c r="CH347" s="470"/>
      <c r="CI347" s="497"/>
      <c r="CJ347" s="497"/>
      <c r="CK347" s="497"/>
      <c r="CL347" s="497"/>
      <c r="CM347" s="497"/>
      <c r="CN347" s="497"/>
      <c r="CO347" s="497"/>
      <c r="CP347" s="497"/>
      <c r="CQ347" s="497"/>
      <c r="CR347" s="497"/>
      <c r="CS347" s="497"/>
      <c r="CT347" s="497"/>
      <c r="CU347" s="497"/>
      <c r="CV347" s="470">
        <f t="shared" si="38"/>
        <v>0</v>
      </c>
      <c r="CW347" s="470"/>
      <c r="CX347" s="470"/>
      <c r="CY347" s="470"/>
      <c r="CZ347" s="470"/>
      <c r="DA347" s="470"/>
      <c r="DB347" s="470"/>
      <c r="DC347" s="470"/>
      <c r="DD347" s="470"/>
      <c r="DE347" s="470"/>
      <c r="DF347" s="470"/>
      <c r="DG347" s="470"/>
      <c r="DH347" s="470"/>
      <c r="DL347" s="400" t="s">
        <v>275</v>
      </c>
      <c r="DM347" s="409">
        <v>3166</v>
      </c>
      <c r="DN347" s="349">
        <v>3170</v>
      </c>
      <c r="DR347" s="347">
        <v>3170</v>
      </c>
      <c r="DU347" s="350" t="s">
        <v>276</v>
      </c>
    </row>
    <row r="348" spans="1:125" ht="14.25" customHeight="1" x14ac:dyDescent="0.2">
      <c r="A348" s="659"/>
      <c r="B348" s="659"/>
      <c r="C348" s="659"/>
      <c r="D348" s="464">
        <f t="shared" si="33"/>
        <v>31</v>
      </c>
      <c r="E348" s="465"/>
      <c r="F348" s="465"/>
      <c r="G348" s="465"/>
      <c r="H348" s="466"/>
      <c r="I348" s="467" t="str">
        <f t="shared" si="31"/>
        <v>Advertisement / Publicity / Promotion</v>
      </c>
      <c r="J348" s="468"/>
      <c r="K348" s="468"/>
      <c r="L348" s="468"/>
      <c r="M348" s="468"/>
      <c r="N348" s="468"/>
      <c r="O348" s="468"/>
      <c r="P348" s="468"/>
      <c r="Q348" s="468"/>
      <c r="R348" s="468"/>
      <c r="S348" s="468"/>
      <c r="T348" s="468"/>
      <c r="U348" s="468"/>
      <c r="V348" s="468"/>
      <c r="W348" s="468"/>
      <c r="X348" s="468"/>
      <c r="Y348" s="468"/>
      <c r="Z348" s="468"/>
      <c r="AA348" s="468"/>
      <c r="AB348" s="468"/>
      <c r="AC348" s="468"/>
      <c r="AD348" s="468"/>
      <c r="AE348" s="468"/>
      <c r="AF348" s="468"/>
      <c r="AG348" s="468"/>
      <c r="AH348" s="468"/>
      <c r="AI348" s="468"/>
      <c r="AJ348" s="468"/>
      <c r="AK348" s="468"/>
      <c r="AL348" s="468"/>
      <c r="AM348" s="468"/>
      <c r="AN348" s="468"/>
      <c r="AO348" s="468"/>
      <c r="AP348" s="468"/>
      <c r="AQ348" s="468"/>
      <c r="AR348" s="468"/>
      <c r="AS348" s="468"/>
      <c r="AT348" s="468"/>
      <c r="AU348" s="468"/>
      <c r="AV348" s="468"/>
      <c r="AW348" s="468"/>
      <c r="AX348" s="468"/>
      <c r="AY348" s="468"/>
      <c r="AZ348" s="468"/>
      <c r="BA348" s="468"/>
      <c r="BB348" s="468"/>
      <c r="BC348" s="468"/>
      <c r="BD348" s="468"/>
      <c r="BE348" s="468"/>
      <c r="BF348" s="468"/>
      <c r="BG348" s="468"/>
      <c r="BH348" s="468"/>
      <c r="BI348" s="468"/>
      <c r="BJ348" s="468"/>
      <c r="BK348" s="468"/>
      <c r="BL348" s="469"/>
      <c r="BM348" s="455">
        <f t="shared" si="32"/>
        <v>3168</v>
      </c>
      <c r="BN348" s="456"/>
      <c r="BO348" s="456"/>
      <c r="BP348" s="456"/>
      <c r="BQ348" s="456"/>
      <c r="BR348" s="456"/>
      <c r="BS348" s="456"/>
      <c r="BT348" s="456"/>
      <c r="BU348" s="457"/>
      <c r="BV348" s="470">
        <f t="shared" si="36"/>
        <v>0</v>
      </c>
      <c r="BW348" s="470"/>
      <c r="BX348" s="470"/>
      <c r="BY348" s="470"/>
      <c r="BZ348" s="470"/>
      <c r="CA348" s="470"/>
      <c r="CB348" s="470"/>
      <c r="CC348" s="470"/>
      <c r="CD348" s="470"/>
      <c r="CE348" s="470"/>
      <c r="CF348" s="470"/>
      <c r="CG348" s="470"/>
      <c r="CH348" s="470"/>
      <c r="CI348" s="497"/>
      <c r="CJ348" s="497"/>
      <c r="CK348" s="497"/>
      <c r="CL348" s="497"/>
      <c r="CM348" s="497"/>
      <c r="CN348" s="497"/>
      <c r="CO348" s="497"/>
      <c r="CP348" s="497"/>
      <c r="CQ348" s="497"/>
      <c r="CR348" s="497"/>
      <c r="CS348" s="497"/>
      <c r="CT348" s="497"/>
      <c r="CU348" s="497"/>
      <c r="CV348" s="470">
        <f t="shared" si="38"/>
        <v>0</v>
      </c>
      <c r="CW348" s="470"/>
      <c r="CX348" s="470"/>
      <c r="CY348" s="470"/>
      <c r="CZ348" s="470"/>
      <c r="DA348" s="470"/>
      <c r="DB348" s="470"/>
      <c r="DC348" s="470"/>
      <c r="DD348" s="470"/>
      <c r="DE348" s="470"/>
      <c r="DF348" s="470"/>
      <c r="DG348" s="470"/>
      <c r="DH348" s="470"/>
      <c r="DL348" s="399" t="s">
        <v>401</v>
      </c>
      <c r="DM348" s="409">
        <v>3168</v>
      </c>
      <c r="DN348" s="349">
        <v>3171</v>
      </c>
      <c r="DR348" s="347">
        <v>3171</v>
      </c>
      <c r="DU348" s="350" t="s">
        <v>277</v>
      </c>
    </row>
    <row r="349" spans="1:125" ht="14.25" customHeight="1" x14ac:dyDescent="0.2">
      <c r="A349" s="659"/>
      <c r="B349" s="659"/>
      <c r="C349" s="659"/>
      <c r="D349" s="464">
        <f t="shared" si="33"/>
        <v>32</v>
      </c>
      <c r="E349" s="465"/>
      <c r="F349" s="465"/>
      <c r="G349" s="465"/>
      <c r="H349" s="466"/>
      <c r="I349" s="467" t="str">
        <f t="shared" si="31"/>
        <v>Insurance</v>
      </c>
      <c r="J349" s="468"/>
      <c r="K349" s="468"/>
      <c r="L349" s="468"/>
      <c r="M349" s="468"/>
      <c r="N349" s="468"/>
      <c r="O349" s="468"/>
      <c r="P349" s="468"/>
      <c r="Q349" s="468"/>
      <c r="R349" s="468"/>
      <c r="S349" s="468"/>
      <c r="T349" s="468"/>
      <c r="U349" s="468"/>
      <c r="V349" s="468"/>
      <c r="W349" s="468"/>
      <c r="X349" s="468"/>
      <c r="Y349" s="468"/>
      <c r="Z349" s="468"/>
      <c r="AA349" s="468"/>
      <c r="AB349" s="468"/>
      <c r="AC349" s="468"/>
      <c r="AD349" s="468"/>
      <c r="AE349" s="468"/>
      <c r="AF349" s="468"/>
      <c r="AG349" s="468"/>
      <c r="AH349" s="468"/>
      <c r="AI349" s="468"/>
      <c r="AJ349" s="468"/>
      <c r="AK349" s="468"/>
      <c r="AL349" s="468"/>
      <c r="AM349" s="468"/>
      <c r="AN349" s="468"/>
      <c r="AO349" s="468"/>
      <c r="AP349" s="468"/>
      <c r="AQ349" s="468"/>
      <c r="AR349" s="468"/>
      <c r="AS349" s="468"/>
      <c r="AT349" s="468"/>
      <c r="AU349" s="468"/>
      <c r="AV349" s="468"/>
      <c r="AW349" s="468"/>
      <c r="AX349" s="468"/>
      <c r="AY349" s="468"/>
      <c r="AZ349" s="468"/>
      <c r="BA349" s="468"/>
      <c r="BB349" s="468"/>
      <c r="BC349" s="468"/>
      <c r="BD349" s="468"/>
      <c r="BE349" s="468"/>
      <c r="BF349" s="468"/>
      <c r="BG349" s="468"/>
      <c r="BH349" s="468"/>
      <c r="BI349" s="468"/>
      <c r="BJ349" s="468"/>
      <c r="BK349" s="468"/>
      <c r="BL349" s="469"/>
      <c r="BM349" s="455">
        <f t="shared" si="32"/>
        <v>3170</v>
      </c>
      <c r="BN349" s="456"/>
      <c r="BO349" s="456"/>
      <c r="BP349" s="456"/>
      <c r="BQ349" s="456"/>
      <c r="BR349" s="456"/>
      <c r="BS349" s="456"/>
      <c r="BT349" s="456"/>
      <c r="BU349" s="457"/>
      <c r="BV349" s="470">
        <f t="shared" si="36"/>
        <v>0</v>
      </c>
      <c r="BW349" s="470"/>
      <c r="BX349" s="470"/>
      <c r="BY349" s="470"/>
      <c r="BZ349" s="470"/>
      <c r="CA349" s="470"/>
      <c r="CB349" s="470"/>
      <c r="CC349" s="470"/>
      <c r="CD349" s="470"/>
      <c r="CE349" s="470"/>
      <c r="CF349" s="470"/>
      <c r="CG349" s="470"/>
      <c r="CH349" s="470"/>
      <c r="CI349" s="497"/>
      <c r="CJ349" s="497"/>
      <c r="CK349" s="497"/>
      <c r="CL349" s="497"/>
      <c r="CM349" s="497"/>
      <c r="CN349" s="497"/>
      <c r="CO349" s="497"/>
      <c r="CP349" s="497"/>
      <c r="CQ349" s="497"/>
      <c r="CR349" s="497"/>
      <c r="CS349" s="497"/>
      <c r="CT349" s="497"/>
      <c r="CU349" s="497"/>
      <c r="CV349" s="470">
        <f t="shared" si="38"/>
        <v>0</v>
      </c>
      <c r="CW349" s="470"/>
      <c r="CX349" s="470"/>
      <c r="CY349" s="470"/>
      <c r="CZ349" s="470"/>
      <c r="DA349" s="470"/>
      <c r="DB349" s="470"/>
      <c r="DC349" s="470"/>
      <c r="DD349" s="470"/>
      <c r="DE349" s="470"/>
      <c r="DF349" s="470"/>
      <c r="DG349" s="470"/>
      <c r="DH349" s="470"/>
      <c r="DL349" s="399" t="s">
        <v>276</v>
      </c>
      <c r="DM349" s="409">
        <v>3170</v>
      </c>
      <c r="DN349" s="349">
        <v>3172</v>
      </c>
      <c r="DR349" s="347">
        <v>3172</v>
      </c>
      <c r="DU349" s="350" t="s">
        <v>278</v>
      </c>
    </row>
    <row r="350" spans="1:125" ht="14.25" customHeight="1" x14ac:dyDescent="0.2">
      <c r="A350" s="659"/>
      <c r="B350" s="659"/>
      <c r="C350" s="659"/>
      <c r="D350" s="464">
        <f t="shared" si="33"/>
        <v>33</v>
      </c>
      <c r="E350" s="465"/>
      <c r="F350" s="465"/>
      <c r="G350" s="465"/>
      <c r="H350" s="466"/>
      <c r="I350" s="467" t="str">
        <f t="shared" si="31"/>
        <v>Professional Charges</v>
      </c>
      <c r="J350" s="468"/>
      <c r="K350" s="468"/>
      <c r="L350" s="468"/>
      <c r="M350" s="468"/>
      <c r="N350" s="468"/>
      <c r="O350" s="468"/>
      <c r="P350" s="468"/>
      <c r="Q350" s="468"/>
      <c r="R350" s="468"/>
      <c r="S350" s="468"/>
      <c r="T350" s="468"/>
      <c r="U350" s="468"/>
      <c r="V350" s="468"/>
      <c r="W350" s="468"/>
      <c r="X350" s="468"/>
      <c r="Y350" s="468"/>
      <c r="Z350" s="468"/>
      <c r="AA350" s="468"/>
      <c r="AB350" s="468"/>
      <c r="AC350" s="468"/>
      <c r="AD350" s="468"/>
      <c r="AE350" s="468"/>
      <c r="AF350" s="468"/>
      <c r="AG350" s="468"/>
      <c r="AH350" s="468"/>
      <c r="AI350" s="468"/>
      <c r="AJ350" s="468"/>
      <c r="AK350" s="468"/>
      <c r="AL350" s="468"/>
      <c r="AM350" s="468"/>
      <c r="AN350" s="468"/>
      <c r="AO350" s="468"/>
      <c r="AP350" s="468"/>
      <c r="AQ350" s="468"/>
      <c r="AR350" s="468"/>
      <c r="AS350" s="468"/>
      <c r="AT350" s="468"/>
      <c r="AU350" s="468"/>
      <c r="AV350" s="468"/>
      <c r="AW350" s="468"/>
      <c r="AX350" s="468"/>
      <c r="AY350" s="468"/>
      <c r="AZ350" s="468"/>
      <c r="BA350" s="468"/>
      <c r="BB350" s="468"/>
      <c r="BC350" s="468"/>
      <c r="BD350" s="468"/>
      <c r="BE350" s="468"/>
      <c r="BF350" s="468"/>
      <c r="BG350" s="468"/>
      <c r="BH350" s="468"/>
      <c r="BI350" s="468"/>
      <c r="BJ350" s="468"/>
      <c r="BK350" s="468"/>
      <c r="BL350" s="469"/>
      <c r="BM350" s="455">
        <f t="shared" si="32"/>
        <v>3171</v>
      </c>
      <c r="BN350" s="456"/>
      <c r="BO350" s="456"/>
      <c r="BP350" s="456"/>
      <c r="BQ350" s="456"/>
      <c r="BR350" s="456"/>
      <c r="BS350" s="456"/>
      <c r="BT350" s="456"/>
      <c r="BU350" s="457"/>
      <c r="BV350" s="470">
        <f t="shared" si="36"/>
        <v>0</v>
      </c>
      <c r="BW350" s="470"/>
      <c r="BX350" s="470"/>
      <c r="BY350" s="470"/>
      <c r="BZ350" s="470"/>
      <c r="CA350" s="470"/>
      <c r="CB350" s="470"/>
      <c r="CC350" s="470"/>
      <c r="CD350" s="470"/>
      <c r="CE350" s="470"/>
      <c r="CF350" s="470"/>
      <c r="CG350" s="470"/>
      <c r="CH350" s="470"/>
      <c r="CI350" s="497"/>
      <c r="CJ350" s="497"/>
      <c r="CK350" s="497"/>
      <c r="CL350" s="497"/>
      <c r="CM350" s="497"/>
      <c r="CN350" s="497"/>
      <c r="CO350" s="497"/>
      <c r="CP350" s="497"/>
      <c r="CQ350" s="497"/>
      <c r="CR350" s="497"/>
      <c r="CS350" s="497"/>
      <c r="CT350" s="497"/>
      <c r="CU350" s="497"/>
      <c r="CV350" s="470">
        <f t="shared" si="38"/>
        <v>0</v>
      </c>
      <c r="CW350" s="470"/>
      <c r="CX350" s="470"/>
      <c r="CY350" s="470"/>
      <c r="CZ350" s="470"/>
      <c r="DA350" s="470"/>
      <c r="DB350" s="470"/>
      <c r="DC350" s="470"/>
      <c r="DD350" s="470"/>
      <c r="DE350" s="470"/>
      <c r="DF350" s="470"/>
      <c r="DG350" s="470"/>
      <c r="DH350" s="470"/>
      <c r="DL350" s="399" t="s">
        <v>277</v>
      </c>
      <c r="DM350" s="409">
        <v>3171</v>
      </c>
      <c r="DN350" s="349">
        <v>3178</v>
      </c>
      <c r="DR350" s="347">
        <v>3178</v>
      </c>
      <c r="DU350" s="350" t="s">
        <v>279</v>
      </c>
    </row>
    <row r="351" spans="1:125" ht="14.25" customHeight="1" x14ac:dyDescent="0.2">
      <c r="A351" s="659"/>
      <c r="B351" s="659"/>
      <c r="C351" s="659"/>
      <c r="D351" s="464">
        <f t="shared" si="33"/>
        <v>34</v>
      </c>
      <c r="E351" s="465"/>
      <c r="F351" s="465"/>
      <c r="G351" s="465"/>
      <c r="H351" s="466"/>
      <c r="I351" s="467" t="str">
        <f t="shared" si="31"/>
        <v>Profit on Debt (Financial Charges / Markup / Interest)</v>
      </c>
      <c r="J351" s="468"/>
      <c r="K351" s="468"/>
      <c r="L351" s="468"/>
      <c r="M351" s="468"/>
      <c r="N351" s="468"/>
      <c r="O351" s="468"/>
      <c r="P351" s="468"/>
      <c r="Q351" s="468"/>
      <c r="R351" s="468"/>
      <c r="S351" s="468"/>
      <c r="T351" s="468"/>
      <c r="U351" s="468"/>
      <c r="V351" s="468"/>
      <c r="W351" s="468"/>
      <c r="X351" s="468"/>
      <c r="Y351" s="468"/>
      <c r="Z351" s="468"/>
      <c r="AA351" s="468"/>
      <c r="AB351" s="468"/>
      <c r="AC351" s="468"/>
      <c r="AD351" s="468"/>
      <c r="AE351" s="468"/>
      <c r="AF351" s="468"/>
      <c r="AG351" s="468"/>
      <c r="AH351" s="468"/>
      <c r="AI351" s="468"/>
      <c r="AJ351" s="468"/>
      <c r="AK351" s="468"/>
      <c r="AL351" s="468"/>
      <c r="AM351" s="468"/>
      <c r="AN351" s="468"/>
      <c r="AO351" s="468"/>
      <c r="AP351" s="468"/>
      <c r="AQ351" s="468"/>
      <c r="AR351" s="468"/>
      <c r="AS351" s="468"/>
      <c r="AT351" s="468"/>
      <c r="AU351" s="468"/>
      <c r="AV351" s="468"/>
      <c r="AW351" s="468"/>
      <c r="AX351" s="468"/>
      <c r="AY351" s="468"/>
      <c r="AZ351" s="468"/>
      <c r="BA351" s="468"/>
      <c r="BB351" s="468"/>
      <c r="BC351" s="468"/>
      <c r="BD351" s="468"/>
      <c r="BE351" s="468"/>
      <c r="BF351" s="468"/>
      <c r="BG351" s="468"/>
      <c r="BH351" s="468"/>
      <c r="BI351" s="468"/>
      <c r="BJ351" s="468"/>
      <c r="BK351" s="468"/>
      <c r="BL351" s="469"/>
      <c r="BM351" s="455">
        <f t="shared" si="32"/>
        <v>3172</v>
      </c>
      <c r="BN351" s="456"/>
      <c r="BO351" s="456"/>
      <c r="BP351" s="456"/>
      <c r="BQ351" s="456"/>
      <c r="BR351" s="456"/>
      <c r="BS351" s="456"/>
      <c r="BT351" s="456"/>
      <c r="BU351" s="457"/>
      <c r="BV351" s="470">
        <f t="shared" si="36"/>
        <v>0</v>
      </c>
      <c r="BW351" s="470"/>
      <c r="BX351" s="470"/>
      <c r="BY351" s="470"/>
      <c r="BZ351" s="470"/>
      <c r="CA351" s="470"/>
      <c r="CB351" s="470"/>
      <c r="CC351" s="470"/>
      <c r="CD351" s="470"/>
      <c r="CE351" s="470"/>
      <c r="CF351" s="470"/>
      <c r="CG351" s="470"/>
      <c r="CH351" s="470"/>
      <c r="CI351" s="497"/>
      <c r="CJ351" s="497"/>
      <c r="CK351" s="497"/>
      <c r="CL351" s="497"/>
      <c r="CM351" s="497"/>
      <c r="CN351" s="497"/>
      <c r="CO351" s="497"/>
      <c r="CP351" s="497"/>
      <c r="CQ351" s="497"/>
      <c r="CR351" s="497"/>
      <c r="CS351" s="497"/>
      <c r="CT351" s="497"/>
      <c r="CU351" s="497"/>
      <c r="CV351" s="470">
        <f t="shared" si="38"/>
        <v>0</v>
      </c>
      <c r="CW351" s="470"/>
      <c r="CX351" s="470"/>
      <c r="CY351" s="470"/>
      <c r="CZ351" s="470"/>
      <c r="DA351" s="470"/>
      <c r="DB351" s="470"/>
      <c r="DC351" s="470"/>
      <c r="DD351" s="470"/>
      <c r="DE351" s="470"/>
      <c r="DF351" s="470"/>
      <c r="DG351" s="470"/>
      <c r="DH351" s="470"/>
      <c r="DL351" s="399" t="s">
        <v>278</v>
      </c>
      <c r="DM351" s="409">
        <v>3172</v>
      </c>
      <c r="DN351" s="349">
        <v>3186</v>
      </c>
      <c r="DR351" s="347">
        <v>3190</v>
      </c>
      <c r="DU351" s="350" t="s">
        <v>402</v>
      </c>
    </row>
    <row r="352" spans="1:125" ht="14.25" customHeight="1" x14ac:dyDescent="0.2">
      <c r="A352" s="659"/>
      <c r="B352" s="659"/>
      <c r="C352" s="659"/>
      <c r="D352" s="464">
        <f t="shared" si="33"/>
        <v>35</v>
      </c>
      <c r="E352" s="465"/>
      <c r="F352" s="465"/>
      <c r="G352" s="465"/>
      <c r="H352" s="466"/>
      <c r="I352" s="467" t="str">
        <f t="shared" si="31"/>
        <v>Brokerage / Commission</v>
      </c>
      <c r="J352" s="468"/>
      <c r="K352" s="468"/>
      <c r="L352" s="468"/>
      <c r="M352" s="468"/>
      <c r="N352" s="468"/>
      <c r="O352" s="468"/>
      <c r="P352" s="468"/>
      <c r="Q352" s="468"/>
      <c r="R352" s="468"/>
      <c r="S352" s="468"/>
      <c r="T352" s="468"/>
      <c r="U352" s="468"/>
      <c r="V352" s="468"/>
      <c r="W352" s="468"/>
      <c r="X352" s="468"/>
      <c r="Y352" s="468"/>
      <c r="Z352" s="468"/>
      <c r="AA352" s="468"/>
      <c r="AB352" s="468"/>
      <c r="AC352" s="468"/>
      <c r="AD352" s="468"/>
      <c r="AE352" s="468"/>
      <c r="AF352" s="468"/>
      <c r="AG352" s="468"/>
      <c r="AH352" s="468"/>
      <c r="AI352" s="468"/>
      <c r="AJ352" s="468"/>
      <c r="AK352" s="468"/>
      <c r="AL352" s="468"/>
      <c r="AM352" s="468"/>
      <c r="AN352" s="468"/>
      <c r="AO352" s="468"/>
      <c r="AP352" s="468"/>
      <c r="AQ352" s="468"/>
      <c r="AR352" s="468"/>
      <c r="AS352" s="468"/>
      <c r="AT352" s="468"/>
      <c r="AU352" s="468"/>
      <c r="AV352" s="468"/>
      <c r="AW352" s="468"/>
      <c r="AX352" s="468"/>
      <c r="AY352" s="468"/>
      <c r="AZ352" s="468"/>
      <c r="BA352" s="468"/>
      <c r="BB352" s="468"/>
      <c r="BC352" s="468"/>
      <c r="BD352" s="468"/>
      <c r="BE352" s="468"/>
      <c r="BF352" s="468"/>
      <c r="BG352" s="468"/>
      <c r="BH352" s="468"/>
      <c r="BI352" s="468"/>
      <c r="BJ352" s="468"/>
      <c r="BK352" s="468"/>
      <c r="BL352" s="469"/>
      <c r="BM352" s="455">
        <f t="shared" si="32"/>
        <v>3178</v>
      </c>
      <c r="BN352" s="456"/>
      <c r="BO352" s="456"/>
      <c r="BP352" s="456"/>
      <c r="BQ352" s="456"/>
      <c r="BR352" s="456"/>
      <c r="BS352" s="456"/>
      <c r="BT352" s="456"/>
      <c r="BU352" s="457"/>
      <c r="BV352" s="470">
        <f t="shared" si="36"/>
        <v>0</v>
      </c>
      <c r="BW352" s="470"/>
      <c r="BX352" s="470"/>
      <c r="BY352" s="470"/>
      <c r="BZ352" s="470"/>
      <c r="CA352" s="470"/>
      <c r="CB352" s="470"/>
      <c r="CC352" s="470"/>
      <c r="CD352" s="470"/>
      <c r="CE352" s="470"/>
      <c r="CF352" s="470"/>
      <c r="CG352" s="470"/>
      <c r="CH352" s="470"/>
      <c r="CI352" s="497"/>
      <c r="CJ352" s="497"/>
      <c r="CK352" s="497"/>
      <c r="CL352" s="497"/>
      <c r="CM352" s="497"/>
      <c r="CN352" s="497"/>
      <c r="CO352" s="497"/>
      <c r="CP352" s="497"/>
      <c r="CQ352" s="497"/>
      <c r="CR352" s="497"/>
      <c r="CS352" s="497"/>
      <c r="CT352" s="497"/>
      <c r="CU352" s="497"/>
      <c r="CV352" s="470">
        <f t="shared" si="38"/>
        <v>0</v>
      </c>
      <c r="CW352" s="470"/>
      <c r="CX352" s="470"/>
      <c r="CY352" s="470"/>
      <c r="CZ352" s="470"/>
      <c r="DA352" s="470"/>
      <c r="DB352" s="470"/>
      <c r="DC352" s="470"/>
      <c r="DD352" s="470"/>
      <c r="DE352" s="470"/>
      <c r="DF352" s="470"/>
      <c r="DG352" s="470"/>
      <c r="DH352" s="470"/>
      <c r="DL352" s="399" t="s">
        <v>279</v>
      </c>
      <c r="DM352" s="409">
        <v>3178</v>
      </c>
      <c r="DN352" s="349">
        <v>3187</v>
      </c>
      <c r="DR352" s="347">
        <v>3191</v>
      </c>
      <c r="DU352" s="350" t="s">
        <v>403</v>
      </c>
    </row>
    <row r="353" spans="1:125" ht="14.25" customHeight="1" x14ac:dyDescent="0.2">
      <c r="A353" s="659"/>
      <c r="B353" s="659"/>
      <c r="C353" s="659"/>
      <c r="D353" s="464">
        <f t="shared" si="33"/>
        <v>36</v>
      </c>
      <c r="E353" s="465"/>
      <c r="F353" s="465"/>
      <c r="G353" s="465"/>
      <c r="H353" s="466"/>
      <c r="I353" s="467" t="str">
        <f t="shared" si="31"/>
        <v>Irrecoverable Debts written off</v>
      </c>
      <c r="J353" s="468"/>
      <c r="K353" s="468"/>
      <c r="L353" s="468"/>
      <c r="M353" s="468"/>
      <c r="N353" s="468"/>
      <c r="O353" s="468"/>
      <c r="P353" s="468"/>
      <c r="Q353" s="468"/>
      <c r="R353" s="468"/>
      <c r="S353" s="468"/>
      <c r="T353" s="468"/>
      <c r="U353" s="468"/>
      <c r="V353" s="468"/>
      <c r="W353" s="468"/>
      <c r="X353" s="468"/>
      <c r="Y353" s="468"/>
      <c r="Z353" s="468"/>
      <c r="AA353" s="468"/>
      <c r="AB353" s="468"/>
      <c r="AC353" s="468"/>
      <c r="AD353" s="468"/>
      <c r="AE353" s="468"/>
      <c r="AF353" s="468"/>
      <c r="AG353" s="468"/>
      <c r="AH353" s="468"/>
      <c r="AI353" s="468"/>
      <c r="AJ353" s="468"/>
      <c r="AK353" s="468"/>
      <c r="AL353" s="468"/>
      <c r="AM353" s="468"/>
      <c r="AN353" s="468"/>
      <c r="AO353" s="468"/>
      <c r="AP353" s="468"/>
      <c r="AQ353" s="468"/>
      <c r="AR353" s="468"/>
      <c r="AS353" s="468"/>
      <c r="AT353" s="468"/>
      <c r="AU353" s="468"/>
      <c r="AV353" s="468"/>
      <c r="AW353" s="468"/>
      <c r="AX353" s="468"/>
      <c r="AY353" s="468"/>
      <c r="AZ353" s="468"/>
      <c r="BA353" s="468"/>
      <c r="BB353" s="468"/>
      <c r="BC353" s="468"/>
      <c r="BD353" s="468"/>
      <c r="BE353" s="468"/>
      <c r="BF353" s="468"/>
      <c r="BG353" s="468"/>
      <c r="BH353" s="468"/>
      <c r="BI353" s="468"/>
      <c r="BJ353" s="468"/>
      <c r="BK353" s="468"/>
      <c r="BL353" s="469"/>
      <c r="BM353" s="455">
        <f t="shared" si="32"/>
        <v>3186</v>
      </c>
      <c r="BN353" s="456"/>
      <c r="BO353" s="456"/>
      <c r="BP353" s="456"/>
      <c r="BQ353" s="456"/>
      <c r="BR353" s="456"/>
      <c r="BS353" s="456"/>
      <c r="BT353" s="456"/>
      <c r="BU353" s="457"/>
      <c r="BV353" s="470">
        <f t="shared" si="36"/>
        <v>0</v>
      </c>
      <c r="BW353" s="470"/>
      <c r="BX353" s="470"/>
      <c r="BY353" s="470"/>
      <c r="BZ353" s="470"/>
      <c r="CA353" s="470"/>
      <c r="CB353" s="470"/>
      <c r="CC353" s="470"/>
      <c r="CD353" s="470"/>
      <c r="CE353" s="470"/>
      <c r="CF353" s="470"/>
      <c r="CG353" s="470"/>
      <c r="CH353" s="470"/>
      <c r="CI353" s="497"/>
      <c r="CJ353" s="497"/>
      <c r="CK353" s="497"/>
      <c r="CL353" s="497"/>
      <c r="CM353" s="497"/>
      <c r="CN353" s="497"/>
      <c r="CO353" s="497"/>
      <c r="CP353" s="497"/>
      <c r="CQ353" s="497"/>
      <c r="CR353" s="497"/>
      <c r="CS353" s="497"/>
      <c r="CT353" s="497"/>
      <c r="CU353" s="497"/>
      <c r="CV353" s="470">
        <f t="shared" si="38"/>
        <v>0</v>
      </c>
      <c r="CW353" s="470"/>
      <c r="CX353" s="470"/>
      <c r="CY353" s="470"/>
      <c r="CZ353" s="470"/>
      <c r="DA353" s="470"/>
      <c r="DB353" s="470"/>
      <c r="DC353" s="470"/>
      <c r="DD353" s="470"/>
      <c r="DE353" s="470"/>
      <c r="DF353" s="470"/>
      <c r="DG353" s="470"/>
      <c r="DH353" s="470"/>
      <c r="DL353" s="399" t="s">
        <v>402</v>
      </c>
      <c r="DM353" s="409">
        <v>3186</v>
      </c>
      <c r="DN353" s="349">
        <v>3180</v>
      </c>
      <c r="DR353" s="347">
        <v>3180</v>
      </c>
      <c r="DU353" s="350" t="s">
        <v>280</v>
      </c>
    </row>
    <row r="354" spans="1:125" ht="14.25" customHeight="1" x14ac:dyDescent="0.2">
      <c r="A354" s="659"/>
      <c r="B354" s="659"/>
      <c r="C354" s="659"/>
      <c r="D354" s="464">
        <f t="shared" si="33"/>
        <v>37</v>
      </c>
      <c r="E354" s="465"/>
      <c r="F354" s="465"/>
      <c r="G354" s="465"/>
      <c r="H354" s="466"/>
      <c r="I354" s="467" t="str">
        <f t="shared" si="31"/>
        <v>Obsolete Stocks / Stores / Spares / Fixed Assets written off</v>
      </c>
      <c r="J354" s="468"/>
      <c r="K354" s="468"/>
      <c r="L354" s="468"/>
      <c r="M354" s="468"/>
      <c r="N354" s="468"/>
      <c r="O354" s="468"/>
      <c r="P354" s="468"/>
      <c r="Q354" s="468"/>
      <c r="R354" s="468"/>
      <c r="S354" s="468"/>
      <c r="T354" s="468"/>
      <c r="U354" s="468"/>
      <c r="V354" s="468"/>
      <c r="W354" s="468"/>
      <c r="X354" s="468"/>
      <c r="Y354" s="468"/>
      <c r="Z354" s="468"/>
      <c r="AA354" s="468"/>
      <c r="AB354" s="468"/>
      <c r="AC354" s="468"/>
      <c r="AD354" s="468"/>
      <c r="AE354" s="468"/>
      <c r="AF354" s="468"/>
      <c r="AG354" s="468"/>
      <c r="AH354" s="468"/>
      <c r="AI354" s="468"/>
      <c r="AJ354" s="468"/>
      <c r="AK354" s="468"/>
      <c r="AL354" s="468"/>
      <c r="AM354" s="468"/>
      <c r="AN354" s="468"/>
      <c r="AO354" s="468"/>
      <c r="AP354" s="468"/>
      <c r="AQ354" s="468"/>
      <c r="AR354" s="468"/>
      <c r="AS354" s="468"/>
      <c r="AT354" s="468"/>
      <c r="AU354" s="468"/>
      <c r="AV354" s="468"/>
      <c r="AW354" s="468"/>
      <c r="AX354" s="468"/>
      <c r="AY354" s="468"/>
      <c r="AZ354" s="468"/>
      <c r="BA354" s="468"/>
      <c r="BB354" s="468"/>
      <c r="BC354" s="468"/>
      <c r="BD354" s="468"/>
      <c r="BE354" s="468"/>
      <c r="BF354" s="468"/>
      <c r="BG354" s="468"/>
      <c r="BH354" s="468"/>
      <c r="BI354" s="468"/>
      <c r="BJ354" s="468"/>
      <c r="BK354" s="468"/>
      <c r="BL354" s="469"/>
      <c r="BM354" s="455">
        <f t="shared" si="32"/>
        <v>3187</v>
      </c>
      <c r="BN354" s="456"/>
      <c r="BO354" s="456"/>
      <c r="BP354" s="456"/>
      <c r="BQ354" s="456"/>
      <c r="BR354" s="456"/>
      <c r="BS354" s="456"/>
      <c r="BT354" s="456"/>
      <c r="BU354" s="457"/>
      <c r="BV354" s="470">
        <f t="shared" si="36"/>
        <v>0</v>
      </c>
      <c r="BW354" s="470"/>
      <c r="BX354" s="470"/>
      <c r="BY354" s="470"/>
      <c r="BZ354" s="470"/>
      <c r="CA354" s="470"/>
      <c r="CB354" s="470"/>
      <c r="CC354" s="470"/>
      <c r="CD354" s="470"/>
      <c r="CE354" s="470"/>
      <c r="CF354" s="470"/>
      <c r="CG354" s="470"/>
      <c r="CH354" s="470"/>
      <c r="CI354" s="497"/>
      <c r="CJ354" s="497"/>
      <c r="CK354" s="497"/>
      <c r="CL354" s="497"/>
      <c r="CM354" s="497"/>
      <c r="CN354" s="497"/>
      <c r="CO354" s="497"/>
      <c r="CP354" s="497"/>
      <c r="CQ354" s="497"/>
      <c r="CR354" s="497"/>
      <c r="CS354" s="497"/>
      <c r="CT354" s="497"/>
      <c r="CU354" s="497"/>
      <c r="CV354" s="470">
        <f t="shared" si="38"/>
        <v>0</v>
      </c>
      <c r="CW354" s="470"/>
      <c r="CX354" s="470"/>
      <c r="CY354" s="470"/>
      <c r="CZ354" s="470"/>
      <c r="DA354" s="470"/>
      <c r="DB354" s="470"/>
      <c r="DC354" s="470"/>
      <c r="DD354" s="470"/>
      <c r="DE354" s="470"/>
      <c r="DF354" s="470"/>
      <c r="DG354" s="470"/>
      <c r="DH354" s="470"/>
      <c r="DL354" s="399" t="s">
        <v>403</v>
      </c>
      <c r="DM354" s="409">
        <v>3187</v>
      </c>
      <c r="DN354" s="345">
        <v>3195</v>
      </c>
      <c r="DR354" s="347" t="s">
        <v>404</v>
      </c>
      <c r="DU354" s="350" t="s">
        <v>511</v>
      </c>
    </row>
    <row r="355" spans="1:125" ht="14.25" customHeight="1" x14ac:dyDescent="0.2">
      <c r="A355" s="659"/>
      <c r="B355" s="659"/>
      <c r="C355" s="659"/>
      <c r="D355" s="464">
        <f t="shared" si="33"/>
        <v>38</v>
      </c>
      <c r="E355" s="465"/>
      <c r="F355" s="465"/>
      <c r="G355" s="465"/>
      <c r="H355" s="466"/>
      <c r="I355" s="467" t="str">
        <f t="shared" si="31"/>
        <v>Other Indirect Expenses</v>
      </c>
      <c r="J355" s="468"/>
      <c r="K355" s="468"/>
      <c r="L355" s="468"/>
      <c r="M355" s="468"/>
      <c r="N355" s="468"/>
      <c r="O355" s="468"/>
      <c r="P355" s="468"/>
      <c r="Q355" s="468"/>
      <c r="R355" s="468"/>
      <c r="S355" s="468"/>
      <c r="T355" s="468"/>
      <c r="U355" s="468"/>
      <c r="V355" s="468"/>
      <c r="W355" s="468"/>
      <c r="X355" s="468"/>
      <c r="Y355" s="468"/>
      <c r="Z355" s="468"/>
      <c r="AA355" s="468"/>
      <c r="AB355" s="468"/>
      <c r="AC355" s="468"/>
      <c r="AD355" s="468"/>
      <c r="AE355" s="468"/>
      <c r="AF355" s="468"/>
      <c r="AG355" s="468"/>
      <c r="AH355" s="468"/>
      <c r="AI355" s="468"/>
      <c r="AJ355" s="468"/>
      <c r="AK355" s="468"/>
      <c r="AL355" s="468"/>
      <c r="AM355" s="468"/>
      <c r="AN355" s="468"/>
      <c r="AO355" s="468"/>
      <c r="AP355" s="468"/>
      <c r="AQ355" s="468"/>
      <c r="AR355" s="468"/>
      <c r="AS355" s="468"/>
      <c r="AT355" s="468"/>
      <c r="AU355" s="468"/>
      <c r="AV355" s="468"/>
      <c r="AW355" s="468"/>
      <c r="AX355" s="468"/>
      <c r="AY355" s="468"/>
      <c r="AZ355" s="468"/>
      <c r="BA355" s="468"/>
      <c r="BB355" s="468"/>
      <c r="BC355" s="468"/>
      <c r="BD355" s="468"/>
      <c r="BE355" s="468"/>
      <c r="BF355" s="468"/>
      <c r="BG355" s="468"/>
      <c r="BH355" s="468"/>
      <c r="BI355" s="468"/>
      <c r="BJ355" s="468"/>
      <c r="BK355" s="468"/>
      <c r="BL355" s="469"/>
      <c r="BM355" s="455">
        <f t="shared" si="32"/>
        <v>3180</v>
      </c>
      <c r="BN355" s="456"/>
      <c r="BO355" s="456"/>
      <c r="BP355" s="456"/>
      <c r="BQ355" s="456"/>
      <c r="BR355" s="456"/>
      <c r="BS355" s="456"/>
      <c r="BT355" s="456"/>
      <c r="BU355" s="457"/>
      <c r="BV355" s="470">
        <f t="shared" si="36"/>
        <v>0</v>
      </c>
      <c r="BW355" s="470"/>
      <c r="BX355" s="470"/>
      <c r="BY355" s="470"/>
      <c r="BZ355" s="470"/>
      <c r="CA355" s="470"/>
      <c r="CB355" s="470"/>
      <c r="CC355" s="470"/>
      <c r="CD355" s="470"/>
      <c r="CE355" s="470"/>
      <c r="CF355" s="470"/>
      <c r="CG355" s="470"/>
      <c r="CH355" s="470"/>
      <c r="CI355" s="497"/>
      <c r="CJ355" s="497"/>
      <c r="CK355" s="497"/>
      <c r="CL355" s="497"/>
      <c r="CM355" s="497"/>
      <c r="CN355" s="497"/>
      <c r="CO355" s="497"/>
      <c r="CP355" s="497"/>
      <c r="CQ355" s="497"/>
      <c r="CR355" s="497"/>
      <c r="CS355" s="497"/>
      <c r="CT355" s="497"/>
      <c r="CU355" s="497"/>
      <c r="CV355" s="470">
        <f t="shared" si="38"/>
        <v>0</v>
      </c>
      <c r="CW355" s="470"/>
      <c r="CX355" s="470"/>
      <c r="CY355" s="470"/>
      <c r="CZ355" s="470"/>
      <c r="DA355" s="470"/>
      <c r="DB355" s="470"/>
      <c r="DC355" s="470"/>
      <c r="DD355" s="470"/>
      <c r="DE355" s="470"/>
      <c r="DF355" s="470"/>
      <c r="DG355" s="470"/>
      <c r="DH355" s="470"/>
      <c r="DL355" s="401" t="s">
        <v>280</v>
      </c>
      <c r="DM355" s="410">
        <v>3180</v>
      </c>
      <c r="DN355" s="345">
        <v>3196</v>
      </c>
      <c r="DR355" s="347" t="s">
        <v>405</v>
      </c>
      <c r="DU355" s="350" t="s">
        <v>512</v>
      </c>
    </row>
    <row r="356" spans="1:125" ht="14.25" customHeight="1" x14ac:dyDescent="0.2">
      <c r="A356" s="659"/>
      <c r="B356" s="659"/>
      <c r="C356" s="659"/>
      <c r="D356" s="464">
        <f t="shared" si="33"/>
        <v>39</v>
      </c>
      <c r="E356" s="465"/>
      <c r="F356" s="465"/>
      <c r="G356" s="465"/>
      <c r="H356" s="466"/>
      <c r="I356" s="467" t="str">
        <f t="shared" si="31"/>
        <v>Accounting (Loss) on Sale of Intangibles</v>
      </c>
      <c r="J356" s="468"/>
      <c r="K356" s="468"/>
      <c r="L356" s="468"/>
      <c r="M356" s="468"/>
      <c r="N356" s="468"/>
      <c r="O356" s="468"/>
      <c r="P356" s="468"/>
      <c r="Q356" s="468"/>
      <c r="R356" s="468"/>
      <c r="S356" s="468"/>
      <c r="T356" s="468"/>
      <c r="U356" s="468"/>
      <c r="V356" s="468"/>
      <c r="W356" s="468"/>
      <c r="X356" s="468"/>
      <c r="Y356" s="468"/>
      <c r="Z356" s="468"/>
      <c r="AA356" s="468"/>
      <c r="AB356" s="468"/>
      <c r="AC356" s="468"/>
      <c r="AD356" s="468"/>
      <c r="AE356" s="468"/>
      <c r="AF356" s="468"/>
      <c r="AG356" s="468"/>
      <c r="AH356" s="468"/>
      <c r="AI356" s="468"/>
      <c r="AJ356" s="468"/>
      <c r="AK356" s="468"/>
      <c r="AL356" s="468"/>
      <c r="AM356" s="468"/>
      <c r="AN356" s="468"/>
      <c r="AO356" s="468"/>
      <c r="AP356" s="468"/>
      <c r="AQ356" s="468"/>
      <c r="AR356" s="468"/>
      <c r="AS356" s="468"/>
      <c r="AT356" s="468"/>
      <c r="AU356" s="468"/>
      <c r="AV356" s="468"/>
      <c r="AW356" s="468"/>
      <c r="AX356" s="468"/>
      <c r="AY356" s="468"/>
      <c r="AZ356" s="468"/>
      <c r="BA356" s="468"/>
      <c r="BB356" s="468"/>
      <c r="BC356" s="468"/>
      <c r="BD356" s="468"/>
      <c r="BE356" s="468"/>
      <c r="BF356" s="468"/>
      <c r="BG356" s="468"/>
      <c r="BH356" s="468"/>
      <c r="BI356" s="468"/>
      <c r="BJ356" s="468"/>
      <c r="BK356" s="468"/>
      <c r="BL356" s="469"/>
      <c r="BM356" s="455">
        <f t="shared" si="32"/>
        <v>3195</v>
      </c>
      <c r="BN356" s="456"/>
      <c r="BO356" s="456"/>
      <c r="BP356" s="456"/>
      <c r="BQ356" s="456"/>
      <c r="BR356" s="456"/>
      <c r="BS356" s="456"/>
      <c r="BT356" s="456"/>
      <c r="BU356" s="457"/>
      <c r="BV356" s="470">
        <f t="shared" si="36"/>
        <v>0</v>
      </c>
      <c r="BW356" s="470"/>
      <c r="BX356" s="470"/>
      <c r="BY356" s="470"/>
      <c r="BZ356" s="470"/>
      <c r="CA356" s="470"/>
      <c r="CB356" s="470"/>
      <c r="CC356" s="470"/>
      <c r="CD356" s="470"/>
      <c r="CE356" s="470"/>
      <c r="CF356" s="470"/>
      <c r="CG356" s="470"/>
      <c r="CH356" s="470"/>
      <c r="CI356" s="497"/>
      <c r="CJ356" s="497"/>
      <c r="CK356" s="497"/>
      <c r="CL356" s="497"/>
      <c r="CM356" s="497"/>
      <c r="CN356" s="497"/>
      <c r="CO356" s="497"/>
      <c r="CP356" s="497"/>
      <c r="CQ356" s="497"/>
      <c r="CR356" s="497"/>
      <c r="CS356" s="497"/>
      <c r="CT356" s="497"/>
      <c r="CU356" s="497"/>
      <c r="CV356" s="470">
        <f t="shared" si="38"/>
        <v>0</v>
      </c>
      <c r="CW356" s="470"/>
      <c r="CX356" s="470"/>
      <c r="CY356" s="470"/>
      <c r="CZ356" s="470"/>
      <c r="DA356" s="470"/>
      <c r="DB356" s="470"/>
      <c r="DC356" s="470"/>
      <c r="DD356" s="470"/>
      <c r="DE356" s="470"/>
      <c r="DF356" s="470"/>
      <c r="DG356" s="470"/>
      <c r="DH356" s="470"/>
      <c r="DL356" s="399" t="s">
        <v>511</v>
      </c>
      <c r="DM356" s="403">
        <v>3195</v>
      </c>
      <c r="DN356" s="345">
        <v>3197</v>
      </c>
      <c r="DR356" s="347"/>
      <c r="DU356" s="350" t="s">
        <v>264</v>
      </c>
    </row>
    <row r="357" spans="1:125" ht="14.25" customHeight="1" x14ac:dyDescent="0.2">
      <c r="A357" s="659"/>
      <c r="B357" s="659"/>
      <c r="C357" s="659"/>
      <c r="D357" s="464">
        <f t="shared" si="33"/>
        <v>40</v>
      </c>
      <c r="E357" s="465"/>
      <c r="F357" s="465"/>
      <c r="G357" s="465"/>
      <c r="H357" s="466"/>
      <c r="I357" s="467" t="str">
        <f t="shared" si="31"/>
        <v>Accounting (Loss) on Sale of Assets</v>
      </c>
      <c r="J357" s="468"/>
      <c r="K357" s="468"/>
      <c r="L357" s="468"/>
      <c r="M357" s="468"/>
      <c r="N357" s="468"/>
      <c r="O357" s="468"/>
      <c r="P357" s="468"/>
      <c r="Q357" s="468"/>
      <c r="R357" s="468"/>
      <c r="S357" s="468"/>
      <c r="T357" s="468"/>
      <c r="U357" s="468"/>
      <c r="V357" s="468"/>
      <c r="W357" s="468"/>
      <c r="X357" s="468"/>
      <c r="Y357" s="468"/>
      <c r="Z357" s="468"/>
      <c r="AA357" s="468"/>
      <c r="AB357" s="468"/>
      <c r="AC357" s="468"/>
      <c r="AD357" s="468"/>
      <c r="AE357" s="468"/>
      <c r="AF357" s="468"/>
      <c r="AG357" s="468"/>
      <c r="AH357" s="468"/>
      <c r="AI357" s="468"/>
      <c r="AJ357" s="468"/>
      <c r="AK357" s="468"/>
      <c r="AL357" s="468"/>
      <c r="AM357" s="468"/>
      <c r="AN357" s="468"/>
      <c r="AO357" s="468"/>
      <c r="AP357" s="468"/>
      <c r="AQ357" s="468"/>
      <c r="AR357" s="468"/>
      <c r="AS357" s="468"/>
      <c r="AT357" s="468"/>
      <c r="AU357" s="468"/>
      <c r="AV357" s="468"/>
      <c r="AW357" s="468"/>
      <c r="AX357" s="468"/>
      <c r="AY357" s="468"/>
      <c r="AZ357" s="468"/>
      <c r="BA357" s="468"/>
      <c r="BB357" s="468"/>
      <c r="BC357" s="468"/>
      <c r="BD357" s="468"/>
      <c r="BE357" s="468"/>
      <c r="BF357" s="468"/>
      <c r="BG357" s="468"/>
      <c r="BH357" s="468"/>
      <c r="BI357" s="468"/>
      <c r="BJ357" s="468"/>
      <c r="BK357" s="468"/>
      <c r="BL357" s="469"/>
      <c r="BM357" s="455">
        <f t="shared" si="32"/>
        <v>3196</v>
      </c>
      <c r="BN357" s="456"/>
      <c r="BO357" s="456"/>
      <c r="BP357" s="456"/>
      <c r="BQ357" s="456"/>
      <c r="BR357" s="456"/>
      <c r="BS357" s="456"/>
      <c r="BT357" s="456"/>
      <c r="BU357" s="457"/>
      <c r="BV357" s="470">
        <f t="shared" si="36"/>
        <v>0</v>
      </c>
      <c r="BW357" s="470"/>
      <c r="BX357" s="470"/>
      <c r="BY357" s="470"/>
      <c r="BZ357" s="470"/>
      <c r="CA357" s="470"/>
      <c r="CB357" s="470"/>
      <c r="CC357" s="470"/>
      <c r="CD357" s="470"/>
      <c r="CE357" s="470"/>
      <c r="CF357" s="470"/>
      <c r="CG357" s="470"/>
      <c r="CH357" s="470"/>
      <c r="CI357" s="497"/>
      <c r="CJ357" s="497"/>
      <c r="CK357" s="497"/>
      <c r="CL357" s="497"/>
      <c r="CM357" s="497"/>
      <c r="CN357" s="497"/>
      <c r="CO357" s="497"/>
      <c r="CP357" s="497"/>
      <c r="CQ357" s="497"/>
      <c r="CR357" s="497"/>
      <c r="CS357" s="497"/>
      <c r="CT357" s="497"/>
      <c r="CU357" s="497"/>
      <c r="CV357" s="470">
        <f t="shared" si="38"/>
        <v>0</v>
      </c>
      <c r="CW357" s="470"/>
      <c r="CX357" s="470"/>
      <c r="CY357" s="470"/>
      <c r="CZ357" s="470"/>
      <c r="DA357" s="470"/>
      <c r="DB357" s="470"/>
      <c r="DC357" s="470"/>
      <c r="DD357" s="470"/>
      <c r="DE357" s="470"/>
      <c r="DF357" s="470"/>
      <c r="DG357" s="470"/>
      <c r="DH357" s="470"/>
      <c r="DL357" s="399" t="s">
        <v>512</v>
      </c>
      <c r="DM357" s="403">
        <v>3196</v>
      </c>
      <c r="DN357" s="345">
        <v>3198</v>
      </c>
      <c r="DR357" s="347"/>
      <c r="DU357" s="350" t="s">
        <v>266</v>
      </c>
    </row>
    <row r="358" spans="1:125" ht="13.5" customHeight="1" x14ac:dyDescent="0.2">
      <c r="A358" s="659"/>
      <c r="B358" s="659"/>
      <c r="C358" s="659"/>
      <c r="D358" s="464">
        <f t="shared" si="33"/>
        <v>41</v>
      </c>
      <c r="E358" s="465"/>
      <c r="F358" s="465"/>
      <c r="G358" s="465"/>
      <c r="H358" s="466"/>
      <c r="I358" s="467" t="str">
        <f t="shared" si="31"/>
        <v>Accounting Amortization</v>
      </c>
      <c r="J358" s="468"/>
      <c r="K358" s="468"/>
      <c r="L358" s="468"/>
      <c r="M358" s="468"/>
      <c r="N358" s="468"/>
      <c r="O358" s="468"/>
      <c r="P358" s="468"/>
      <c r="Q358" s="468"/>
      <c r="R358" s="468"/>
      <c r="S358" s="468"/>
      <c r="T358" s="468"/>
      <c r="U358" s="468"/>
      <c r="V358" s="468"/>
      <c r="W358" s="468"/>
      <c r="X358" s="468"/>
      <c r="Y358" s="468"/>
      <c r="Z358" s="468"/>
      <c r="AA358" s="468"/>
      <c r="AB358" s="468"/>
      <c r="AC358" s="468"/>
      <c r="AD358" s="468"/>
      <c r="AE358" s="468"/>
      <c r="AF358" s="468"/>
      <c r="AG358" s="468"/>
      <c r="AH358" s="468"/>
      <c r="AI358" s="468"/>
      <c r="AJ358" s="468"/>
      <c r="AK358" s="468"/>
      <c r="AL358" s="468"/>
      <c r="AM358" s="468"/>
      <c r="AN358" s="468"/>
      <c r="AO358" s="468"/>
      <c r="AP358" s="468"/>
      <c r="AQ358" s="468"/>
      <c r="AR358" s="468"/>
      <c r="AS358" s="468"/>
      <c r="AT358" s="468"/>
      <c r="AU358" s="468"/>
      <c r="AV358" s="468"/>
      <c r="AW358" s="468"/>
      <c r="AX358" s="468"/>
      <c r="AY358" s="468"/>
      <c r="AZ358" s="468"/>
      <c r="BA358" s="468"/>
      <c r="BB358" s="468"/>
      <c r="BC358" s="468"/>
      <c r="BD358" s="468"/>
      <c r="BE358" s="468"/>
      <c r="BF358" s="468"/>
      <c r="BG358" s="468"/>
      <c r="BH358" s="468"/>
      <c r="BI358" s="468"/>
      <c r="BJ358" s="468"/>
      <c r="BK358" s="468"/>
      <c r="BL358" s="469"/>
      <c r="BM358" s="455">
        <f t="shared" si="32"/>
        <v>3197</v>
      </c>
      <c r="BN358" s="456"/>
      <c r="BO358" s="456"/>
      <c r="BP358" s="456"/>
      <c r="BQ358" s="456"/>
      <c r="BR358" s="456"/>
      <c r="BS358" s="456"/>
      <c r="BT358" s="456"/>
      <c r="BU358" s="457"/>
      <c r="BV358" s="470">
        <f t="shared" si="36"/>
        <v>0</v>
      </c>
      <c r="BW358" s="470"/>
      <c r="BX358" s="470"/>
      <c r="BY358" s="470"/>
      <c r="BZ358" s="470"/>
      <c r="CA358" s="470"/>
      <c r="CB358" s="470"/>
      <c r="CC358" s="470"/>
      <c r="CD358" s="470"/>
      <c r="CE358" s="470"/>
      <c r="CF358" s="470"/>
      <c r="CG358" s="470"/>
      <c r="CH358" s="470"/>
      <c r="CI358" s="471"/>
      <c r="CJ358" s="471"/>
      <c r="CK358" s="471"/>
      <c r="CL358" s="471"/>
      <c r="CM358" s="471"/>
      <c r="CN358" s="471"/>
      <c r="CO358" s="471"/>
      <c r="CP358" s="471"/>
      <c r="CQ358" s="471"/>
      <c r="CR358" s="471"/>
      <c r="CS358" s="471"/>
      <c r="CT358" s="471"/>
      <c r="CU358" s="471"/>
      <c r="CV358" s="470">
        <f t="shared" si="38"/>
        <v>0</v>
      </c>
      <c r="CW358" s="470"/>
      <c r="CX358" s="470"/>
      <c r="CY358" s="470"/>
      <c r="CZ358" s="470"/>
      <c r="DA358" s="470"/>
      <c r="DB358" s="470"/>
      <c r="DC358" s="470"/>
      <c r="DD358" s="470"/>
      <c r="DE358" s="470"/>
      <c r="DF358" s="470"/>
      <c r="DG358" s="470"/>
      <c r="DH358" s="470"/>
      <c r="DL358" s="399" t="s">
        <v>264</v>
      </c>
      <c r="DM358" s="403">
        <v>3197</v>
      </c>
      <c r="DN358" s="345">
        <v>3200</v>
      </c>
      <c r="DR358" s="347" t="s">
        <v>406</v>
      </c>
    </row>
    <row r="359" spans="1:125" ht="13.5" customHeight="1" x14ac:dyDescent="0.2">
      <c r="A359" s="375"/>
      <c r="B359" s="375"/>
      <c r="C359" s="375"/>
      <c r="D359" s="464">
        <f t="shared" ref="D359" si="39">D358+1</f>
        <v>42</v>
      </c>
      <c r="E359" s="465"/>
      <c r="F359" s="465"/>
      <c r="G359" s="465"/>
      <c r="H359" s="466"/>
      <c r="I359" s="467" t="str">
        <f t="shared" si="31"/>
        <v>Accounting Depreciation</v>
      </c>
      <c r="J359" s="468"/>
      <c r="K359" s="468"/>
      <c r="L359" s="468"/>
      <c r="M359" s="468"/>
      <c r="N359" s="468"/>
      <c r="O359" s="468"/>
      <c r="P359" s="468"/>
      <c r="Q359" s="468"/>
      <c r="R359" s="468"/>
      <c r="S359" s="468"/>
      <c r="T359" s="468"/>
      <c r="U359" s="468"/>
      <c r="V359" s="468"/>
      <c r="W359" s="468"/>
      <c r="X359" s="468"/>
      <c r="Y359" s="468"/>
      <c r="Z359" s="468"/>
      <c r="AA359" s="468"/>
      <c r="AB359" s="468"/>
      <c r="AC359" s="468"/>
      <c r="AD359" s="468"/>
      <c r="AE359" s="468"/>
      <c r="AF359" s="468"/>
      <c r="AG359" s="468"/>
      <c r="AH359" s="468"/>
      <c r="AI359" s="468"/>
      <c r="AJ359" s="468"/>
      <c r="AK359" s="468"/>
      <c r="AL359" s="468"/>
      <c r="AM359" s="468"/>
      <c r="AN359" s="468"/>
      <c r="AO359" s="468"/>
      <c r="AP359" s="468"/>
      <c r="AQ359" s="468"/>
      <c r="AR359" s="468"/>
      <c r="AS359" s="468"/>
      <c r="AT359" s="468"/>
      <c r="AU359" s="468"/>
      <c r="AV359" s="468"/>
      <c r="AW359" s="468"/>
      <c r="AX359" s="468"/>
      <c r="AY359" s="468"/>
      <c r="AZ359" s="468"/>
      <c r="BA359" s="468"/>
      <c r="BB359" s="468"/>
      <c r="BC359" s="468"/>
      <c r="BD359" s="468"/>
      <c r="BE359" s="468"/>
      <c r="BF359" s="468"/>
      <c r="BG359" s="468"/>
      <c r="BH359" s="468"/>
      <c r="BI359" s="468"/>
      <c r="BJ359" s="468"/>
      <c r="BK359" s="468"/>
      <c r="BL359" s="469"/>
      <c r="BM359" s="455">
        <f t="shared" si="32"/>
        <v>3198</v>
      </c>
      <c r="BN359" s="456"/>
      <c r="BO359" s="456"/>
      <c r="BP359" s="456"/>
      <c r="BQ359" s="456"/>
      <c r="BR359" s="456"/>
      <c r="BS359" s="456"/>
      <c r="BT359" s="456"/>
      <c r="BU359" s="457"/>
      <c r="BV359" s="470">
        <f t="shared" si="36"/>
        <v>0</v>
      </c>
      <c r="BW359" s="470"/>
      <c r="BX359" s="470"/>
      <c r="BY359" s="470"/>
      <c r="BZ359" s="470"/>
      <c r="CA359" s="470"/>
      <c r="CB359" s="470"/>
      <c r="CC359" s="470"/>
      <c r="CD359" s="470"/>
      <c r="CE359" s="470"/>
      <c r="CF359" s="470"/>
      <c r="CG359" s="470"/>
      <c r="CH359" s="470"/>
      <c r="CI359" s="471"/>
      <c r="CJ359" s="471"/>
      <c r="CK359" s="471"/>
      <c r="CL359" s="471"/>
      <c r="CM359" s="471"/>
      <c r="CN359" s="471"/>
      <c r="CO359" s="471"/>
      <c r="CP359" s="471"/>
      <c r="CQ359" s="471"/>
      <c r="CR359" s="471"/>
      <c r="CS359" s="471"/>
      <c r="CT359" s="471"/>
      <c r="CU359" s="471"/>
      <c r="CV359" s="470">
        <f t="shared" si="38"/>
        <v>0</v>
      </c>
      <c r="CW359" s="470"/>
      <c r="CX359" s="470"/>
      <c r="CY359" s="470"/>
      <c r="CZ359" s="470"/>
      <c r="DA359" s="470"/>
      <c r="DB359" s="470"/>
      <c r="DC359" s="470"/>
      <c r="DD359" s="470"/>
      <c r="DE359" s="470"/>
      <c r="DF359" s="470"/>
      <c r="DG359" s="470"/>
      <c r="DH359" s="470"/>
      <c r="DL359" s="399" t="s">
        <v>266</v>
      </c>
      <c r="DM359" s="403">
        <v>3198</v>
      </c>
      <c r="DN359" s="345"/>
      <c r="DR359" s="347"/>
    </row>
    <row r="360" spans="1:125" ht="13.5" customHeight="1" x14ac:dyDescent="0.2">
      <c r="A360" s="375"/>
      <c r="B360" s="375"/>
      <c r="C360" s="375"/>
      <c r="D360" s="449">
        <f t="shared" ref="D360" si="40">D359+1</f>
        <v>43</v>
      </c>
      <c r="E360" s="450"/>
      <c r="F360" s="450"/>
      <c r="G360" s="450"/>
      <c r="H360" s="451"/>
      <c r="I360" s="452" t="str">
        <f t="shared" si="31"/>
        <v>Accounting Profit / (Loss) [17+18-22]</v>
      </c>
      <c r="J360" s="453"/>
      <c r="K360" s="453"/>
      <c r="L360" s="453"/>
      <c r="M360" s="453"/>
      <c r="N360" s="453"/>
      <c r="O360" s="453"/>
      <c r="P360" s="453"/>
      <c r="Q360" s="453"/>
      <c r="R360" s="453"/>
      <c r="S360" s="453"/>
      <c r="T360" s="453"/>
      <c r="U360" s="453"/>
      <c r="V360" s="453"/>
      <c r="W360" s="453"/>
      <c r="X360" s="453"/>
      <c r="Y360" s="453"/>
      <c r="Z360" s="453"/>
      <c r="AA360" s="453"/>
      <c r="AB360" s="453"/>
      <c r="AC360" s="453"/>
      <c r="AD360" s="453"/>
      <c r="AE360" s="453"/>
      <c r="AF360" s="453"/>
      <c r="AG360" s="453"/>
      <c r="AH360" s="453"/>
      <c r="AI360" s="453"/>
      <c r="AJ360" s="453"/>
      <c r="AK360" s="453"/>
      <c r="AL360" s="453"/>
      <c r="AM360" s="453"/>
      <c r="AN360" s="453"/>
      <c r="AO360" s="453"/>
      <c r="AP360" s="453"/>
      <c r="AQ360" s="453"/>
      <c r="AR360" s="453"/>
      <c r="AS360" s="453"/>
      <c r="AT360" s="453"/>
      <c r="AU360" s="453"/>
      <c r="AV360" s="453"/>
      <c r="AW360" s="453"/>
      <c r="AX360" s="453"/>
      <c r="AY360" s="453"/>
      <c r="AZ360" s="453"/>
      <c r="BA360" s="453"/>
      <c r="BB360" s="453"/>
      <c r="BC360" s="453"/>
      <c r="BD360" s="453"/>
      <c r="BE360" s="453"/>
      <c r="BF360" s="453"/>
      <c r="BG360" s="453"/>
      <c r="BH360" s="453"/>
      <c r="BI360" s="453"/>
      <c r="BJ360" s="453"/>
      <c r="BK360" s="453"/>
      <c r="BL360" s="454"/>
      <c r="BM360" s="455">
        <f t="shared" si="32"/>
        <v>3200</v>
      </c>
      <c r="BN360" s="456"/>
      <c r="BO360" s="456"/>
      <c r="BP360" s="456"/>
      <c r="BQ360" s="456"/>
      <c r="BR360" s="456"/>
      <c r="BS360" s="456"/>
      <c r="BT360" s="456"/>
      <c r="BU360" s="457"/>
      <c r="BV360" s="458">
        <f>BV332+BV333-BV339</f>
        <v>0</v>
      </c>
      <c r="BW360" s="458"/>
      <c r="BX360" s="458"/>
      <c r="BY360" s="458"/>
      <c r="BZ360" s="458"/>
      <c r="CA360" s="458"/>
      <c r="CB360" s="458"/>
      <c r="CC360" s="458"/>
      <c r="CD360" s="458"/>
      <c r="CE360" s="458"/>
      <c r="CF360" s="458"/>
      <c r="CG360" s="458"/>
      <c r="CH360" s="458"/>
      <c r="CI360" s="458">
        <f>CI332+CI333-CI337</f>
        <v>0</v>
      </c>
      <c r="CJ360" s="458"/>
      <c r="CK360" s="458"/>
      <c r="CL360" s="458"/>
      <c r="CM360" s="458"/>
      <c r="CN360" s="458"/>
      <c r="CO360" s="458"/>
      <c r="CP360" s="458"/>
      <c r="CQ360" s="458"/>
      <c r="CR360" s="458"/>
      <c r="CS360" s="458"/>
      <c r="CT360" s="458"/>
      <c r="CU360" s="458"/>
      <c r="CV360" s="458">
        <f>+CV332+CV333-CV339</f>
        <v>0</v>
      </c>
      <c r="CW360" s="458"/>
      <c r="CX360" s="458"/>
      <c r="CY360" s="458"/>
      <c r="CZ360" s="458"/>
      <c r="DA360" s="458"/>
      <c r="DB360" s="458"/>
      <c r="DC360" s="458"/>
      <c r="DD360" s="458"/>
      <c r="DE360" s="458"/>
      <c r="DF360" s="458"/>
      <c r="DG360" s="458"/>
      <c r="DH360" s="458"/>
      <c r="DL360" s="406" t="s">
        <v>513</v>
      </c>
      <c r="DM360" s="403">
        <v>3200</v>
      </c>
      <c r="DN360" s="345"/>
      <c r="DR360" s="347"/>
    </row>
    <row r="361" spans="1:125" ht="12.75" x14ac:dyDescent="0.2">
      <c r="A361" s="263" t="s">
        <v>40</v>
      </c>
      <c r="D361" s="264"/>
      <c r="E361" s="264"/>
      <c r="F361" s="264"/>
      <c r="G361" s="264"/>
      <c r="H361" s="264"/>
      <c r="I361" s="264"/>
      <c r="J361" s="264"/>
      <c r="K361" s="264"/>
      <c r="L361" s="264"/>
      <c r="CN361" s="265" t="s">
        <v>41</v>
      </c>
      <c r="CV361" s="703"/>
      <c r="CW361" s="704"/>
      <c r="CX361" s="704"/>
      <c r="CY361" s="704"/>
      <c r="CZ361" s="704"/>
      <c r="DA361" s="704"/>
      <c r="DB361" s="704"/>
      <c r="DC361" s="704"/>
      <c r="DD361" s="704"/>
      <c r="DE361" s="704"/>
      <c r="DF361" s="704"/>
      <c r="DG361" s="704"/>
      <c r="DH361" s="705"/>
      <c r="DL361" s="161"/>
      <c r="DM361" s="161"/>
      <c r="DR361" s="330"/>
    </row>
    <row r="362" spans="1:125" ht="11.1" customHeight="1" x14ac:dyDescent="0.2">
      <c r="D362" s="266"/>
      <c r="E362" s="266"/>
      <c r="F362" s="266"/>
      <c r="G362" s="266"/>
      <c r="H362" s="266"/>
      <c r="DL362" s="161"/>
      <c r="DM362" s="161"/>
      <c r="DR362" s="330"/>
    </row>
    <row r="363" spans="1:125" ht="15" x14ac:dyDescent="0.25">
      <c r="A363" s="720" t="s">
        <v>379</v>
      </c>
      <c r="B363" s="721"/>
      <c r="C363" s="721"/>
      <c r="D363" s="721"/>
      <c r="E363" s="721"/>
      <c r="F363" s="721"/>
      <c r="G363" s="721"/>
      <c r="H363" s="721"/>
      <c r="I363" s="721"/>
      <c r="J363" s="721"/>
      <c r="K363" s="721"/>
      <c r="L363" s="721"/>
      <c r="M363" s="721"/>
      <c r="N363" s="721"/>
      <c r="O363" s="721"/>
      <c r="P363" s="721"/>
      <c r="Q363" s="721"/>
      <c r="R363" s="721"/>
      <c r="S363" s="721"/>
      <c r="T363" s="721"/>
      <c r="U363" s="721"/>
      <c r="V363" s="721"/>
      <c r="W363" s="721"/>
      <c r="X363" s="721"/>
      <c r="Y363" s="721"/>
      <c r="Z363" s="721"/>
      <c r="AA363" s="721"/>
      <c r="AB363" s="721"/>
      <c r="AC363" s="721"/>
      <c r="AD363" s="721"/>
      <c r="AE363" s="721"/>
      <c r="AF363" s="721"/>
      <c r="AG363" s="721"/>
      <c r="AH363" s="721"/>
      <c r="AI363" s="721"/>
      <c r="AJ363" s="721"/>
      <c r="AK363" s="721"/>
      <c r="AL363" s="721"/>
      <c r="AM363" s="721"/>
      <c r="AN363" s="721"/>
      <c r="AO363" s="721"/>
      <c r="AP363" s="721"/>
      <c r="AQ363" s="721"/>
      <c r="AR363" s="721"/>
      <c r="AS363" s="721"/>
      <c r="AT363" s="721"/>
      <c r="AU363" s="721"/>
      <c r="AV363" s="721"/>
      <c r="AW363" s="721"/>
      <c r="AX363" s="721"/>
      <c r="AY363" s="721"/>
      <c r="AZ363" s="721"/>
      <c r="BA363" s="721"/>
      <c r="BB363" s="721"/>
      <c r="BC363" s="721"/>
      <c r="BD363" s="721"/>
      <c r="BE363" s="721"/>
      <c r="BF363" s="721"/>
      <c r="BG363" s="721"/>
      <c r="BH363" s="721"/>
      <c r="BI363" s="721"/>
      <c r="BJ363" s="721"/>
      <c r="BK363" s="721"/>
      <c r="BL363" s="721"/>
      <c r="BM363" s="721"/>
      <c r="BN363" s="721"/>
      <c r="BO363" s="721"/>
      <c r="BP363" s="721"/>
      <c r="BQ363" s="721"/>
      <c r="BR363" s="721"/>
      <c r="BS363" s="721"/>
      <c r="BT363" s="721"/>
      <c r="BU363" s="721"/>
      <c r="BV363" s="721"/>
      <c r="BW363" s="721"/>
      <c r="BX363" s="721"/>
      <c r="BY363" s="721"/>
      <c r="BZ363" s="721"/>
      <c r="CA363" s="721"/>
      <c r="CB363" s="721"/>
      <c r="CC363" s="721"/>
      <c r="CD363" s="721"/>
      <c r="CE363" s="721"/>
      <c r="CF363" s="721"/>
      <c r="CG363" s="721"/>
      <c r="CH363" s="721"/>
      <c r="CI363" s="721"/>
      <c r="CJ363" s="721"/>
      <c r="CK363" s="721"/>
      <c r="CL363" s="721"/>
      <c r="CM363" s="721"/>
      <c r="CN363" s="721"/>
      <c r="CO363" s="721"/>
      <c r="CP363" s="721"/>
      <c r="CQ363" s="721"/>
      <c r="CR363" s="721"/>
      <c r="CS363" s="721"/>
      <c r="CT363" s="721"/>
      <c r="CU363" s="721"/>
      <c r="CV363" s="721"/>
      <c r="CW363" s="721"/>
      <c r="CX363" s="721"/>
      <c r="CY363" s="721"/>
      <c r="CZ363" s="721"/>
      <c r="DA363" s="721"/>
      <c r="DB363" s="721"/>
      <c r="DC363" s="721"/>
      <c r="DD363" s="721"/>
      <c r="DE363" s="728" t="s">
        <v>344</v>
      </c>
      <c r="DF363" s="728"/>
      <c r="DG363" s="728"/>
      <c r="DH363" s="729"/>
      <c r="DR363" s="330"/>
    </row>
    <row r="364" spans="1:125" ht="12.75" x14ac:dyDescent="0.2">
      <c r="A364" s="605" t="s">
        <v>380</v>
      </c>
      <c r="B364" s="606"/>
      <c r="C364" s="606"/>
      <c r="D364" s="606"/>
      <c r="E364" s="606"/>
      <c r="F364" s="606"/>
      <c r="G364" s="606"/>
      <c r="H364" s="606"/>
      <c r="I364" s="606"/>
      <c r="J364" s="606"/>
      <c r="K364" s="606"/>
      <c r="L364" s="606"/>
      <c r="M364" s="606"/>
      <c r="N364" s="606"/>
      <c r="O364" s="606"/>
      <c r="P364" s="606"/>
      <c r="Q364" s="606"/>
      <c r="R364" s="606"/>
      <c r="S364" s="606"/>
      <c r="T364" s="606"/>
      <c r="U364" s="606"/>
      <c r="V364" s="606"/>
      <c r="W364" s="606"/>
      <c r="X364" s="606"/>
      <c r="Y364" s="606"/>
      <c r="Z364" s="606"/>
      <c r="AA364" s="606"/>
      <c r="AB364" s="606"/>
      <c r="AC364" s="606"/>
      <c r="AD364" s="606"/>
      <c r="AE364" s="606"/>
      <c r="AF364" s="606"/>
      <c r="AG364" s="606"/>
      <c r="AH364" s="606"/>
      <c r="AI364" s="606"/>
      <c r="AJ364" s="606"/>
      <c r="AK364" s="606"/>
      <c r="AL364" s="606"/>
      <c r="AM364" s="606"/>
      <c r="AN364" s="606"/>
      <c r="AO364" s="606"/>
      <c r="AP364" s="606"/>
      <c r="AQ364" s="606"/>
      <c r="AR364" s="606"/>
      <c r="AS364" s="606"/>
      <c r="AT364" s="606"/>
      <c r="AU364" s="606"/>
      <c r="AV364" s="606"/>
      <c r="AW364" s="606"/>
      <c r="AX364" s="606"/>
      <c r="AY364" s="606"/>
      <c r="AZ364" s="606"/>
      <c r="BA364" s="606"/>
      <c r="BB364" s="606"/>
      <c r="BC364" s="606"/>
      <c r="BD364" s="606"/>
      <c r="BE364" s="606"/>
      <c r="BF364" s="606"/>
      <c r="BG364" s="606"/>
      <c r="BH364" s="606"/>
      <c r="BI364" s="606"/>
      <c r="BJ364" s="606"/>
      <c r="BK364" s="606"/>
      <c r="BL364" s="606"/>
      <c r="BM364" s="606"/>
      <c r="BN364" s="606"/>
      <c r="BO364" s="606"/>
      <c r="BP364" s="606"/>
      <c r="BQ364" s="606"/>
      <c r="BR364" s="606"/>
      <c r="BS364" s="606"/>
      <c r="BT364" s="606"/>
      <c r="BU364" s="606"/>
      <c r="BV364" s="606"/>
      <c r="BW364" s="606"/>
      <c r="BX364" s="606"/>
      <c r="BY364" s="606"/>
      <c r="BZ364" s="606"/>
      <c r="CA364" s="606"/>
      <c r="CB364" s="606"/>
      <c r="CC364" s="606"/>
      <c r="CD364" s="606"/>
      <c r="CE364" s="606"/>
      <c r="CF364" s="606"/>
      <c r="CG364" s="606"/>
      <c r="CH364" s="606"/>
      <c r="CI364" s="606"/>
      <c r="CJ364" s="606"/>
      <c r="CK364" s="606"/>
      <c r="CL364" s="606"/>
      <c r="CM364" s="606"/>
      <c r="CN364" s="606"/>
      <c r="CO364" s="606"/>
      <c r="CP364" s="606"/>
      <c r="CQ364" s="606"/>
      <c r="CR364" s="606"/>
      <c r="CS364" s="606"/>
      <c r="CT364" s="606"/>
      <c r="CU364" s="606"/>
      <c r="CV364" s="606"/>
      <c r="CW364" s="606"/>
      <c r="CX364" s="606"/>
      <c r="CY364" s="606"/>
      <c r="CZ364" s="606"/>
      <c r="DA364" s="606"/>
      <c r="DB364" s="606"/>
      <c r="DC364" s="606"/>
      <c r="DD364" s="606"/>
      <c r="DE364" s="606"/>
      <c r="DF364" s="606"/>
      <c r="DG364" s="606"/>
      <c r="DH364" s="607"/>
      <c r="DR364" s="330"/>
    </row>
    <row r="365" spans="1:125" ht="12.75" x14ac:dyDescent="0.2">
      <c r="A365" s="753" t="s">
        <v>407</v>
      </c>
      <c r="B365" s="754"/>
      <c r="C365" s="754"/>
      <c r="D365" s="754"/>
      <c r="E365" s="754"/>
      <c r="F365" s="754"/>
      <c r="G365" s="754"/>
      <c r="H365" s="754"/>
      <c r="I365" s="754"/>
      <c r="J365" s="754"/>
      <c r="K365" s="754"/>
      <c r="L365" s="754"/>
      <c r="M365" s="754"/>
      <c r="N365" s="754"/>
      <c r="O365" s="754"/>
      <c r="P365" s="754"/>
      <c r="Q365" s="754"/>
      <c r="R365" s="754"/>
      <c r="S365" s="754"/>
      <c r="T365" s="754"/>
      <c r="U365" s="754"/>
      <c r="V365" s="754"/>
      <c r="W365" s="754"/>
      <c r="X365" s="754"/>
      <c r="Y365" s="754"/>
      <c r="Z365" s="754"/>
      <c r="AA365" s="754"/>
      <c r="AB365" s="754"/>
      <c r="AC365" s="754"/>
      <c r="AD365" s="754"/>
      <c r="AE365" s="754"/>
      <c r="AF365" s="754"/>
      <c r="AG365" s="754"/>
      <c r="AH365" s="754"/>
      <c r="AI365" s="754"/>
      <c r="AJ365" s="754"/>
      <c r="AK365" s="754"/>
      <c r="AL365" s="754"/>
      <c r="AM365" s="754"/>
      <c r="AN365" s="754"/>
      <c r="AO365" s="754"/>
      <c r="AP365" s="754"/>
      <c r="AQ365" s="754"/>
      <c r="AR365" s="754"/>
      <c r="AS365" s="754"/>
      <c r="AT365" s="754"/>
      <c r="AU365" s="754"/>
      <c r="AV365" s="754"/>
      <c r="AW365" s="754"/>
      <c r="AX365" s="754"/>
      <c r="AY365" s="754"/>
      <c r="AZ365" s="754"/>
      <c r="BA365" s="754"/>
      <c r="BB365" s="754"/>
      <c r="BC365" s="754"/>
      <c r="BD365" s="754"/>
      <c r="BE365" s="754"/>
      <c r="BF365" s="754"/>
      <c r="BG365" s="754"/>
      <c r="BH365" s="754"/>
      <c r="BI365" s="754"/>
      <c r="BJ365" s="754"/>
      <c r="BK365" s="754"/>
      <c r="BL365" s="754"/>
      <c r="BM365" s="754"/>
      <c r="BN365" s="754"/>
      <c r="BO365" s="754"/>
      <c r="BP365" s="754"/>
      <c r="BQ365" s="754"/>
      <c r="BR365" s="754"/>
      <c r="BS365" s="754"/>
      <c r="BT365" s="754"/>
      <c r="BU365" s="754"/>
      <c r="BV365" s="754"/>
      <c r="BW365" s="754"/>
      <c r="BX365" s="754"/>
      <c r="BY365" s="754"/>
      <c r="BZ365" s="754"/>
      <c r="CA365" s="754"/>
      <c r="CB365" s="754"/>
      <c r="CC365" s="754"/>
      <c r="CD365" s="754"/>
      <c r="CE365" s="754"/>
      <c r="CF365" s="754"/>
      <c r="CG365" s="754"/>
      <c r="CH365" s="754"/>
      <c r="CI365" s="754"/>
      <c r="CJ365" s="754"/>
      <c r="CK365" s="754"/>
      <c r="CL365" s="754"/>
      <c r="CM365" s="754"/>
      <c r="CN365" s="754"/>
      <c r="CO365" s="754"/>
      <c r="CP365" s="754"/>
      <c r="CQ365" s="754"/>
      <c r="CR365" s="754"/>
      <c r="CS365" s="754"/>
      <c r="CT365" s="754"/>
      <c r="CU365" s="754"/>
      <c r="CV365" s="754"/>
      <c r="CW365" s="754"/>
      <c r="CX365" s="754"/>
      <c r="CY365" s="754"/>
      <c r="CZ365" s="754"/>
      <c r="DA365" s="754"/>
      <c r="DB365" s="754"/>
      <c r="DC365" s="754"/>
      <c r="DD365" s="754"/>
      <c r="DE365" s="754"/>
      <c r="DF365" s="754"/>
      <c r="DG365" s="754"/>
      <c r="DH365" s="755"/>
      <c r="DR365" s="330"/>
    </row>
    <row r="366" spans="1:125" ht="13.5" x14ac:dyDescent="0.2">
      <c r="A366" s="596" t="s">
        <v>2</v>
      </c>
      <c r="B366" s="596"/>
      <c r="C366" s="596"/>
      <c r="D366" s="596"/>
      <c r="E366" s="596"/>
      <c r="F366" s="596"/>
      <c r="G366" s="596"/>
      <c r="H366" s="596"/>
      <c r="I366" s="723">
        <f>I309</f>
        <v>0</v>
      </c>
      <c r="J366" s="724"/>
      <c r="K366" s="724"/>
      <c r="L366" s="724"/>
      <c r="M366" s="724"/>
      <c r="N366" s="724"/>
      <c r="O366" s="724"/>
      <c r="P366" s="724"/>
      <c r="Q366" s="724"/>
      <c r="R366" s="724"/>
      <c r="S366" s="724"/>
      <c r="T366" s="724"/>
      <c r="U366" s="724"/>
      <c r="V366" s="724"/>
      <c r="W366" s="724"/>
      <c r="X366" s="724"/>
      <c r="Y366" s="724"/>
      <c r="Z366" s="724"/>
      <c r="AA366" s="724"/>
      <c r="AB366" s="724"/>
      <c r="AC366" s="724"/>
      <c r="AD366" s="724"/>
      <c r="AE366" s="724"/>
      <c r="AF366" s="724"/>
      <c r="AG366" s="724"/>
      <c r="AH366" s="724"/>
      <c r="AI366" s="724"/>
      <c r="AJ366" s="724"/>
      <c r="AK366" s="724"/>
      <c r="AL366" s="724"/>
      <c r="AM366" s="724"/>
      <c r="AN366" s="724"/>
      <c r="AO366" s="724"/>
      <c r="AP366" s="724"/>
      <c r="AQ366" s="724"/>
      <c r="AR366" s="724"/>
      <c r="AS366" s="724"/>
      <c r="AT366" s="724"/>
      <c r="AU366" s="724"/>
      <c r="AV366" s="724"/>
      <c r="AW366" s="724"/>
      <c r="AX366" s="724"/>
      <c r="AY366" s="724"/>
      <c r="AZ366" s="724"/>
      <c r="BA366" s="724"/>
      <c r="BB366" s="724"/>
      <c r="BC366" s="724"/>
      <c r="BD366" s="724"/>
      <c r="BE366" s="724"/>
      <c r="BF366" s="724"/>
      <c r="BG366" s="724"/>
      <c r="BH366" s="724"/>
      <c r="BI366" s="724"/>
      <c r="BJ366" s="724"/>
      <c r="BK366" s="724"/>
      <c r="BL366" s="724"/>
      <c r="BM366" s="724"/>
      <c r="BN366" s="724"/>
      <c r="BO366" s="724"/>
      <c r="BP366" s="724"/>
      <c r="BQ366" s="724"/>
      <c r="BR366" s="724"/>
      <c r="BS366" s="724"/>
      <c r="BT366" s="724"/>
      <c r="BU366" s="724"/>
      <c r="BV366" s="724"/>
      <c r="BW366" s="724"/>
      <c r="BX366" s="724"/>
      <c r="BY366" s="724"/>
      <c r="BZ366" s="724"/>
      <c r="CA366" s="724"/>
      <c r="CB366" s="724"/>
      <c r="CC366" s="724"/>
      <c r="CD366" s="724"/>
      <c r="CE366" s="724"/>
      <c r="CF366" s="724"/>
      <c r="CG366" s="724"/>
      <c r="CH366" s="725"/>
      <c r="CI366" s="596" t="s">
        <v>3</v>
      </c>
      <c r="CJ366" s="596"/>
      <c r="CK366" s="596"/>
      <c r="CL366" s="596"/>
      <c r="CM366" s="596"/>
      <c r="CN366" s="596"/>
      <c r="CO366" s="596"/>
      <c r="CP366" s="596"/>
      <c r="CQ366" s="596"/>
      <c r="CR366" s="596"/>
      <c r="CS366" s="596"/>
      <c r="CT366" s="596"/>
      <c r="CU366" s="596"/>
      <c r="CV366" s="596">
        <v>2016</v>
      </c>
      <c r="CW366" s="596"/>
      <c r="CX366" s="596"/>
      <c r="CY366" s="596"/>
      <c r="CZ366" s="596"/>
      <c r="DA366" s="596"/>
      <c r="DB366" s="596"/>
      <c r="DC366" s="596"/>
      <c r="DD366" s="596"/>
      <c r="DE366" s="596"/>
      <c r="DF366" s="596"/>
      <c r="DG366" s="596"/>
      <c r="DH366" s="596"/>
      <c r="DR366" s="330"/>
    </row>
    <row r="367" spans="1:125" ht="13.5" x14ac:dyDescent="0.2">
      <c r="A367" s="596" t="s">
        <v>4</v>
      </c>
      <c r="B367" s="596"/>
      <c r="C367" s="596"/>
      <c r="D367" s="596"/>
      <c r="E367" s="596"/>
      <c r="F367" s="596"/>
      <c r="G367" s="596"/>
      <c r="H367" s="596"/>
      <c r="I367" s="723">
        <f>I310</f>
        <v>0</v>
      </c>
      <c r="J367" s="724"/>
      <c r="K367" s="724"/>
      <c r="L367" s="724"/>
      <c r="M367" s="724"/>
      <c r="N367" s="724"/>
      <c r="O367" s="724"/>
      <c r="P367" s="724"/>
      <c r="Q367" s="724"/>
      <c r="R367" s="724"/>
      <c r="S367" s="724"/>
      <c r="T367" s="724"/>
      <c r="U367" s="724"/>
      <c r="V367" s="724"/>
      <c r="W367" s="724"/>
      <c r="X367" s="724"/>
      <c r="Y367" s="724"/>
      <c r="Z367" s="724"/>
      <c r="AA367" s="724"/>
      <c r="AB367" s="724"/>
      <c r="AC367" s="724"/>
      <c r="AD367" s="724"/>
      <c r="AE367" s="724"/>
      <c r="AF367" s="724"/>
      <c r="AG367" s="724"/>
      <c r="AH367" s="724"/>
      <c r="AI367" s="724"/>
      <c r="AJ367" s="724"/>
      <c r="AK367" s="724"/>
      <c r="AL367" s="724"/>
      <c r="AM367" s="724"/>
      <c r="AN367" s="724"/>
      <c r="AO367" s="724"/>
      <c r="AP367" s="724"/>
      <c r="AQ367" s="724"/>
      <c r="AR367" s="724"/>
      <c r="AS367" s="724"/>
      <c r="AT367" s="724"/>
      <c r="AU367" s="724"/>
      <c r="AV367" s="724"/>
      <c r="AW367" s="724"/>
      <c r="AX367" s="724"/>
      <c r="AY367" s="724"/>
      <c r="AZ367" s="724"/>
      <c r="BA367" s="724"/>
      <c r="BB367" s="724"/>
      <c r="BC367" s="724"/>
      <c r="BD367" s="724"/>
      <c r="BE367" s="724"/>
      <c r="BF367" s="724"/>
      <c r="BG367" s="724"/>
      <c r="BH367" s="724"/>
      <c r="BI367" s="724"/>
      <c r="BJ367" s="724"/>
      <c r="BK367" s="724"/>
      <c r="BL367" s="724"/>
      <c r="BM367" s="724"/>
      <c r="BN367" s="724"/>
      <c r="BO367" s="724"/>
      <c r="BP367" s="724"/>
      <c r="BQ367" s="724"/>
      <c r="BR367" s="724"/>
      <c r="BS367" s="724"/>
      <c r="BT367" s="724"/>
      <c r="BU367" s="724"/>
      <c r="BV367" s="724"/>
      <c r="BW367" s="724"/>
      <c r="BX367" s="724"/>
      <c r="BY367" s="724"/>
      <c r="BZ367" s="724"/>
      <c r="CA367" s="724"/>
      <c r="CB367" s="724"/>
      <c r="CC367" s="724"/>
      <c r="CD367" s="724"/>
      <c r="CE367" s="724"/>
      <c r="CF367" s="724"/>
      <c r="CG367" s="724"/>
      <c r="CH367" s="725"/>
      <c r="CI367" s="596" t="s">
        <v>5</v>
      </c>
      <c r="CJ367" s="596"/>
      <c r="CK367" s="596"/>
      <c r="CL367" s="596"/>
      <c r="CM367" s="596"/>
      <c r="CN367" s="596"/>
      <c r="CO367" s="596"/>
      <c r="CP367" s="596"/>
      <c r="CQ367" s="596"/>
      <c r="CR367" s="596"/>
      <c r="CS367" s="596"/>
      <c r="CT367" s="596"/>
      <c r="CU367" s="596"/>
      <c r="CV367" s="726">
        <f>CV310</f>
        <v>0</v>
      </c>
      <c r="CW367" s="726"/>
      <c r="CX367" s="726"/>
      <c r="CY367" s="726"/>
      <c r="CZ367" s="726"/>
      <c r="DA367" s="726"/>
      <c r="DB367" s="726"/>
      <c r="DC367" s="726"/>
      <c r="DD367" s="726"/>
      <c r="DE367" s="726"/>
      <c r="DF367" s="726"/>
      <c r="DG367" s="726"/>
      <c r="DH367" s="726"/>
      <c r="DR367" s="330"/>
    </row>
    <row r="368" spans="1:125" ht="11.1" customHeight="1" x14ac:dyDescent="0.2">
      <c r="A368" s="574"/>
      <c r="B368" s="574"/>
      <c r="C368" s="574"/>
      <c r="D368" s="575" t="s">
        <v>6</v>
      </c>
      <c r="E368" s="575"/>
      <c r="F368" s="575"/>
      <c r="G368" s="575"/>
      <c r="H368" s="575"/>
      <c r="I368" s="576" t="s">
        <v>7</v>
      </c>
      <c r="J368" s="577"/>
      <c r="K368" s="577"/>
      <c r="L368" s="577"/>
      <c r="M368" s="577"/>
      <c r="N368" s="577"/>
      <c r="O368" s="577"/>
      <c r="P368" s="577"/>
      <c r="Q368" s="577"/>
      <c r="R368" s="577"/>
      <c r="S368" s="577"/>
      <c r="T368" s="577"/>
      <c r="U368" s="577"/>
      <c r="V368" s="577"/>
      <c r="W368" s="577"/>
      <c r="X368" s="577"/>
      <c r="Y368" s="577"/>
      <c r="Z368" s="577"/>
      <c r="AA368" s="577"/>
      <c r="AB368" s="577"/>
      <c r="AC368" s="577"/>
      <c r="AD368" s="577"/>
      <c r="AE368" s="577"/>
      <c r="AF368" s="577"/>
      <c r="AG368" s="577"/>
      <c r="AH368" s="577"/>
      <c r="AI368" s="577"/>
      <c r="AJ368" s="577"/>
      <c r="AK368" s="577"/>
      <c r="AL368" s="577"/>
      <c r="AM368" s="577"/>
      <c r="AN368" s="577"/>
      <c r="AO368" s="577"/>
      <c r="AP368" s="577"/>
      <c r="AQ368" s="577"/>
      <c r="AR368" s="577"/>
      <c r="AS368" s="577"/>
      <c r="AT368" s="577"/>
      <c r="AU368" s="577"/>
      <c r="AV368" s="577"/>
      <c r="AW368" s="577"/>
      <c r="AX368" s="577"/>
      <c r="AY368" s="577"/>
      <c r="AZ368" s="577"/>
      <c r="BA368" s="577"/>
      <c r="BB368" s="577"/>
      <c r="BC368" s="577"/>
      <c r="BD368" s="577"/>
      <c r="BE368" s="577"/>
      <c r="BF368" s="577"/>
      <c r="BG368" s="577"/>
      <c r="BH368" s="577"/>
      <c r="BI368" s="577"/>
      <c r="BJ368" s="577"/>
      <c r="BK368" s="577"/>
      <c r="BL368" s="578"/>
      <c r="BM368" s="585" t="s">
        <v>8</v>
      </c>
      <c r="BN368" s="585"/>
      <c r="BO368" s="585"/>
      <c r="BP368" s="585"/>
      <c r="BQ368" s="585"/>
      <c r="BR368" s="585"/>
      <c r="BS368" s="585"/>
      <c r="BT368" s="585"/>
      <c r="BU368" s="585"/>
      <c r="BV368" s="586" t="s">
        <v>305</v>
      </c>
      <c r="BW368" s="586"/>
      <c r="BX368" s="586"/>
      <c r="BY368" s="586"/>
      <c r="BZ368" s="586"/>
      <c r="CA368" s="586"/>
      <c r="CB368" s="586"/>
      <c r="CC368" s="586"/>
      <c r="CD368" s="586"/>
      <c r="CE368" s="586"/>
      <c r="CF368" s="586"/>
      <c r="CG368" s="586"/>
      <c r="CH368" s="586"/>
      <c r="CI368" s="716" t="s">
        <v>382</v>
      </c>
      <c r="CJ368" s="716"/>
      <c r="CK368" s="716"/>
      <c r="CL368" s="716"/>
      <c r="CM368" s="716"/>
      <c r="CN368" s="716"/>
      <c r="CO368" s="716"/>
      <c r="CP368" s="716"/>
      <c r="CQ368" s="716"/>
      <c r="CR368" s="716"/>
      <c r="CS368" s="716"/>
      <c r="CT368" s="716"/>
      <c r="CU368" s="716"/>
      <c r="CV368" s="716" t="s">
        <v>383</v>
      </c>
      <c r="CW368" s="716"/>
      <c r="CX368" s="716"/>
      <c r="CY368" s="716"/>
      <c r="CZ368" s="716"/>
      <c r="DA368" s="716"/>
      <c r="DB368" s="716"/>
      <c r="DC368" s="716"/>
      <c r="DD368" s="716"/>
      <c r="DE368" s="716"/>
      <c r="DF368" s="716"/>
      <c r="DG368" s="716"/>
      <c r="DH368" s="716"/>
      <c r="DR368" s="330"/>
    </row>
    <row r="369" spans="1:123" ht="11.1" customHeight="1" x14ac:dyDescent="0.2">
      <c r="A369" s="574"/>
      <c r="B369" s="574"/>
      <c r="C369" s="574"/>
      <c r="D369" s="575"/>
      <c r="E369" s="575"/>
      <c r="F369" s="575"/>
      <c r="G369" s="575"/>
      <c r="H369" s="575"/>
      <c r="I369" s="579"/>
      <c r="J369" s="580"/>
      <c r="K369" s="580"/>
      <c r="L369" s="580"/>
      <c r="M369" s="580"/>
      <c r="N369" s="580"/>
      <c r="O369" s="580"/>
      <c r="P369" s="580"/>
      <c r="Q369" s="580"/>
      <c r="R369" s="580"/>
      <c r="S369" s="580"/>
      <c r="T369" s="580"/>
      <c r="U369" s="580"/>
      <c r="V369" s="580"/>
      <c r="W369" s="580"/>
      <c r="X369" s="580"/>
      <c r="Y369" s="580"/>
      <c r="Z369" s="580"/>
      <c r="AA369" s="580"/>
      <c r="AB369" s="580"/>
      <c r="AC369" s="580"/>
      <c r="AD369" s="580"/>
      <c r="AE369" s="580"/>
      <c r="AF369" s="580"/>
      <c r="AG369" s="580"/>
      <c r="AH369" s="580"/>
      <c r="AI369" s="580"/>
      <c r="AJ369" s="580"/>
      <c r="AK369" s="580"/>
      <c r="AL369" s="580"/>
      <c r="AM369" s="580"/>
      <c r="AN369" s="580"/>
      <c r="AO369" s="580"/>
      <c r="AP369" s="580"/>
      <c r="AQ369" s="580"/>
      <c r="AR369" s="580"/>
      <c r="AS369" s="580"/>
      <c r="AT369" s="580"/>
      <c r="AU369" s="580"/>
      <c r="AV369" s="580"/>
      <c r="AW369" s="580"/>
      <c r="AX369" s="580"/>
      <c r="AY369" s="580"/>
      <c r="AZ369" s="580"/>
      <c r="BA369" s="580"/>
      <c r="BB369" s="580"/>
      <c r="BC369" s="580"/>
      <c r="BD369" s="580"/>
      <c r="BE369" s="580"/>
      <c r="BF369" s="580"/>
      <c r="BG369" s="580"/>
      <c r="BH369" s="580"/>
      <c r="BI369" s="580"/>
      <c r="BJ369" s="580"/>
      <c r="BK369" s="580"/>
      <c r="BL369" s="581"/>
      <c r="BM369" s="585"/>
      <c r="BN369" s="585"/>
      <c r="BO369" s="585"/>
      <c r="BP369" s="585"/>
      <c r="BQ369" s="585"/>
      <c r="BR369" s="585"/>
      <c r="BS369" s="585"/>
      <c r="BT369" s="585"/>
      <c r="BU369" s="585"/>
      <c r="BV369" s="586"/>
      <c r="BW369" s="586"/>
      <c r="BX369" s="586"/>
      <c r="BY369" s="586"/>
      <c r="BZ369" s="586"/>
      <c r="CA369" s="586"/>
      <c r="CB369" s="586"/>
      <c r="CC369" s="586"/>
      <c r="CD369" s="586"/>
      <c r="CE369" s="586"/>
      <c r="CF369" s="586"/>
      <c r="CG369" s="586"/>
      <c r="CH369" s="586"/>
      <c r="CI369" s="716"/>
      <c r="CJ369" s="716"/>
      <c r="CK369" s="716"/>
      <c r="CL369" s="716"/>
      <c r="CM369" s="716"/>
      <c r="CN369" s="716"/>
      <c r="CO369" s="716"/>
      <c r="CP369" s="716"/>
      <c r="CQ369" s="716"/>
      <c r="CR369" s="716"/>
      <c r="CS369" s="716"/>
      <c r="CT369" s="716"/>
      <c r="CU369" s="716"/>
      <c r="CV369" s="716"/>
      <c r="CW369" s="716"/>
      <c r="CX369" s="716"/>
      <c r="CY369" s="716"/>
      <c r="CZ369" s="716"/>
      <c r="DA369" s="716"/>
      <c r="DB369" s="716"/>
      <c r="DC369" s="716"/>
      <c r="DD369" s="716"/>
      <c r="DE369" s="716"/>
      <c r="DF369" s="716"/>
      <c r="DG369" s="716"/>
      <c r="DH369" s="716"/>
      <c r="DR369" s="330"/>
    </row>
    <row r="370" spans="1:123" ht="11.1" customHeight="1" x14ac:dyDescent="0.2">
      <c r="A370" s="574"/>
      <c r="B370" s="574"/>
      <c r="C370" s="574"/>
      <c r="D370" s="575"/>
      <c r="E370" s="575"/>
      <c r="F370" s="575"/>
      <c r="G370" s="575"/>
      <c r="H370" s="575"/>
      <c r="I370" s="582"/>
      <c r="J370" s="583"/>
      <c r="K370" s="583"/>
      <c r="L370" s="583"/>
      <c r="M370" s="583"/>
      <c r="N370" s="583"/>
      <c r="O370" s="583"/>
      <c r="P370" s="583"/>
      <c r="Q370" s="583"/>
      <c r="R370" s="583"/>
      <c r="S370" s="583"/>
      <c r="T370" s="583"/>
      <c r="U370" s="583"/>
      <c r="V370" s="583"/>
      <c r="W370" s="583"/>
      <c r="X370" s="583"/>
      <c r="Y370" s="583"/>
      <c r="Z370" s="583"/>
      <c r="AA370" s="583"/>
      <c r="AB370" s="583"/>
      <c r="AC370" s="583"/>
      <c r="AD370" s="583"/>
      <c r="AE370" s="583"/>
      <c r="AF370" s="583"/>
      <c r="AG370" s="583"/>
      <c r="AH370" s="583"/>
      <c r="AI370" s="583"/>
      <c r="AJ370" s="583"/>
      <c r="AK370" s="583"/>
      <c r="AL370" s="583"/>
      <c r="AM370" s="583"/>
      <c r="AN370" s="583"/>
      <c r="AO370" s="583"/>
      <c r="AP370" s="583"/>
      <c r="AQ370" s="583"/>
      <c r="AR370" s="583"/>
      <c r="AS370" s="583"/>
      <c r="AT370" s="583"/>
      <c r="AU370" s="583"/>
      <c r="AV370" s="583"/>
      <c r="AW370" s="583"/>
      <c r="AX370" s="583"/>
      <c r="AY370" s="583"/>
      <c r="AZ370" s="583"/>
      <c r="BA370" s="583"/>
      <c r="BB370" s="583"/>
      <c r="BC370" s="583"/>
      <c r="BD370" s="583"/>
      <c r="BE370" s="583"/>
      <c r="BF370" s="583"/>
      <c r="BG370" s="583"/>
      <c r="BH370" s="583"/>
      <c r="BI370" s="583"/>
      <c r="BJ370" s="583"/>
      <c r="BK370" s="583"/>
      <c r="BL370" s="584"/>
      <c r="BM370" s="585"/>
      <c r="BN370" s="585"/>
      <c r="BO370" s="585"/>
      <c r="BP370" s="585"/>
      <c r="BQ370" s="585"/>
      <c r="BR370" s="585"/>
      <c r="BS370" s="585"/>
      <c r="BT370" s="585"/>
      <c r="BU370" s="585"/>
      <c r="BV370" s="586"/>
      <c r="BW370" s="586"/>
      <c r="BX370" s="586"/>
      <c r="BY370" s="586"/>
      <c r="BZ370" s="586"/>
      <c r="CA370" s="586"/>
      <c r="CB370" s="586"/>
      <c r="CC370" s="586"/>
      <c r="CD370" s="586"/>
      <c r="CE370" s="586"/>
      <c r="CF370" s="586"/>
      <c r="CG370" s="586"/>
      <c r="CH370" s="586"/>
      <c r="CI370" s="716"/>
      <c r="CJ370" s="716"/>
      <c r="CK370" s="716"/>
      <c r="CL370" s="716"/>
      <c r="CM370" s="716"/>
      <c r="CN370" s="716"/>
      <c r="CO370" s="716"/>
      <c r="CP370" s="716"/>
      <c r="CQ370" s="716"/>
      <c r="CR370" s="716"/>
      <c r="CS370" s="716"/>
      <c r="CT370" s="716"/>
      <c r="CU370" s="716"/>
      <c r="CV370" s="716"/>
      <c r="CW370" s="716"/>
      <c r="CX370" s="716"/>
      <c r="CY370" s="716"/>
      <c r="CZ370" s="716"/>
      <c r="DA370" s="716"/>
      <c r="DB370" s="716"/>
      <c r="DC370" s="716"/>
      <c r="DD370" s="716"/>
      <c r="DE370" s="716"/>
      <c r="DF370" s="716"/>
      <c r="DG370" s="716"/>
      <c r="DH370" s="716"/>
      <c r="DR370" s="330"/>
    </row>
    <row r="371" spans="1:123" ht="12.75" x14ac:dyDescent="0.2">
      <c r="A371" s="633"/>
      <c r="B371" s="634"/>
      <c r="C371" s="635"/>
      <c r="D371" s="449"/>
      <c r="E371" s="450"/>
      <c r="F371" s="450"/>
      <c r="G371" s="450"/>
      <c r="H371" s="451"/>
      <c r="I371" s="712"/>
      <c r="J371" s="713"/>
      <c r="K371" s="713"/>
      <c r="L371" s="713"/>
      <c r="M371" s="713"/>
      <c r="N371" s="713"/>
      <c r="O371" s="713"/>
      <c r="P371" s="713"/>
      <c r="Q371" s="713"/>
      <c r="R371" s="713"/>
      <c r="S371" s="713"/>
      <c r="T371" s="713"/>
      <c r="U371" s="713"/>
      <c r="V371" s="713"/>
      <c r="W371" s="713"/>
      <c r="X371" s="713"/>
      <c r="Y371" s="713"/>
      <c r="Z371" s="713"/>
      <c r="AA371" s="713"/>
      <c r="AB371" s="713"/>
      <c r="AC371" s="713"/>
      <c r="AD371" s="713"/>
      <c r="AE371" s="713"/>
      <c r="AF371" s="713"/>
      <c r="AG371" s="713"/>
      <c r="AH371" s="713"/>
      <c r="AI371" s="713"/>
      <c r="AJ371" s="713"/>
      <c r="AK371" s="713"/>
      <c r="AL371" s="713"/>
      <c r="AM371" s="713"/>
      <c r="AN371" s="713"/>
      <c r="AO371" s="713"/>
      <c r="AP371" s="713"/>
      <c r="AQ371" s="713"/>
      <c r="AR371" s="713"/>
      <c r="AS371" s="713"/>
      <c r="AT371" s="713"/>
      <c r="AU371" s="713"/>
      <c r="AV371" s="713"/>
      <c r="AW371" s="713"/>
      <c r="AX371" s="713"/>
      <c r="AY371" s="713"/>
      <c r="AZ371" s="713"/>
      <c r="BA371" s="713"/>
      <c r="BB371" s="713"/>
      <c r="BC371" s="713"/>
      <c r="BD371" s="713"/>
      <c r="BE371" s="713"/>
      <c r="BF371" s="713"/>
      <c r="BG371" s="713"/>
      <c r="BH371" s="713"/>
      <c r="BI371" s="713"/>
      <c r="BJ371" s="713"/>
      <c r="BK371" s="713"/>
      <c r="BL371" s="714"/>
      <c r="BM371" s="712"/>
      <c r="BN371" s="713"/>
      <c r="BO371" s="713"/>
      <c r="BP371" s="713"/>
      <c r="BQ371" s="713"/>
      <c r="BR371" s="713"/>
      <c r="BS371" s="713"/>
      <c r="BT371" s="713"/>
      <c r="BU371" s="714"/>
      <c r="BV371" s="596" t="s">
        <v>53</v>
      </c>
      <c r="BW371" s="596"/>
      <c r="BX371" s="596"/>
      <c r="BY371" s="596"/>
      <c r="BZ371" s="596"/>
      <c r="CA371" s="596"/>
      <c r="CB371" s="596"/>
      <c r="CC371" s="596"/>
      <c r="CD371" s="596"/>
      <c r="CE371" s="596"/>
      <c r="CF371" s="596"/>
      <c r="CG371" s="596"/>
      <c r="CH371" s="596"/>
      <c r="CI371" s="596" t="s">
        <v>54</v>
      </c>
      <c r="CJ371" s="596"/>
      <c r="CK371" s="596"/>
      <c r="CL371" s="596"/>
      <c r="CM371" s="596"/>
      <c r="CN371" s="596"/>
      <c r="CO371" s="596"/>
      <c r="CP371" s="596"/>
      <c r="CQ371" s="596"/>
      <c r="CR371" s="596"/>
      <c r="CS371" s="596"/>
      <c r="CT371" s="596"/>
      <c r="CU371" s="596"/>
      <c r="CV371" s="596" t="s">
        <v>55</v>
      </c>
      <c r="CW371" s="596"/>
      <c r="CX371" s="596"/>
      <c r="CY371" s="596"/>
      <c r="CZ371" s="596"/>
      <c r="DA371" s="596"/>
      <c r="DB371" s="596"/>
      <c r="DC371" s="596"/>
      <c r="DD371" s="596"/>
      <c r="DE371" s="596"/>
      <c r="DF371" s="596"/>
      <c r="DG371" s="596"/>
      <c r="DH371" s="596"/>
      <c r="DR371" s="330"/>
    </row>
    <row r="372" spans="1:123" ht="35.25" customHeight="1" x14ac:dyDescent="0.2">
      <c r="A372" s="687" t="s">
        <v>408</v>
      </c>
      <c r="B372" s="688"/>
      <c r="C372" s="689"/>
      <c r="D372" s="464">
        <f>D360+1</f>
        <v>44</v>
      </c>
      <c r="E372" s="465"/>
      <c r="F372" s="465"/>
      <c r="G372" s="465"/>
      <c r="H372" s="466"/>
      <c r="I372" s="757" t="str">
        <f>DS372</f>
        <v>Income / (Loss) from Business before adjustment of Admissible Depreciation / Initial Allowance / Amortization for current / previous years</v>
      </c>
      <c r="J372" s="758"/>
      <c r="K372" s="758"/>
      <c r="L372" s="758"/>
      <c r="M372" s="758"/>
      <c r="N372" s="758"/>
      <c r="O372" s="758"/>
      <c r="P372" s="758"/>
      <c r="Q372" s="758"/>
      <c r="R372" s="758"/>
      <c r="S372" s="758"/>
      <c r="T372" s="758"/>
      <c r="U372" s="758"/>
      <c r="V372" s="758"/>
      <c r="W372" s="758"/>
      <c r="X372" s="758"/>
      <c r="Y372" s="758"/>
      <c r="Z372" s="758"/>
      <c r="AA372" s="758"/>
      <c r="AB372" s="758"/>
      <c r="AC372" s="758"/>
      <c r="AD372" s="758"/>
      <c r="AE372" s="758"/>
      <c r="AF372" s="758"/>
      <c r="AG372" s="758"/>
      <c r="AH372" s="758"/>
      <c r="AI372" s="758"/>
      <c r="AJ372" s="758"/>
      <c r="AK372" s="758"/>
      <c r="AL372" s="758"/>
      <c r="AM372" s="758"/>
      <c r="AN372" s="758"/>
      <c r="AO372" s="758"/>
      <c r="AP372" s="758"/>
      <c r="AQ372" s="758"/>
      <c r="AR372" s="758"/>
      <c r="AS372" s="758"/>
      <c r="AT372" s="758"/>
      <c r="AU372" s="758"/>
      <c r="AV372" s="758"/>
      <c r="AW372" s="758"/>
      <c r="AX372" s="758"/>
      <c r="AY372" s="758"/>
      <c r="AZ372" s="758"/>
      <c r="BA372" s="758"/>
      <c r="BB372" s="758"/>
      <c r="BC372" s="758"/>
      <c r="BD372" s="758"/>
      <c r="BE372" s="758"/>
      <c r="BF372" s="758"/>
      <c r="BG372" s="758"/>
      <c r="BH372" s="758"/>
      <c r="BI372" s="758"/>
      <c r="BJ372" s="758"/>
      <c r="BK372" s="758"/>
      <c r="BL372" s="759"/>
      <c r="BM372" s="760" t="str">
        <f>DO372</f>
        <v>3270</v>
      </c>
      <c r="BN372" s="456"/>
      <c r="BO372" s="456"/>
      <c r="BP372" s="456"/>
      <c r="BQ372" s="456"/>
      <c r="BR372" s="456"/>
      <c r="BS372" s="456"/>
      <c r="BT372" s="456"/>
      <c r="BU372" s="457"/>
      <c r="BV372" s="470"/>
      <c r="BW372" s="470"/>
      <c r="BX372" s="470"/>
      <c r="BY372" s="470"/>
      <c r="BZ372" s="470"/>
      <c r="CA372" s="470"/>
      <c r="CB372" s="470"/>
      <c r="CC372" s="470"/>
      <c r="CD372" s="470"/>
      <c r="CE372" s="470"/>
      <c r="CF372" s="470"/>
      <c r="CG372" s="470"/>
      <c r="CH372" s="470"/>
      <c r="CI372" s="470"/>
      <c r="CJ372" s="470"/>
      <c r="CK372" s="470"/>
      <c r="CL372" s="470"/>
      <c r="CM372" s="470"/>
      <c r="CN372" s="470"/>
      <c r="CO372" s="470"/>
      <c r="CP372" s="470"/>
      <c r="CQ372" s="470"/>
      <c r="CR372" s="470"/>
      <c r="CS372" s="470"/>
      <c r="CT372" s="470"/>
      <c r="CU372" s="470"/>
      <c r="CV372" s="621">
        <f>SUM(CV373:DH378)</f>
        <v>0</v>
      </c>
      <c r="CW372" s="621"/>
      <c r="CX372" s="621"/>
      <c r="CY372" s="621"/>
      <c r="CZ372" s="621"/>
      <c r="DA372" s="621"/>
      <c r="DB372" s="621"/>
      <c r="DC372" s="621"/>
      <c r="DD372" s="621"/>
      <c r="DE372" s="621"/>
      <c r="DF372" s="621"/>
      <c r="DG372" s="621"/>
      <c r="DH372" s="621"/>
      <c r="DO372" s="349" t="s">
        <v>413</v>
      </c>
      <c r="DR372" s="347" t="s">
        <v>409</v>
      </c>
      <c r="DS372" s="352" t="s">
        <v>514</v>
      </c>
    </row>
    <row r="373" spans="1:123" ht="14.25" customHeight="1" x14ac:dyDescent="0.2">
      <c r="A373" s="690"/>
      <c r="B373" s="691"/>
      <c r="C373" s="692"/>
      <c r="D373" s="464">
        <f>D372+1</f>
        <v>45</v>
      </c>
      <c r="E373" s="465"/>
      <c r="F373" s="465"/>
      <c r="G373" s="465"/>
      <c r="H373" s="466"/>
      <c r="I373" s="761" t="str">
        <f t="shared" ref="I373:I378" si="41">DS373</f>
        <v>Unadjusted (Loss) from Business for 2009</v>
      </c>
      <c r="J373" s="761"/>
      <c r="K373" s="761"/>
      <c r="L373" s="761"/>
      <c r="M373" s="761"/>
      <c r="N373" s="761"/>
      <c r="O373" s="761"/>
      <c r="P373" s="761"/>
      <c r="Q373" s="761"/>
      <c r="R373" s="761"/>
      <c r="S373" s="761"/>
      <c r="T373" s="761"/>
      <c r="U373" s="761"/>
      <c r="V373" s="761"/>
      <c r="W373" s="761"/>
      <c r="X373" s="761"/>
      <c r="Y373" s="761"/>
      <c r="Z373" s="761"/>
      <c r="AA373" s="761"/>
      <c r="AB373" s="761"/>
      <c r="AC373" s="761"/>
      <c r="AD373" s="761"/>
      <c r="AE373" s="761"/>
      <c r="AF373" s="761"/>
      <c r="AG373" s="761"/>
      <c r="AH373" s="761"/>
      <c r="AI373" s="761"/>
      <c r="AJ373" s="761"/>
      <c r="AK373" s="761"/>
      <c r="AL373" s="761"/>
      <c r="AM373" s="761"/>
      <c r="AN373" s="761"/>
      <c r="AO373" s="761"/>
      <c r="AP373" s="761"/>
      <c r="AQ373" s="761"/>
      <c r="AR373" s="761"/>
      <c r="AS373" s="761"/>
      <c r="AT373" s="761"/>
      <c r="AU373" s="761"/>
      <c r="AV373" s="761"/>
      <c r="AW373" s="761"/>
      <c r="AX373" s="761"/>
      <c r="AY373" s="761"/>
      <c r="AZ373" s="761"/>
      <c r="BA373" s="761"/>
      <c r="BB373" s="761"/>
      <c r="BC373" s="761"/>
      <c r="BD373" s="761"/>
      <c r="BE373" s="761"/>
      <c r="BF373" s="761"/>
      <c r="BG373" s="761"/>
      <c r="BH373" s="761"/>
      <c r="BI373" s="761"/>
      <c r="BJ373" s="761"/>
      <c r="BK373" s="761"/>
      <c r="BL373" s="761"/>
      <c r="BM373" s="760">
        <f t="shared" ref="BM373:BM378" si="42">DO373</f>
        <v>327009</v>
      </c>
      <c r="BN373" s="456"/>
      <c r="BO373" s="456"/>
      <c r="BP373" s="456"/>
      <c r="BQ373" s="456"/>
      <c r="BR373" s="456"/>
      <c r="BS373" s="456"/>
      <c r="BT373" s="456"/>
      <c r="BU373" s="457"/>
      <c r="BV373" s="497"/>
      <c r="BW373" s="497"/>
      <c r="BX373" s="497"/>
      <c r="BY373" s="497"/>
      <c r="BZ373" s="497"/>
      <c r="CA373" s="497"/>
      <c r="CB373" s="497"/>
      <c r="CC373" s="497"/>
      <c r="CD373" s="497"/>
      <c r="CE373" s="497"/>
      <c r="CF373" s="497"/>
      <c r="CG373" s="497"/>
      <c r="CH373" s="497"/>
      <c r="CI373" s="470"/>
      <c r="CJ373" s="470"/>
      <c r="CK373" s="470"/>
      <c r="CL373" s="470"/>
      <c r="CM373" s="470"/>
      <c r="CN373" s="470"/>
      <c r="CO373" s="470"/>
      <c r="CP373" s="470"/>
      <c r="CQ373" s="470"/>
      <c r="CR373" s="470"/>
      <c r="CS373" s="470"/>
      <c r="CT373" s="470"/>
      <c r="CU373" s="470"/>
      <c r="CV373" s="480">
        <f>BV373-CI373</f>
        <v>0</v>
      </c>
      <c r="CW373" s="480"/>
      <c r="CX373" s="480"/>
      <c r="CY373" s="480"/>
      <c r="CZ373" s="480"/>
      <c r="DA373" s="480"/>
      <c r="DB373" s="480"/>
      <c r="DC373" s="480"/>
      <c r="DD373" s="480"/>
      <c r="DE373" s="480"/>
      <c r="DF373" s="480"/>
      <c r="DG373" s="480"/>
      <c r="DH373" s="480"/>
      <c r="DO373" s="353">
        <v>327009</v>
      </c>
      <c r="DR373" s="347" t="s">
        <v>410</v>
      </c>
      <c r="DS373" s="354" t="s">
        <v>414</v>
      </c>
    </row>
    <row r="374" spans="1:123" ht="12.75" customHeight="1" x14ac:dyDescent="0.2">
      <c r="A374" s="690"/>
      <c r="B374" s="691"/>
      <c r="C374" s="692"/>
      <c r="D374" s="464">
        <f t="shared" ref="D374:D378" si="43">D373+1</f>
        <v>46</v>
      </c>
      <c r="E374" s="465"/>
      <c r="F374" s="465"/>
      <c r="G374" s="465"/>
      <c r="H374" s="466"/>
      <c r="I374" s="761" t="str">
        <f t="shared" si="41"/>
        <v>Unadjusted (Loss) from Business for 2010</v>
      </c>
      <c r="J374" s="761"/>
      <c r="K374" s="761"/>
      <c r="L374" s="761"/>
      <c r="M374" s="761"/>
      <c r="N374" s="761"/>
      <c r="O374" s="761"/>
      <c r="P374" s="761"/>
      <c r="Q374" s="761"/>
      <c r="R374" s="761"/>
      <c r="S374" s="761"/>
      <c r="T374" s="761"/>
      <c r="U374" s="761"/>
      <c r="V374" s="761"/>
      <c r="W374" s="761"/>
      <c r="X374" s="761"/>
      <c r="Y374" s="761"/>
      <c r="Z374" s="761"/>
      <c r="AA374" s="761"/>
      <c r="AB374" s="761"/>
      <c r="AC374" s="761"/>
      <c r="AD374" s="761"/>
      <c r="AE374" s="761"/>
      <c r="AF374" s="761"/>
      <c r="AG374" s="761"/>
      <c r="AH374" s="761"/>
      <c r="AI374" s="761"/>
      <c r="AJ374" s="761"/>
      <c r="AK374" s="761"/>
      <c r="AL374" s="761"/>
      <c r="AM374" s="761"/>
      <c r="AN374" s="761"/>
      <c r="AO374" s="761"/>
      <c r="AP374" s="761"/>
      <c r="AQ374" s="761"/>
      <c r="AR374" s="761"/>
      <c r="AS374" s="761"/>
      <c r="AT374" s="761"/>
      <c r="AU374" s="761"/>
      <c r="AV374" s="761"/>
      <c r="AW374" s="761"/>
      <c r="AX374" s="761"/>
      <c r="AY374" s="761"/>
      <c r="AZ374" s="761"/>
      <c r="BA374" s="761"/>
      <c r="BB374" s="761"/>
      <c r="BC374" s="761"/>
      <c r="BD374" s="761"/>
      <c r="BE374" s="761"/>
      <c r="BF374" s="761"/>
      <c r="BG374" s="761"/>
      <c r="BH374" s="761"/>
      <c r="BI374" s="761"/>
      <c r="BJ374" s="761"/>
      <c r="BK374" s="761"/>
      <c r="BL374" s="761"/>
      <c r="BM374" s="760">
        <f t="shared" si="42"/>
        <v>327010</v>
      </c>
      <c r="BN374" s="456"/>
      <c r="BO374" s="456"/>
      <c r="BP374" s="456"/>
      <c r="BQ374" s="456"/>
      <c r="BR374" s="456"/>
      <c r="BS374" s="456"/>
      <c r="BT374" s="456"/>
      <c r="BU374" s="457"/>
      <c r="BV374" s="497"/>
      <c r="BW374" s="497"/>
      <c r="BX374" s="497"/>
      <c r="BY374" s="497"/>
      <c r="BZ374" s="497"/>
      <c r="CA374" s="497"/>
      <c r="CB374" s="497"/>
      <c r="CC374" s="497"/>
      <c r="CD374" s="497"/>
      <c r="CE374" s="497"/>
      <c r="CF374" s="497"/>
      <c r="CG374" s="497"/>
      <c r="CH374" s="497"/>
      <c r="CI374" s="458"/>
      <c r="CJ374" s="458"/>
      <c r="CK374" s="458"/>
      <c r="CL374" s="458"/>
      <c r="CM374" s="458"/>
      <c r="CN374" s="458"/>
      <c r="CO374" s="458"/>
      <c r="CP374" s="458"/>
      <c r="CQ374" s="458"/>
      <c r="CR374" s="458"/>
      <c r="CS374" s="458"/>
      <c r="CT374" s="458"/>
      <c r="CU374" s="458"/>
      <c r="CV374" s="480">
        <f t="shared" ref="CV374:CV378" si="44">BV374-CI374</f>
        <v>0</v>
      </c>
      <c r="CW374" s="480"/>
      <c r="CX374" s="480"/>
      <c r="CY374" s="480"/>
      <c r="CZ374" s="480"/>
      <c r="DA374" s="480"/>
      <c r="DB374" s="480"/>
      <c r="DC374" s="480"/>
      <c r="DD374" s="480"/>
      <c r="DE374" s="480"/>
      <c r="DF374" s="480"/>
      <c r="DG374" s="480"/>
      <c r="DH374" s="480"/>
      <c r="DO374" s="353">
        <v>327010</v>
      </c>
      <c r="DR374" s="347" t="s">
        <v>411</v>
      </c>
      <c r="DS374" s="354" t="s">
        <v>415</v>
      </c>
    </row>
    <row r="375" spans="1:123" ht="12.75" customHeight="1" x14ac:dyDescent="0.2">
      <c r="A375" s="690"/>
      <c r="B375" s="691"/>
      <c r="C375" s="692"/>
      <c r="D375" s="464">
        <f t="shared" si="43"/>
        <v>47</v>
      </c>
      <c r="E375" s="465"/>
      <c r="F375" s="465"/>
      <c r="G375" s="465"/>
      <c r="H375" s="466"/>
      <c r="I375" s="761" t="str">
        <f t="shared" si="41"/>
        <v>Unadjusted (Loss) from Business for 2011</v>
      </c>
      <c r="J375" s="761"/>
      <c r="K375" s="761"/>
      <c r="L375" s="761"/>
      <c r="M375" s="761"/>
      <c r="N375" s="761"/>
      <c r="O375" s="761"/>
      <c r="P375" s="761"/>
      <c r="Q375" s="761"/>
      <c r="R375" s="761"/>
      <c r="S375" s="761"/>
      <c r="T375" s="761"/>
      <c r="U375" s="761"/>
      <c r="V375" s="761"/>
      <c r="W375" s="761"/>
      <c r="X375" s="761"/>
      <c r="Y375" s="761"/>
      <c r="Z375" s="761"/>
      <c r="AA375" s="761"/>
      <c r="AB375" s="761"/>
      <c r="AC375" s="761"/>
      <c r="AD375" s="761"/>
      <c r="AE375" s="761"/>
      <c r="AF375" s="761"/>
      <c r="AG375" s="761"/>
      <c r="AH375" s="761"/>
      <c r="AI375" s="761"/>
      <c r="AJ375" s="761"/>
      <c r="AK375" s="761"/>
      <c r="AL375" s="761"/>
      <c r="AM375" s="761"/>
      <c r="AN375" s="761"/>
      <c r="AO375" s="761"/>
      <c r="AP375" s="761"/>
      <c r="AQ375" s="761"/>
      <c r="AR375" s="761"/>
      <c r="AS375" s="761"/>
      <c r="AT375" s="761"/>
      <c r="AU375" s="761"/>
      <c r="AV375" s="761"/>
      <c r="AW375" s="761"/>
      <c r="AX375" s="761"/>
      <c r="AY375" s="761"/>
      <c r="AZ375" s="761"/>
      <c r="BA375" s="761"/>
      <c r="BB375" s="761"/>
      <c r="BC375" s="761"/>
      <c r="BD375" s="761"/>
      <c r="BE375" s="761"/>
      <c r="BF375" s="761"/>
      <c r="BG375" s="761"/>
      <c r="BH375" s="761"/>
      <c r="BI375" s="761"/>
      <c r="BJ375" s="761"/>
      <c r="BK375" s="761"/>
      <c r="BL375" s="761"/>
      <c r="BM375" s="760">
        <f t="shared" si="42"/>
        <v>327011</v>
      </c>
      <c r="BN375" s="456"/>
      <c r="BO375" s="456"/>
      <c r="BP375" s="456"/>
      <c r="BQ375" s="456"/>
      <c r="BR375" s="456"/>
      <c r="BS375" s="456"/>
      <c r="BT375" s="456"/>
      <c r="BU375" s="457"/>
      <c r="BV375" s="497"/>
      <c r="BW375" s="497"/>
      <c r="BX375" s="497"/>
      <c r="BY375" s="497"/>
      <c r="BZ375" s="497"/>
      <c r="CA375" s="497"/>
      <c r="CB375" s="497"/>
      <c r="CC375" s="497"/>
      <c r="CD375" s="497"/>
      <c r="CE375" s="497"/>
      <c r="CF375" s="497"/>
      <c r="CG375" s="497"/>
      <c r="CH375" s="497"/>
      <c r="CI375" s="458"/>
      <c r="CJ375" s="458"/>
      <c r="CK375" s="458"/>
      <c r="CL375" s="458"/>
      <c r="CM375" s="458"/>
      <c r="CN375" s="458"/>
      <c r="CO375" s="458"/>
      <c r="CP375" s="458"/>
      <c r="CQ375" s="458"/>
      <c r="CR375" s="458"/>
      <c r="CS375" s="458"/>
      <c r="CT375" s="458"/>
      <c r="CU375" s="458"/>
      <c r="CV375" s="480">
        <f t="shared" si="44"/>
        <v>0</v>
      </c>
      <c r="CW375" s="480"/>
      <c r="CX375" s="480"/>
      <c r="CY375" s="480"/>
      <c r="CZ375" s="480"/>
      <c r="DA375" s="480"/>
      <c r="DB375" s="480"/>
      <c r="DC375" s="480"/>
      <c r="DD375" s="480"/>
      <c r="DE375" s="480"/>
      <c r="DF375" s="480"/>
      <c r="DG375" s="480"/>
      <c r="DH375" s="480"/>
      <c r="DO375" s="353">
        <v>327011</v>
      </c>
      <c r="DR375" s="347" t="s">
        <v>412</v>
      </c>
      <c r="DS375" s="354" t="s">
        <v>416</v>
      </c>
    </row>
    <row r="376" spans="1:123" ht="14.25" x14ac:dyDescent="0.2">
      <c r="A376" s="690"/>
      <c r="B376" s="691"/>
      <c r="C376" s="692"/>
      <c r="D376" s="464">
        <f t="shared" si="43"/>
        <v>48</v>
      </c>
      <c r="E376" s="465"/>
      <c r="F376" s="465"/>
      <c r="G376" s="465"/>
      <c r="H376" s="466"/>
      <c r="I376" s="761" t="str">
        <f t="shared" si="41"/>
        <v>Unadjusted (Loss) from Business for 2012</v>
      </c>
      <c r="J376" s="761"/>
      <c r="K376" s="761"/>
      <c r="L376" s="761"/>
      <c r="M376" s="761"/>
      <c r="N376" s="761"/>
      <c r="O376" s="761"/>
      <c r="P376" s="761"/>
      <c r="Q376" s="761"/>
      <c r="R376" s="761"/>
      <c r="S376" s="761"/>
      <c r="T376" s="761"/>
      <c r="U376" s="761"/>
      <c r="V376" s="761"/>
      <c r="W376" s="761"/>
      <c r="X376" s="761"/>
      <c r="Y376" s="761"/>
      <c r="Z376" s="761"/>
      <c r="AA376" s="761"/>
      <c r="AB376" s="761"/>
      <c r="AC376" s="761"/>
      <c r="AD376" s="761"/>
      <c r="AE376" s="761"/>
      <c r="AF376" s="761"/>
      <c r="AG376" s="761"/>
      <c r="AH376" s="761"/>
      <c r="AI376" s="761"/>
      <c r="AJ376" s="761"/>
      <c r="AK376" s="761"/>
      <c r="AL376" s="761"/>
      <c r="AM376" s="761"/>
      <c r="AN376" s="761"/>
      <c r="AO376" s="761"/>
      <c r="AP376" s="761"/>
      <c r="AQ376" s="761"/>
      <c r="AR376" s="761"/>
      <c r="AS376" s="761"/>
      <c r="AT376" s="761"/>
      <c r="AU376" s="761"/>
      <c r="AV376" s="761"/>
      <c r="AW376" s="761"/>
      <c r="AX376" s="761"/>
      <c r="AY376" s="761"/>
      <c r="AZ376" s="761"/>
      <c r="BA376" s="761"/>
      <c r="BB376" s="761"/>
      <c r="BC376" s="761"/>
      <c r="BD376" s="761"/>
      <c r="BE376" s="761"/>
      <c r="BF376" s="761"/>
      <c r="BG376" s="761"/>
      <c r="BH376" s="761"/>
      <c r="BI376" s="761"/>
      <c r="BJ376" s="761"/>
      <c r="BK376" s="761"/>
      <c r="BL376" s="761"/>
      <c r="BM376" s="760">
        <f t="shared" si="42"/>
        <v>327012</v>
      </c>
      <c r="BN376" s="456"/>
      <c r="BO376" s="456"/>
      <c r="BP376" s="456"/>
      <c r="BQ376" s="456"/>
      <c r="BR376" s="456"/>
      <c r="BS376" s="456"/>
      <c r="BT376" s="456"/>
      <c r="BU376" s="457"/>
      <c r="BV376" s="497"/>
      <c r="BW376" s="497"/>
      <c r="BX376" s="497"/>
      <c r="BY376" s="497"/>
      <c r="BZ376" s="497"/>
      <c r="CA376" s="497"/>
      <c r="CB376" s="497"/>
      <c r="CC376" s="497"/>
      <c r="CD376" s="497"/>
      <c r="CE376" s="497"/>
      <c r="CF376" s="497"/>
      <c r="CG376" s="497"/>
      <c r="CH376" s="497"/>
      <c r="CI376" s="470"/>
      <c r="CJ376" s="470"/>
      <c r="CK376" s="470"/>
      <c r="CL376" s="470"/>
      <c r="CM376" s="470"/>
      <c r="CN376" s="470"/>
      <c r="CO376" s="470"/>
      <c r="CP376" s="470"/>
      <c r="CQ376" s="470"/>
      <c r="CR376" s="470"/>
      <c r="CS376" s="470"/>
      <c r="CT376" s="470"/>
      <c r="CU376" s="470"/>
      <c r="CV376" s="480">
        <f t="shared" si="44"/>
        <v>0</v>
      </c>
      <c r="CW376" s="480"/>
      <c r="CX376" s="480"/>
      <c r="CY376" s="480"/>
      <c r="CZ376" s="480"/>
      <c r="DA376" s="480"/>
      <c r="DB376" s="480"/>
      <c r="DC376" s="480"/>
      <c r="DD376" s="480"/>
      <c r="DE376" s="480"/>
      <c r="DF376" s="480"/>
      <c r="DG376" s="480"/>
      <c r="DH376" s="480"/>
      <c r="DO376" s="353">
        <v>327012</v>
      </c>
      <c r="DR376" s="347" t="s">
        <v>413</v>
      </c>
      <c r="DS376" s="354" t="s">
        <v>417</v>
      </c>
    </row>
    <row r="377" spans="1:123" ht="14.25" x14ac:dyDescent="0.2">
      <c r="A377" s="690"/>
      <c r="B377" s="691"/>
      <c r="C377" s="692"/>
      <c r="D377" s="464">
        <f t="shared" si="43"/>
        <v>49</v>
      </c>
      <c r="E377" s="465"/>
      <c r="F377" s="465"/>
      <c r="G377" s="465"/>
      <c r="H377" s="466"/>
      <c r="I377" s="761" t="str">
        <f t="shared" si="41"/>
        <v>Unadjusted (Loss) from Business for 2013</v>
      </c>
      <c r="J377" s="761"/>
      <c r="K377" s="761"/>
      <c r="L377" s="761"/>
      <c r="M377" s="761"/>
      <c r="N377" s="761"/>
      <c r="O377" s="761"/>
      <c r="P377" s="761"/>
      <c r="Q377" s="761"/>
      <c r="R377" s="761"/>
      <c r="S377" s="761"/>
      <c r="T377" s="761"/>
      <c r="U377" s="761"/>
      <c r="V377" s="761"/>
      <c r="W377" s="761"/>
      <c r="X377" s="761"/>
      <c r="Y377" s="761"/>
      <c r="Z377" s="761"/>
      <c r="AA377" s="761"/>
      <c r="AB377" s="761"/>
      <c r="AC377" s="761"/>
      <c r="AD377" s="761"/>
      <c r="AE377" s="761"/>
      <c r="AF377" s="761"/>
      <c r="AG377" s="761"/>
      <c r="AH377" s="761"/>
      <c r="AI377" s="761"/>
      <c r="AJ377" s="761"/>
      <c r="AK377" s="761"/>
      <c r="AL377" s="761"/>
      <c r="AM377" s="761"/>
      <c r="AN377" s="761"/>
      <c r="AO377" s="761"/>
      <c r="AP377" s="761"/>
      <c r="AQ377" s="761"/>
      <c r="AR377" s="761"/>
      <c r="AS377" s="761"/>
      <c r="AT377" s="761"/>
      <c r="AU377" s="761"/>
      <c r="AV377" s="761"/>
      <c r="AW377" s="761"/>
      <c r="AX377" s="761"/>
      <c r="AY377" s="761"/>
      <c r="AZ377" s="761"/>
      <c r="BA377" s="761"/>
      <c r="BB377" s="761"/>
      <c r="BC377" s="761"/>
      <c r="BD377" s="761"/>
      <c r="BE377" s="761"/>
      <c r="BF377" s="761"/>
      <c r="BG377" s="761"/>
      <c r="BH377" s="761"/>
      <c r="BI377" s="761"/>
      <c r="BJ377" s="761"/>
      <c r="BK377" s="761"/>
      <c r="BL377" s="761"/>
      <c r="BM377" s="760">
        <f t="shared" si="42"/>
        <v>327013</v>
      </c>
      <c r="BN377" s="456"/>
      <c r="BO377" s="456"/>
      <c r="BP377" s="456"/>
      <c r="BQ377" s="456"/>
      <c r="BR377" s="456"/>
      <c r="BS377" s="456"/>
      <c r="BT377" s="456"/>
      <c r="BU377" s="457"/>
      <c r="BV377" s="497"/>
      <c r="BW377" s="497"/>
      <c r="BX377" s="497"/>
      <c r="BY377" s="497"/>
      <c r="BZ377" s="497"/>
      <c r="CA377" s="497"/>
      <c r="CB377" s="497"/>
      <c r="CC377" s="497"/>
      <c r="CD377" s="497"/>
      <c r="CE377" s="497"/>
      <c r="CF377" s="497"/>
      <c r="CG377" s="497"/>
      <c r="CH377" s="497"/>
      <c r="CI377" s="470"/>
      <c r="CJ377" s="470"/>
      <c r="CK377" s="470"/>
      <c r="CL377" s="470"/>
      <c r="CM377" s="470"/>
      <c r="CN377" s="470"/>
      <c r="CO377" s="470"/>
      <c r="CP377" s="470"/>
      <c r="CQ377" s="470"/>
      <c r="CR377" s="470"/>
      <c r="CS377" s="470"/>
      <c r="CT377" s="470"/>
      <c r="CU377" s="470"/>
      <c r="CV377" s="480">
        <f t="shared" si="44"/>
        <v>0</v>
      </c>
      <c r="CW377" s="480"/>
      <c r="CX377" s="480"/>
      <c r="CY377" s="480"/>
      <c r="CZ377" s="480"/>
      <c r="DA377" s="480"/>
      <c r="DB377" s="480"/>
      <c r="DC377" s="480"/>
      <c r="DD377" s="480"/>
      <c r="DE377" s="480"/>
      <c r="DF377" s="480"/>
      <c r="DG377" s="480"/>
      <c r="DH377" s="480"/>
      <c r="DO377" s="353">
        <v>327013</v>
      </c>
      <c r="DR377" s="347"/>
      <c r="DS377" s="354" t="s">
        <v>418</v>
      </c>
    </row>
    <row r="378" spans="1:123" ht="13.5" x14ac:dyDescent="0.2">
      <c r="A378" s="690"/>
      <c r="B378" s="691"/>
      <c r="C378" s="692"/>
      <c r="D378" s="790">
        <f t="shared" si="43"/>
        <v>50</v>
      </c>
      <c r="E378" s="791"/>
      <c r="F378" s="791"/>
      <c r="G378" s="791"/>
      <c r="H378" s="792"/>
      <c r="I378" s="793" t="str">
        <f t="shared" si="41"/>
        <v>Unadjusted (Loss) from Business for 2014</v>
      </c>
      <c r="J378" s="793"/>
      <c r="K378" s="793"/>
      <c r="L378" s="793"/>
      <c r="M378" s="793"/>
      <c r="N378" s="793"/>
      <c r="O378" s="793"/>
      <c r="P378" s="793"/>
      <c r="Q378" s="793"/>
      <c r="R378" s="793"/>
      <c r="S378" s="793"/>
      <c r="T378" s="793"/>
      <c r="U378" s="793"/>
      <c r="V378" s="793"/>
      <c r="W378" s="793"/>
      <c r="X378" s="793"/>
      <c r="Y378" s="793"/>
      <c r="Z378" s="793"/>
      <c r="AA378" s="793"/>
      <c r="AB378" s="793"/>
      <c r="AC378" s="793"/>
      <c r="AD378" s="793"/>
      <c r="AE378" s="793"/>
      <c r="AF378" s="793"/>
      <c r="AG378" s="793"/>
      <c r="AH378" s="793"/>
      <c r="AI378" s="793"/>
      <c r="AJ378" s="793"/>
      <c r="AK378" s="793"/>
      <c r="AL378" s="793"/>
      <c r="AM378" s="793"/>
      <c r="AN378" s="793"/>
      <c r="AO378" s="793"/>
      <c r="AP378" s="793"/>
      <c r="AQ378" s="793"/>
      <c r="AR378" s="793"/>
      <c r="AS378" s="793"/>
      <c r="AT378" s="793"/>
      <c r="AU378" s="793"/>
      <c r="AV378" s="793"/>
      <c r="AW378" s="793"/>
      <c r="AX378" s="793"/>
      <c r="AY378" s="793"/>
      <c r="AZ378" s="793"/>
      <c r="BA378" s="793"/>
      <c r="BB378" s="793"/>
      <c r="BC378" s="793"/>
      <c r="BD378" s="793"/>
      <c r="BE378" s="793"/>
      <c r="BF378" s="793"/>
      <c r="BG378" s="793"/>
      <c r="BH378" s="793"/>
      <c r="BI378" s="793"/>
      <c r="BJ378" s="793"/>
      <c r="BK378" s="793"/>
      <c r="BL378" s="793"/>
      <c r="BM378" s="794">
        <f t="shared" si="42"/>
        <v>327014</v>
      </c>
      <c r="BN378" s="795"/>
      <c r="BO378" s="795"/>
      <c r="BP378" s="795"/>
      <c r="BQ378" s="795"/>
      <c r="BR378" s="795"/>
      <c r="BS378" s="795"/>
      <c r="BT378" s="795"/>
      <c r="BU378" s="796"/>
      <c r="BV378" s="497"/>
      <c r="BW378" s="497"/>
      <c r="BX378" s="497"/>
      <c r="BY378" s="497"/>
      <c r="BZ378" s="497"/>
      <c r="CA378" s="497"/>
      <c r="CB378" s="497"/>
      <c r="CC378" s="497"/>
      <c r="CD378" s="497"/>
      <c r="CE378" s="497"/>
      <c r="CF378" s="497"/>
      <c r="CG378" s="497"/>
      <c r="CH378" s="497"/>
      <c r="CI378" s="779"/>
      <c r="CJ378" s="779"/>
      <c r="CK378" s="779"/>
      <c r="CL378" s="779"/>
      <c r="CM378" s="779"/>
      <c r="CN378" s="779"/>
      <c r="CO378" s="779"/>
      <c r="CP378" s="779"/>
      <c r="CQ378" s="779"/>
      <c r="CR378" s="779"/>
      <c r="CS378" s="779"/>
      <c r="CT378" s="779"/>
      <c r="CU378" s="779"/>
      <c r="CV378" s="480">
        <f t="shared" si="44"/>
        <v>0</v>
      </c>
      <c r="CW378" s="480"/>
      <c r="CX378" s="480"/>
      <c r="CY378" s="480"/>
      <c r="CZ378" s="480"/>
      <c r="DA378" s="480"/>
      <c r="DB378" s="480"/>
      <c r="DC378" s="480"/>
      <c r="DD378" s="480"/>
      <c r="DE378" s="480"/>
      <c r="DF378" s="480"/>
      <c r="DG378" s="480"/>
      <c r="DH378" s="480"/>
      <c r="DO378" s="353">
        <v>327014</v>
      </c>
      <c r="DR378" s="347"/>
      <c r="DS378" s="354" t="s">
        <v>515</v>
      </c>
    </row>
    <row r="379" spans="1:123" ht="14.25" customHeight="1" x14ac:dyDescent="0.2">
      <c r="A379" s="449" t="s">
        <v>516</v>
      </c>
      <c r="B379" s="450"/>
      <c r="C379" s="450"/>
      <c r="D379" s="450"/>
      <c r="E379" s="450"/>
      <c r="F379" s="450"/>
      <c r="G379" s="450"/>
      <c r="H379" s="450"/>
      <c r="I379" s="450"/>
      <c r="J379" s="450"/>
      <c r="K379" s="450"/>
      <c r="L379" s="450"/>
      <c r="M379" s="450"/>
      <c r="N379" s="450"/>
      <c r="O379" s="450"/>
      <c r="P379" s="450"/>
      <c r="Q379" s="450"/>
      <c r="R379" s="450"/>
      <c r="S379" s="450"/>
      <c r="T379" s="450"/>
      <c r="U379" s="450"/>
      <c r="V379" s="450"/>
      <c r="W379" s="450"/>
      <c r="X379" s="450"/>
      <c r="Y379" s="450"/>
      <c r="Z379" s="450"/>
      <c r="AA379" s="450"/>
      <c r="AB379" s="450"/>
      <c r="AC379" s="450"/>
      <c r="AD379" s="450"/>
      <c r="AE379" s="450"/>
      <c r="AF379" s="450"/>
      <c r="AG379" s="450"/>
      <c r="AH379" s="450"/>
      <c r="AI379" s="450"/>
      <c r="AJ379" s="450"/>
      <c r="AK379" s="450"/>
      <c r="AL379" s="450"/>
      <c r="AM379" s="450"/>
      <c r="AN379" s="450"/>
      <c r="AO379" s="450"/>
      <c r="AP379" s="450"/>
      <c r="AQ379" s="450"/>
      <c r="AR379" s="450"/>
      <c r="AS379" s="450"/>
      <c r="AT379" s="450"/>
      <c r="AU379" s="450"/>
      <c r="AV379" s="450"/>
      <c r="AW379" s="450"/>
      <c r="AX379" s="450"/>
      <c r="AY379" s="450"/>
      <c r="AZ379" s="450"/>
      <c r="BA379" s="450"/>
      <c r="BB379" s="450"/>
      <c r="BC379" s="450"/>
      <c r="BD379" s="450"/>
      <c r="BE379" s="450"/>
      <c r="BF379" s="450"/>
      <c r="BG379" s="450"/>
      <c r="BH379" s="450"/>
      <c r="BI379" s="450"/>
      <c r="BJ379" s="450"/>
      <c r="BK379" s="450"/>
      <c r="BL379" s="450"/>
      <c r="BM379" s="450"/>
      <c r="BN379" s="450"/>
      <c r="BO379" s="450"/>
      <c r="BP379" s="450"/>
      <c r="BQ379" s="450"/>
      <c r="BR379" s="450"/>
      <c r="BS379" s="450"/>
      <c r="BT379" s="450"/>
      <c r="BU379" s="450"/>
      <c r="BV379" s="450"/>
      <c r="BW379" s="450"/>
      <c r="BX379" s="450"/>
      <c r="BY379" s="450"/>
      <c r="BZ379" s="450"/>
      <c r="CA379" s="450"/>
      <c r="CB379" s="450"/>
      <c r="CC379" s="450"/>
      <c r="CD379" s="450"/>
      <c r="CE379" s="450"/>
      <c r="CF379" s="450"/>
      <c r="CG379" s="450"/>
      <c r="CH379" s="450"/>
      <c r="CI379" s="450"/>
      <c r="CJ379" s="450"/>
      <c r="CK379" s="450"/>
      <c r="CL379" s="450"/>
      <c r="CM379" s="450"/>
      <c r="CN379" s="450"/>
      <c r="CO379" s="450"/>
      <c r="CP379" s="450"/>
      <c r="CQ379" s="450"/>
      <c r="CR379" s="450"/>
      <c r="CS379" s="450"/>
      <c r="CT379" s="450"/>
      <c r="CU379" s="450"/>
      <c r="CV379" s="450"/>
      <c r="CW379" s="450"/>
      <c r="CX379" s="450"/>
      <c r="CY379" s="450"/>
      <c r="CZ379" s="450"/>
      <c r="DA379" s="450"/>
      <c r="DB379" s="450"/>
      <c r="DC379" s="450"/>
      <c r="DD379" s="450"/>
      <c r="DE379" s="450"/>
      <c r="DF379" s="450"/>
      <c r="DG379" s="450"/>
      <c r="DH379" s="451"/>
      <c r="DR379" s="355">
        <v>328008</v>
      </c>
    </row>
    <row r="380" spans="1:123" ht="15" customHeight="1" x14ac:dyDescent="0.2">
      <c r="A380" s="687" t="s">
        <v>527</v>
      </c>
      <c r="B380" s="688"/>
      <c r="C380" s="689"/>
      <c r="D380" s="464">
        <f>D378+1</f>
        <v>51</v>
      </c>
      <c r="E380" s="465"/>
      <c r="F380" s="465"/>
      <c r="G380" s="465"/>
      <c r="H380" s="466"/>
      <c r="I380" s="763" t="str">
        <f>DS380</f>
        <v>Total Assets [Sum of 52 to 57]</v>
      </c>
      <c r="J380" s="763"/>
      <c r="K380" s="763"/>
      <c r="L380" s="763"/>
      <c r="M380" s="763"/>
      <c r="N380" s="763"/>
      <c r="O380" s="763"/>
      <c r="P380" s="763"/>
      <c r="Q380" s="763"/>
      <c r="R380" s="763"/>
      <c r="S380" s="763"/>
      <c r="T380" s="763"/>
      <c r="U380" s="763"/>
      <c r="V380" s="763"/>
      <c r="W380" s="763"/>
      <c r="X380" s="763"/>
      <c r="Y380" s="763"/>
      <c r="Z380" s="763"/>
      <c r="AA380" s="763"/>
      <c r="AB380" s="763"/>
      <c r="AC380" s="763"/>
      <c r="AD380" s="763"/>
      <c r="AE380" s="763"/>
      <c r="AF380" s="763"/>
      <c r="AG380" s="763"/>
      <c r="AH380" s="763"/>
      <c r="AI380" s="763"/>
      <c r="AJ380" s="763"/>
      <c r="AK380" s="763"/>
      <c r="AL380" s="763"/>
      <c r="AM380" s="763"/>
      <c r="AN380" s="763"/>
      <c r="AO380" s="763"/>
      <c r="AP380" s="763"/>
      <c r="AQ380" s="763"/>
      <c r="AR380" s="763"/>
      <c r="AS380" s="763"/>
      <c r="AT380" s="763"/>
      <c r="AU380" s="763"/>
      <c r="AV380" s="763"/>
      <c r="AW380" s="763"/>
      <c r="AX380" s="763"/>
      <c r="AY380" s="763"/>
      <c r="AZ380" s="763"/>
      <c r="BA380" s="763"/>
      <c r="BB380" s="763"/>
      <c r="BC380" s="763"/>
      <c r="BD380" s="763"/>
      <c r="BE380" s="763"/>
      <c r="BF380" s="763"/>
      <c r="BG380" s="763"/>
      <c r="BH380" s="763"/>
      <c r="BI380" s="763"/>
      <c r="BJ380" s="763"/>
      <c r="BK380" s="763"/>
      <c r="BL380" s="763"/>
      <c r="BM380" s="760">
        <f>DO380</f>
        <v>3349</v>
      </c>
      <c r="BN380" s="456"/>
      <c r="BO380" s="456"/>
      <c r="BP380" s="456"/>
      <c r="BQ380" s="456"/>
      <c r="BR380" s="456"/>
      <c r="BS380" s="456"/>
      <c r="BT380" s="456"/>
      <c r="BU380" s="457"/>
      <c r="BV380" s="764"/>
      <c r="BW380" s="765"/>
      <c r="BX380" s="765"/>
      <c r="BY380" s="765"/>
      <c r="BZ380" s="765"/>
      <c r="CA380" s="765"/>
      <c r="CB380" s="765"/>
      <c r="CC380" s="765"/>
      <c r="CD380" s="765"/>
      <c r="CE380" s="765"/>
      <c r="CF380" s="765"/>
      <c r="CG380" s="765"/>
      <c r="CH380" s="765"/>
      <c r="CI380" s="765"/>
      <c r="CJ380" s="765"/>
      <c r="CK380" s="765"/>
      <c r="CL380" s="765"/>
      <c r="CM380" s="765"/>
      <c r="CN380" s="765"/>
      <c r="CO380" s="765"/>
      <c r="CP380" s="765"/>
      <c r="CQ380" s="765"/>
      <c r="CR380" s="765"/>
      <c r="CS380" s="765"/>
      <c r="CT380" s="765"/>
      <c r="CU380" s="766"/>
      <c r="CV380" s="480">
        <f>SUM(CV381:DH386)</f>
        <v>0</v>
      </c>
      <c r="CW380" s="480"/>
      <c r="CX380" s="480"/>
      <c r="CY380" s="480"/>
      <c r="CZ380" s="480"/>
      <c r="DA380" s="480"/>
      <c r="DB380" s="480"/>
      <c r="DC380" s="480"/>
      <c r="DD380" s="480"/>
      <c r="DE380" s="480"/>
      <c r="DF380" s="480"/>
      <c r="DG380" s="480"/>
      <c r="DH380" s="480"/>
      <c r="DO380" s="356">
        <v>3349</v>
      </c>
      <c r="DR380" s="355">
        <v>328009</v>
      </c>
      <c r="DS380" s="357" t="s">
        <v>517</v>
      </c>
    </row>
    <row r="381" spans="1:123" ht="14.25" x14ac:dyDescent="0.2">
      <c r="A381" s="690"/>
      <c r="B381" s="691"/>
      <c r="C381" s="692"/>
      <c r="D381" s="464">
        <f t="shared" ref="D381:D390" si="45">D380+1</f>
        <v>52</v>
      </c>
      <c r="E381" s="465"/>
      <c r="F381" s="465"/>
      <c r="G381" s="465"/>
      <c r="H381" s="466"/>
      <c r="I381" s="761" t="str">
        <f t="shared" ref="I381:I390" si="46">DS381</f>
        <v>Land</v>
      </c>
      <c r="J381" s="761"/>
      <c r="K381" s="761"/>
      <c r="L381" s="761"/>
      <c r="M381" s="761"/>
      <c r="N381" s="761"/>
      <c r="O381" s="761"/>
      <c r="P381" s="761"/>
      <c r="Q381" s="761"/>
      <c r="R381" s="761"/>
      <c r="S381" s="761"/>
      <c r="T381" s="761"/>
      <c r="U381" s="761"/>
      <c r="V381" s="761"/>
      <c r="W381" s="761"/>
      <c r="X381" s="761"/>
      <c r="Y381" s="761"/>
      <c r="Z381" s="761"/>
      <c r="AA381" s="761"/>
      <c r="AB381" s="761"/>
      <c r="AC381" s="761"/>
      <c r="AD381" s="761"/>
      <c r="AE381" s="761"/>
      <c r="AF381" s="761"/>
      <c r="AG381" s="761"/>
      <c r="AH381" s="761"/>
      <c r="AI381" s="761"/>
      <c r="AJ381" s="761"/>
      <c r="AK381" s="761"/>
      <c r="AL381" s="761"/>
      <c r="AM381" s="761"/>
      <c r="AN381" s="761"/>
      <c r="AO381" s="761"/>
      <c r="AP381" s="761"/>
      <c r="AQ381" s="761"/>
      <c r="AR381" s="761"/>
      <c r="AS381" s="761"/>
      <c r="AT381" s="761"/>
      <c r="AU381" s="761"/>
      <c r="AV381" s="761"/>
      <c r="AW381" s="761"/>
      <c r="AX381" s="761"/>
      <c r="AY381" s="761"/>
      <c r="AZ381" s="761"/>
      <c r="BA381" s="761"/>
      <c r="BB381" s="761"/>
      <c r="BC381" s="761"/>
      <c r="BD381" s="761"/>
      <c r="BE381" s="761"/>
      <c r="BF381" s="761"/>
      <c r="BG381" s="761"/>
      <c r="BH381" s="761"/>
      <c r="BI381" s="761"/>
      <c r="BJ381" s="761"/>
      <c r="BK381" s="761"/>
      <c r="BL381" s="761"/>
      <c r="BM381" s="760">
        <f t="shared" ref="BM381:BM390" si="47">DO381</f>
        <v>3301</v>
      </c>
      <c r="BN381" s="456"/>
      <c r="BO381" s="456"/>
      <c r="BP381" s="456"/>
      <c r="BQ381" s="456"/>
      <c r="BR381" s="456"/>
      <c r="BS381" s="456"/>
      <c r="BT381" s="456"/>
      <c r="BU381" s="457"/>
      <c r="BV381" s="767"/>
      <c r="BW381" s="768"/>
      <c r="BX381" s="768"/>
      <c r="BY381" s="768"/>
      <c r="BZ381" s="768"/>
      <c r="CA381" s="768"/>
      <c r="CB381" s="768"/>
      <c r="CC381" s="768"/>
      <c r="CD381" s="768"/>
      <c r="CE381" s="768"/>
      <c r="CF381" s="768"/>
      <c r="CG381" s="768"/>
      <c r="CH381" s="768"/>
      <c r="CI381" s="768"/>
      <c r="CJ381" s="768"/>
      <c r="CK381" s="768"/>
      <c r="CL381" s="768"/>
      <c r="CM381" s="768"/>
      <c r="CN381" s="768"/>
      <c r="CO381" s="768"/>
      <c r="CP381" s="768"/>
      <c r="CQ381" s="768"/>
      <c r="CR381" s="768"/>
      <c r="CS381" s="768"/>
      <c r="CT381" s="768"/>
      <c r="CU381" s="769"/>
      <c r="CV381" s="470"/>
      <c r="CW381" s="470"/>
      <c r="CX381" s="470"/>
      <c r="CY381" s="470"/>
      <c r="CZ381" s="470"/>
      <c r="DA381" s="470"/>
      <c r="DB381" s="470"/>
      <c r="DC381" s="470"/>
      <c r="DD381" s="470"/>
      <c r="DE381" s="470"/>
      <c r="DF381" s="470"/>
      <c r="DG381" s="470"/>
      <c r="DH381" s="470"/>
      <c r="DO381" s="331">
        <v>3301</v>
      </c>
      <c r="DR381" s="355">
        <v>328010</v>
      </c>
      <c r="DS381" s="358" t="s">
        <v>518</v>
      </c>
    </row>
    <row r="382" spans="1:123" ht="14.25" x14ac:dyDescent="0.2">
      <c r="A382" s="690"/>
      <c r="B382" s="691"/>
      <c r="C382" s="692"/>
      <c r="D382" s="464">
        <f t="shared" si="45"/>
        <v>53</v>
      </c>
      <c r="E382" s="465"/>
      <c r="F382" s="465"/>
      <c r="G382" s="465"/>
      <c r="H382" s="466"/>
      <c r="I382" s="761" t="str">
        <f t="shared" si="46"/>
        <v>Building (all types)</v>
      </c>
      <c r="J382" s="761"/>
      <c r="K382" s="761"/>
      <c r="L382" s="761"/>
      <c r="M382" s="761"/>
      <c r="N382" s="761"/>
      <c r="O382" s="761"/>
      <c r="P382" s="761"/>
      <c r="Q382" s="761"/>
      <c r="R382" s="761"/>
      <c r="S382" s="761"/>
      <c r="T382" s="761"/>
      <c r="U382" s="761"/>
      <c r="V382" s="761"/>
      <c r="W382" s="761"/>
      <c r="X382" s="761"/>
      <c r="Y382" s="761"/>
      <c r="Z382" s="761"/>
      <c r="AA382" s="761"/>
      <c r="AB382" s="761"/>
      <c r="AC382" s="761"/>
      <c r="AD382" s="761"/>
      <c r="AE382" s="761"/>
      <c r="AF382" s="761"/>
      <c r="AG382" s="761"/>
      <c r="AH382" s="761"/>
      <c r="AI382" s="761"/>
      <c r="AJ382" s="761"/>
      <c r="AK382" s="761"/>
      <c r="AL382" s="761"/>
      <c r="AM382" s="761"/>
      <c r="AN382" s="761"/>
      <c r="AO382" s="761"/>
      <c r="AP382" s="761"/>
      <c r="AQ382" s="761"/>
      <c r="AR382" s="761"/>
      <c r="AS382" s="761"/>
      <c r="AT382" s="761"/>
      <c r="AU382" s="761"/>
      <c r="AV382" s="761"/>
      <c r="AW382" s="761"/>
      <c r="AX382" s="761"/>
      <c r="AY382" s="761"/>
      <c r="AZ382" s="761"/>
      <c r="BA382" s="761"/>
      <c r="BB382" s="761"/>
      <c r="BC382" s="761"/>
      <c r="BD382" s="761"/>
      <c r="BE382" s="761"/>
      <c r="BF382" s="761"/>
      <c r="BG382" s="761"/>
      <c r="BH382" s="761"/>
      <c r="BI382" s="761"/>
      <c r="BJ382" s="761"/>
      <c r="BK382" s="761"/>
      <c r="BL382" s="761"/>
      <c r="BM382" s="760">
        <f t="shared" si="47"/>
        <v>3302</v>
      </c>
      <c r="BN382" s="456"/>
      <c r="BO382" s="456"/>
      <c r="BP382" s="456"/>
      <c r="BQ382" s="456"/>
      <c r="BR382" s="456"/>
      <c r="BS382" s="456"/>
      <c r="BT382" s="456"/>
      <c r="BU382" s="457"/>
      <c r="BV382" s="767"/>
      <c r="BW382" s="768"/>
      <c r="BX382" s="768"/>
      <c r="BY382" s="768"/>
      <c r="BZ382" s="768"/>
      <c r="CA382" s="768"/>
      <c r="CB382" s="768"/>
      <c r="CC382" s="768"/>
      <c r="CD382" s="768"/>
      <c r="CE382" s="768"/>
      <c r="CF382" s="768"/>
      <c r="CG382" s="768"/>
      <c r="CH382" s="768"/>
      <c r="CI382" s="768"/>
      <c r="CJ382" s="768"/>
      <c r="CK382" s="768"/>
      <c r="CL382" s="768"/>
      <c r="CM382" s="768"/>
      <c r="CN382" s="768"/>
      <c r="CO382" s="768"/>
      <c r="CP382" s="768"/>
      <c r="CQ382" s="768"/>
      <c r="CR382" s="768"/>
      <c r="CS382" s="768"/>
      <c r="CT382" s="768"/>
      <c r="CU382" s="769"/>
      <c r="CV382" s="470"/>
      <c r="CW382" s="470"/>
      <c r="CX382" s="470"/>
      <c r="CY382" s="470"/>
      <c r="CZ382" s="470"/>
      <c r="DA382" s="470"/>
      <c r="DB382" s="470"/>
      <c r="DC382" s="470"/>
      <c r="DD382" s="470"/>
      <c r="DE382" s="470"/>
      <c r="DF382" s="470"/>
      <c r="DG382" s="470"/>
      <c r="DH382" s="470"/>
      <c r="DO382" s="331">
        <v>3302</v>
      </c>
      <c r="DR382" s="355">
        <v>328011</v>
      </c>
      <c r="DS382" s="358" t="s">
        <v>62</v>
      </c>
    </row>
    <row r="383" spans="1:123" ht="14.25" x14ac:dyDescent="0.2">
      <c r="A383" s="690"/>
      <c r="B383" s="691"/>
      <c r="C383" s="692"/>
      <c r="D383" s="464">
        <f t="shared" si="45"/>
        <v>54</v>
      </c>
      <c r="E383" s="465"/>
      <c r="F383" s="465"/>
      <c r="G383" s="465"/>
      <c r="H383" s="466"/>
      <c r="I383" s="761" t="str">
        <f t="shared" si="46"/>
        <v>Plant / Machinery / Equipment / Furniture (including fittings)</v>
      </c>
      <c r="J383" s="761"/>
      <c r="K383" s="761"/>
      <c r="L383" s="761"/>
      <c r="M383" s="761"/>
      <c r="N383" s="761"/>
      <c r="O383" s="761"/>
      <c r="P383" s="761"/>
      <c r="Q383" s="761"/>
      <c r="R383" s="761"/>
      <c r="S383" s="761"/>
      <c r="T383" s="761"/>
      <c r="U383" s="761"/>
      <c r="V383" s="761"/>
      <c r="W383" s="761"/>
      <c r="X383" s="761"/>
      <c r="Y383" s="761"/>
      <c r="Z383" s="761"/>
      <c r="AA383" s="761"/>
      <c r="AB383" s="761"/>
      <c r="AC383" s="761"/>
      <c r="AD383" s="761"/>
      <c r="AE383" s="761"/>
      <c r="AF383" s="761"/>
      <c r="AG383" s="761"/>
      <c r="AH383" s="761"/>
      <c r="AI383" s="761"/>
      <c r="AJ383" s="761"/>
      <c r="AK383" s="761"/>
      <c r="AL383" s="761"/>
      <c r="AM383" s="761"/>
      <c r="AN383" s="761"/>
      <c r="AO383" s="761"/>
      <c r="AP383" s="761"/>
      <c r="AQ383" s="761"/>
      <c r="AR383" s="761"/>
      <c r="AS383" s="761"/>
      <c r="AT383" s="761"/>
      <c r="AU383" s="761"/>
      <c r="AV383" s="761"/>
      <c r="AW383" s="761"/>
      <c r="AX383" s="761"/>
      <c r="AY383" s="761"/>
      <c r="AZ383" s="761"/>
      <c r="BA383" s="761"/>
      <c r="BB383" s="761"/>
      <c r="BC383" s="761"/>
      <c r="BD383" s="761"/>
      <c r="BE383" s="761"/>
      <c r="BF383" s="761"/>
      <c r="BG383" s="761"/>
      <c r="BH383" s="761"/>
      <c r="BI383" s="761"/>
      <c r="BJ383" s="761"/>
      <c r="BK383" s="761"/>
      <c r="BL383" s="761"/>
      <c r="BM383" s="760">
        <f t="shared" si="47"/>
        <v>3303</v>
      </c>
      <c r="BN383" s="456"/>
      <c r="BO383" s="456"/>
      <c r="BP383" s="456"/>
      <c r="BQ383" s="456"/>
      <c r="BR383" s="456"/>
      <c r="BS383" s="456"/>
      <c r="BT383" s="456"/>
      <c r="BU383" s="457"/>
      <c r="BV383" s="767"/>
      <c r="BW383" s="768"/>
      <c r="BX383" s="768"/>
      <c r="BY383" s="768"/>
      <c r="BZ383" s="768"/>
      <c r="CA383" s="768"/>
      <c r="CB383" s="768"/>
      <c r="CC383" s="768"/>
      <c r="CD383" s="768"/>
      <c r="CE383" s="768"/>
      <c r="CF383" s="768"/>
      <c r="CG383" s="768"/>
      <c r="CH383" s="768"/>
      <c r="CI383" s="768"/>
      <c r="CJ383" s="768"/>
      <c r="CK383" s="768"/>
      <c r="CL383" s="768"/>
      <c r="CM383" s="768"/>
      <c r="CN383" s="768"/>
      <c r="CO383" s="768"/>
      <c r="CP383" s="768"/>
      <c r="CQ383" s="768"/>
      <c r="CR383" s="768"/>
      <c r="CS383" s="768"/>
      <c r="CT383" s="768"/>
      <c r="CU383" s="769"/>
      <c r="CV383" s="470"/>
      <c r="CW383" s="470"/>
      <c r="CX383" s="470"/>
      <c r="CY383" s="470"/>
      <c r="CZ383" s="470"/>
      <c r="DA383" s="470"/>
      <c r="DB383" s="470"/>
      <c r="DC383" s="470"/>
      <c r="DD383" s="470"/>
      <c r="DE383" s="470"/>
      <c r="DF383" s="470"/>
      <c r="DG383" s="470"/>
      <c r="DH383" s="470"/>
      <c r="DO383" s="331">
        <v>3303</v>
      </c>
      <c r="DR383" s="355">
        <v>328012</v>
      </c>
      <c r="DS383" s="358" t="s">
        <v>519</v>
      </c>
    </row>
    <row r="384" spans="1:123" ht="14.25" x14ac:dyDescent="0.2">
      <c r="A384" s="690"/>
      <c r="B384" s="691"/>
      <c r="C384" s="692"/>
      <c r="D384" s="464">
        <f t="shared" si="45"/>
        <v>55</v>
      </c>
      <c r="E384" s="465"/>
      <c r="F384" s="465"/>
      <c r="G384" s="465"/>
      <c r="H384" s="466"/>
      <c r="I384" s="762" t="str">
        <f t="shared" si="46"/>
        <v>Advances / Deposits / Prepayments/ Trade Debtors / Receivables</v>
      </c>
      <c r="J384" s="762"/>
      <c r="K384" s="762"/>
      <c r="L384" s="762"/>
      <c r="M384" s="762"/>
      <c r="N384" s="762"/>
      <c r="O384" s="762"/>
      <c r="P384" s="762"/>
      <c r="Q384" s="762"/>
      <c r="R384" s="762"/>
      <c r="S384" s="762"/>
      <c r="T384" s="762"/>
      <c r="U384" s="762"/>
      <c r="V384" s="762"/>
      <c r="W384" s="762"/>
      <c r="X384" s="762"/>
      <c r="Y384" s="762"/>
      <c r="Z384" s="762"/>
      <c r="AA384" s="762"/>
      <c r="AB384" s="762"/>
      <c r="AC384" s="762"/>
      <c r="AD384" s="762"/>
      <c r="AE384" s="762"/>
      <c r="AF384" s="762"/>
      <c r="AG384" s="762"/>
      <c r="AH384" s="762"/>
      <c r="AI384" s="762"/>
      <c r="AJ384" s="762"/>
      <c r="AK384" s="762"/>
      <c r="AL384" s="762"/>
      <c r="AM384" s="762"/>
      <c r="AN384" s="762"/>
      <c r="AO384" s="762"/>
      <c r="AP384" s="762"/>
      <c r="AQ384" s="762"/>
      <c r="AR384" s="762"/>
      <c r="AS384" s="762"/>
      <c r="AT384" s="762"/>
      <c r="AU384" s="762"/>
      <c r="AV384" s="762"/>
      <c r="AW384" s="762"/>
      <c r="AX384" s="762"/>
      <c r="AY384" s="762"/>
      <c r="AZ384" s="762"/>
      <c r="BA384" s="762"/>
      <c r="BB384" s="762"/>
      <c r="BC384" s="762"/>
      <c r="BD384" s="762"/>
      <c r="BE384" s="762"/>
      <c r="BF384" s="762"/>
      <c r="BG384" s="762"/>
      <c r="BH384" s="762"/>
      <c r="BI384" s="762"/>
      <c r="BJ384" s="762"/>
      <c r="BK384" s="762"/>
      <c r="BL384" s="762"/>
      <c r="BM384" s="760">
        <f t="shared" si="47"/>
        <v>3312</v>
      </c>
      <c r="BN384" s="456"/>
      <c r="BO384" s="456"/>
      <c r="BP384" s="456"/>
      <c r="BQ384" s="456"/>
      <c r="BR384" s="456"/>
      <c r="BS384" s="456"/>
      <c r="BT384" s="456"/>
      <c r="BU384" s="457"/>
      <c r="BV384" s="767"/>
      <c r="BW384" s="768"/>
      <c r="BX384" s="768"/>
      <c r="BY384" s="768"/>
      <c r="BZ384" s="768"/>
      <c r="CA384" s="768"/>
      <c r="CB384" s="768"/>
      <c r="CC384" s="768"/>
      <c r="CD384" s="768"/>
      <c r="CE384" s="768"/>
      <c r="CF384" s="768"/>
      <c r="CG384" s="768"/>
      <c r="CH384" s="768"/>
      <c r="CI384" s="768"/>
      <c r="CJ384" s="768"/>
      <c r="CK384" s="768"/>
      <c r="CL384" s="768"/>
      <c r="CM384" s="768"/>
      <c r="CN384" s="768"/>
      <c r="CO384" s="768"/>
      <c r="CP384" s="768"/>
      <c r="CQ384" s="768"/>
      <c r="CR384" s="768"/>
      <c r="CS384" s="768"/>
      <c r="CT384" s="768"/>
      <c r="CU384" s="769"/>
      <c r="CV384" s="470"/>
      <c r="CW384" s="470"/>
      <c r="CX384" s="470"/>
      <c r="CY384" s="470"/>
      <c r="CZ384" s="470"/>
      <c r="DA384" s="470"/>
      <c r="DB384" s="470"/>
      <c r="DC384" s="470"/>
      <c r="DD384" s="470"/>
      <c r="DE384" s="470"/>
      <c r="DF384" s="470"/>
      <c r="DG384" s="470"/>
      <c r="DH384" s="470"/>
      <c r="DO384" s="331">
        <v>3312</v>
      </c>
      <c r="DR384" s="355">
        <v>328013</v>
      </c>
      <c r="DS384" s="358" t="s">
        <v>520</v>
      </c>
    </row>
    <row r="385" spans="1:123" ht="13.5" x14ac:dyDescent="0.2">
      <c r="A385" s="690"/>
      <c r="B385" s="691"/>
      <c r="C385" s="692"/>
      <c r="D385" s="464">
        <f t="shared" si="45"/>
        <v>56</v>
      </c>
      <c r="E385" s="465"/>
      <c r="F385" s="465"/>
      <c r="G385" s="465"/>
      <c r="H385" s="466"/>
      <c r="I385" s="761" t="str">
        <f t="shared" si="46"/>
        <v>Stocks / Stores / Spares</v>
      </c>
      <c r="J385" s="761"/>
      <c r="K385" s="761"/>
      <c r="L385" s="761"/>
      <c r="M385" s="761"/>
      <c r="N385" s="761"/>
      <c r="O385" s="761"/>
      <c r="P385" s="761"/>
      <c r="Q385" s="761"/>
      <c r="R385" s="761"/>
      <c r="S385" s="761"/>
      <c r="T385" s="761"/>
      <c r="U385" s="761"/>
      <c r="V385" s="761"/>
      <c r="W385" s="761"/>
      <c r="X385" s="761"/>
      <c r="Y385" s="761"/>
      <c r="Z385" s="761"/>
      <c r="AA385" s="761"/>
      <c r="AB385" s="761"/>
      <c r="AC385" s="761"/>
      <c r="AD385" s="761"/>
      <c r="AE385" s="761"/>
      <c r="AF385" s="761"/>
      <c r="AG385" s="761"/>
      <c r="AH385" s="761"/>
      <c r="AI385" s="761"/>
      <c r="AJ385" s="761"/>
      <c r="AK385" s="761"/>
      <c r="AL385" s="761"/>
      <c r="AM385" s="761"/>
      <c r="AN385" s="761"/>
      <c r="AO385" s="761"/>
      <c r="AP385" s="761"/>
      <c r="AQ385" s="761"/>
      <c r="AR385" s="761"/>
      <c r="AS385" s="761"/>
      <c r="AT385" s="761"/>
      <c r="AU385" s="761"/>
      <c r="AV385" s="761"/>
      <c r="AW385" s="761"/>
      <c r="AX385" s="761"/>
      <c r="AY385" s="761"/>
      <c r="AZ385" s="761"/>
      <c r="BA385" s="761"/>
      <c r="BB385" s="761"/>
      <c r="BC385" s="761"/>
      <c r="BD385" s="761"/>
      <c r="BE385" s="761"/>
      <c r="BF385" s="761"/>
      <c r="BG385" s="761"/>
      <c r="BH385" s="761"/>
      <c r="BI385" s="761"/>
      <c r="BJ385" s="761"/>
      <c r="BK385" s="761"/>
      <c r="BL385" s="761"/>
      <c r="BM385" s="760">
        <f t="shared" si="47"/>
        <v>3315</v>
      </c>
      <c r="BN385" s="456"/>
      <c r="BO385" s="456"/>
      <c r="BP385" s="456"/>
      <c r="BQ385" s="456"/>
      <c r="BR385" s="456"/>
      <c r="BS385" s="456"/>
      <c r="BT385" s="456"/>
      <c r="BU385" s="457"/>
      <c r="BV385" s="767"/>
      <c r="BW385" s="768"/>
      <c r="BX385" s="768"/>
      <c r="BY385" s="768"/>
      <c r="BZ385" s="768"/>
      <c r="CA385" s="768"/>
      <c r="CB385" s="768"/>
      <c r="CC385" s="768"/>
      <c r="CD385" s="768"/>
      <c r="CE385" s="768"/>
      <c r="CF385" s="768"/>
      <c r="CG385" s="768"/>
      <c r="CH385" s="768"/>
      <c r="CI385" s="768"/>
      <c r="CJ385" s="768"/>
      <c r="CK385" s="768"/>
      <c r="CL385" s="768"/>
      <c r="CM385" s="768"/>
      <c r="CN385" s="768"/>
      <c r="CO385" s="768"/>
      <c r="CP385" s="768"/>
      <c r="CQ385" s="768"/>
      <c r="CR385" s="768"/>
      <c r="CS385" s="768"/>
      <c r="CT385" s="768"/>
      <c r="CU385" s="769"/>
      <c r="CV385" s="480"/>
      <c r="CW385" s="480"/>
      <c r="CX385" s="480"/>
      <c r="CY385" s="480"/>
      <c r="CZ385" s="480"/>
      <c r="DA385" s="480"/>
      <c r="DB385" s="480"/>
      <c r="DC385" s="480"/>
      <c r="DD385" s="480"/>
      <c r="DE385" s="480"/>
      <c r="DF385" s="480"/>
      <c r="DG385" s="480"/>
      <c r="DH385" s="480"/>
      <c r="DO385" s="331">
        <v>3315</v>
      </c>
      <c r="DR385" s="347"/>
      <c r="DS385" s="358" t="s">
        <v>521</v>
      </c>
    </row>
    <row r="386" spans="1:123" ht="14.25" x14ac:dyDescent="0.2">
      <c r="A386" s="690"/>
      <c r="B386" s="691"/>
      <c r="C386" s="692"/>
      <c r="D386" s="464">
        <f t="shared" si="45"/>
        <v>57</v>
      </c>
      <c r="E386" s="465"/>
      <c r="F386" s="465"/>
      <c r="G386" s="465"/>
      <c r="H386" s="466"/>
      <c r="I386" s="761" t="str">
        <f t="shared" si="46"/>
        <v>Cash / Cash Equivalents</v>
      </c>
      <c r="J386" s="761"/>
      <c r="K386" s="761"/>
      <c r="L386" s="761"/>
      <c r="M386" s="761"/>
      <c r="N386" s="761"/>
      <c r="O386" s="761"/>
      <c r="P386" s="761"/>
      <c r="Q386" s="761"/>
      <c r="R386" s="761"/>
      <c r="S386" s="761"/>
      <c r="T386" s="761"/>
      <c r="U386" s="761"/>
      <c r="V386" s="761"/>
      <c r="W386" s="761"/>
      <c r="X386" s="761"/>
      <c r="Y386" s="761"/>
      <c r="Z386" s="761"/>
      <c r="AA386" s="761"/>
      <c r="AB386" s="761"/>
      <c r="AC386" s="761"/>
      <c r="AD386" s="761"/>
      <c r="AE386" s="761"/>
      <c r="AF386" s="761"/>
      <c r="AG386" s="761"/>
      <c r="AH386" s="761"/>
      <c r="AI386" s="761"/>
      <c r="AJ386" s="761"/>
      <c r="AK386" s="761"/>
      <c r="AL386" s="761"/>
      <c r="AM386" s="761"/>
      <c r="AN386" s="761"/>
      <c r="AO386" s="761"/>
      <c r="AP386" s="761"/>
      <c r="AQ386" s="761"/>
      <c r="AR386" s="761"/>
      <c r="AS386" s="761"/>
      <c r="AT386" s="761"/>
      <c r="AU386" s="761"/>
      <c r="AV386" s="761"/>
      <c r="AW386" s="761"/>
      <c r="AX386" s="761"/>
      <c r="AY386" s="761"/>
      <c r="AZ386" s="761"/>
      <c r="BA386" s="761"/>
      <c r="BB386" s="761"/>
      <c r="BC386" s="761"/>
      <c r="BD386" s="761"/>
      <c r="BE386" s="761"/>
      <c r="BF386" s="761"/>
      <c r="BG386" s="761"/>
      <c r="BH386" s="761"/>
      <c r="BI386" s="761"/>
      <c r="BJ386" s="761"/>
      <c r="BK386" s="761"/>
      <c r="BL386" s="761"/>
      <c r="BM386" s="760">
        <f t="shared" si="47"/>
        <v>3319</v>
      </c>
      <c r="BN386" s="456"/>
      <c r="BO386" s="456"/>
      <c r="BP386" s="456"/>
      <c r="BQ386" s="456"/>
      <c r="BR386" s="456"/>
      <c r="BS386" s="456"/>
      <c r="BT386" s="456"/>
      <c r="BU386" s="457"/>
      <c r="BV386" s="767"/>
      <c r="BW386" s="768"/>
      <c r="BX386" s="768"/>
      <c r="BY386" s="768"/>
      <c r="BZ386" s="768"/>
      <c r="CA386" s="768"/>
      <c r="CB386" s="768"/>
      <c r="CC386" s="768"/>
      <c r="CD386" s="768"/>
      <c r="CE386" s="768"/>
      <c r="CF386" s="768"/>
      <c r="CG386" s="768"/>
      <c r="CH386" s="768"/>
      <c r="CI386" s="768"/>
      <c r="CJ386" s="768"/>
      <c r="CK386" s="768"/>
      <c r="CL386" s="768"/>
      <c r="CM386" s="768"/>
      <c r="CN386" s="768"/>
      <c r="CO386" s="768"/>
      <c r="CP386" s="768"/>
      <c r="CQ386" s="768"/>
      <c r="CR386" s="768"/>
      <c r="CS386" s="768"/>
      <c r="CT386" s="768"/>
      <c r="CU386" s="769"/>
      <c r="CV386" s="470"/>
      <c r="CW386" s="470"/>
      <c r="CX386" s="470"/>
      <c r="CY386" s="470"/>
      <c r="CZ386" s="470"/>
      <c r="DA386" s="470"/>
      <c r="DB386" s="470"/>
      <c r="DC386" s="470"/>
      <c r="DD386" s="470"/>
      <c r="DE386" s="470"/>
      <c r="DF386" s="470"/>
      <c r="DG386" s="470"/>
      <c r="DH386" s="470"/>
      <c r="DO386" s="331">
        <v>3319</v>
      </c>
      <c r="DR386" s="359">
        <v>328113</v>
      </c>
      <c r="DS386" s="358" t="s">
        <v>522</v>
      </c>
    </row>
    <row r="387" spans="1:123" ht="13.5" x14ac:dyDescent="0.2">
      <c r="A387" s="687" t="s">
        <v>528</v>
      </c>
      <c r="B387" s="688"/>
      <c r="C387" s="689"/>
      <c r="D387" s="464">
        <f t="shared" si="45"/>
        <v>58</v>
      </c>
      <c r="E387" s="465"/>
      <c r="F387" s="465"/>
      <c r="G387" s="465"/>
      <c r="H387" s="466"/>
      <c r="I387" s="763" t="str">
        <f t="shared" si="46"/>
        <v>Total Equity / Liabilities [Sum of 59 to 61]</v>
      </c>
      <c r="J387" s="763"/>
      <c r="K387" s="763"/>
      <c r="L387" s="763"/>
      <c r="M387" s="763"/>
      <c r="N387" s="763"/>
      <c r="O387" s="763"/>
      <c r="P387" s="763"/>
      <c r="Q387" s="763"/>
      <c r="R387" s="763"/>
      <c r="S387" s="763"/>
      <c r="T387" s="763"/>
      <c r="U387" s="763"/>
      <c r="V387" s="763"/>
      <c r="W387" s="763"/>
      <c r="X387" s="763"/>
      <c r="Y387" s="763"/>
      <c r="Z387" s="763"/>
      <c r="AA387" s="763"/>
      <c r="AB387" s="763"/>
      <c r="AC387" s="763"/>
      <c r="AD387" s="763"/>
      <c r="AE387" s="763"/>
      <c r="AF387" s="763"/>
      <c r="AG387" s="763"/>
      <c r="AH387" s="763"/>
      <c r="AI387" s="763"/>
      <c r="AJ387" s="763"/>
      <c r="AK387" s="763"/>
      <c r="AL387" s="763"/>
      <c r="AM387" s="763"/>
      <c r="AN387" s="763"/>
      <c r="AO387" s="763"/>
      <c r="AP387" s="763"/>
      <c r="AQ387" s="763"/>
      <c r="AR387" s="763"/>
      <c r="AS387" s="763"/>
      <c r="AT387" s="763"/>
      <c r="AU387" s="763"/>
      <c r="AV387" s="763"/>
      <c r="AW387" s="763"/>
      <c r="AX387" s="763"/>
      <c r="AY387" s="763"/>
      <c r="AZ387" s="763"/>
      <c r="BA387" s="763"/>
      <c r="BB387" s="763"/>
      <c r="BC387" s="763"/>
      <c r="BD387" s="763"/>
      <c r="BE387" s="763"/>
      <c r="BF387" s="763"/>
      <c r="BG387" s="763"/>
      <c r="BH387" s="763"/>
      <c r="BI387" s="763"/>
      <c r="BJ387" s="763"/>
      <c r="BK387" s="763"/>
      <c r="BL387" s="763"/>
      <c r="BM387" s="760">
        <f t="shared" si="47"/>
        <v>3399</v>
      </c>
      <c r="BN387" s="456"/>
      <c r="BO387" s="456"/>
      <c r="BP387" s="456"/>
      <c r="BQ387" s="456"/>
      <c r="BR387" s="456"/>
      <c r="BS387" s="456"/>
      <c r="BT387" s="456"/>
      <c r="BU387" s="457"/>
      <c r="BV387" s="767"/>
      <c r="BW387" s="768"/>
      <c r="BX387" s="768"/>
      <c r="BY387" s="768"/>
      <c r="BZ387" s="768"/>
      <c r="CA387" s="768"/>
      <c r="CB387" s="768"/>
      <c r="CC387" s="768"/>
      <c r="CD387" s="768"/>
      <c r="CE387" s="768"/>
      <c r="CF387" s="768"/>
      <c r="CG387" s="768"/>
      <c r="CH387" s="768"/>
      <c r="CI387" s="768"/>
      <c r="CJ387" s="768"/>
      <c r="CK387" s="768"/>
      <c r="CL387" s="768"/>
      <c r="CM387" s="768"/>
      <c r="CN387" s="768"/>
      <c r="CO387" s="768"/>
      <c r="CP387" s="768"/>
      <c r="CQ387" s="768"/>
      <c r="CR387" s="768"/>
      <c r="CS387" s="768"/>
      <c r="CT387" s="768"/>
      <c r="CU387" s="769"/>
      <c r="CV387" s="480">
        <f>SUM(CV388:DH390)</f>
        <v>0</v>
      </c>
      <c r="CW387" s="480"/>
      <c r="CX387" s="480"/>
      <c r="CY387" s="480"/>
      <c r="CZ387" s="480"/>
      <c r="DA387" s="480"/>
      <c r="DB387" s="480"/>
      <c r="DC387" s="480"/>
      <c r="DD387" s="480"/>
      <c r="DE387" s="480"/>
      <c r="DF387" s="480"/>
      <c r="DG387" s="480"/>
      <c r="DH387" s="480"/>
      <c r="DO387" s="331">
        <v>3399</v>
      </c>
      <c r="DR387" s="355">
        <v>328213</v>
      </c>
      <c r="DS387" s="357" t="s">
        <v>523</v>
      </c>
    </row>
    <row r="388" spans="1:123" ht="14.25" x14ac:dyDescent="0.2">
      <c r="A388" s="690"/>
      <c r="B388" s="691"/>
      <c r="C388" s="692"/>
      <c r="D388" s="464">
        <f t="shared" si="45"/>
        <v>59</v>
      </c>
      <c r="E388" s="465"/>
      <c r="F388" s="465"/>
      <c r="G388" s="465"/>
      <c r="H388" s="466"/>
      <c r="I388" s="761" t="str">
        <f t="shared" si="46"/>
        <v>Capital</v>
      </c>
      <c r="J388" s="761"/>
      <c r="K388" s="761"/>
      <c r="L388" s="761"/>
      <c r="M388" s="761"/>
      <c r="N388" s="761"/>
      <c r="O388" s="761"/>
      <c r="P388" s="761"/>
      <c r="Q388" s="761"/>
      <c r="R388" s="761"/>
      <c r="S388" s="761"/>
      <c r="T388" s="761"/>
      <c r="U388" s="761"/>
      <c r="V388" s="761"/>
      <c r="W388" s="761"/>
      <c r="X388" s="761"/>
      <c r="Y388" s="761"/>
      <c r="Z388" s="761"/>
      <c r="AA388" s="761"/>
      <c r="AB388" s="761"/>
      <c r="AC388" s="761"/>
      <c r="AD388" s="761"/>
      <c r="AE388" s="761"/>
      <c r="AF388" s="761"/>
      <c r="AG388" s="761"/>
      <c r="AH388" s="761"/>
      <c r="AI388" s="761"/>
      <c r="AJ388" s="761"/>
      <c r="AK388" s="761"/>
      <c r="AL388" s="761"/>
      <c r="AM388" s="761"/>
      <c r="AN388" s="761"/>
      <c r="AO388" s="761"/>
      <c r="AP388" s="761"/>
      <c r="AQ388" s="761"/>
      <c r="AR388" s="761"/>
      <c r="AS388" s="761"/>
      <c r="AT388" s="761"/>
      <c r="AU388" s="761"/>
      <c r="AV388" s="761"/>
      <c r="AW388" s="761"/>
      <c r="AX388" s="761"/>
      <c r="AY388" s="761"/>
      <c r="AZ388" s="761"/>
      <c r="BA388" s="761"/>
      <c r="BB388" s="761"/>
      <c r="BC388" s="761"/>
      <c r="BD388" s="761"/>
      <c r="BE388" s="761"/>
      <c r="BF388" s="761"/>
      <c r="BG388" s="761"/>
      <c r="BH388" s="761"/>
      <c r="BI388" s="761"/>
      <c r="BJ388" s="761"/>
      <c r="BK388" s="761"/>
      <c r="BL388" s="761"/>
      <c r="BM388" s="760">
        <f t="shared" si="47"/>
        <v>3352</v>
      </c>
      <c r="BN388" s="456"/>
      <c r="BO388" s="456"/>
      <c r="BP388" s="456"/>
      <c r="BQ388" s="456"/>
      <c r="BR388" s="456"/>
      <c r="BS388" s="456"/>
      <c r="BT388" s="456"/>
      <c r="BU388" s="457"/>
      <c r="BV388" s="767"/>
      <c r="BW388" s="768"/>
      <c r="BX388" s="768"/>
      <c r="BY388" s="768"/>
      <c r="BZ388" s="768"/>
      <c r="CA388" s="768"/>
      <c r="CB388" s="768"/>
      <c r="CC388" s="768"/>
      <c r="CD388" s="768"/>
      <c r="CE388" s="768"/>
      <c r="CF388" s="768"/>
      <c r="CG388" s="768"/>
      <c r="CH388" s="768"/>
      <c r="CI388" s="768"/>
      <c r="CJ388" s="768"/>
      <c r="CK388" s="768"/>
      <c r="CL388" s="768"/>
      <c r="CM388" s="768"/>
      <c r="CN388" s="768"/>
      <c r="CO388" s="768"/>
      <c r="CP388" s="768"/>
      <c r="CQ388" s="768"/>
      <c r="CR388" s="768"/>
      <c r="CS388" s="768"/>
      <c r="CT388" s="768"/>
      <c r="CU388" s="769"/>
      <c r="CV388" s="470"/>
      <c r="CW388" s="470"/>
      <c r="CX388" s="470"/>
      <c r="CY388" s="470"/>
      <c r="CZ388" s="470"/>
      <c r="DA388" s="470"/>
      <c r="DB388" s="470"/>
      <c r="DC388" s="470"/>
      <c r="DD388" s="470"/>
      <c r="DE388" s="470"/>
      <c r="DF388" s="470"/>
      <c r="DG388" s="470"/>
      <c r="DH388" s="470"/>
      <c r="DO388" s="331">
        <v>3352</v>
      </c>
      <c r="DR388" s="355">
        <v>3271</v>
      </c>
      <c r="DS388" s="358" t="s">
        <v>524</v>
      </c>
    </row>
    <row r="389" spans="1:123" ht="14.25" x14ac:dyDescent="0.2">
      <c r="A389" s="690"/>
      <c r="B389" s="691"/>
      <c r="C389" s="692"/>
      <c r="D389" s="464">
        <f t="shared" si="45"/>
        <v>60</v>
      </c>
      <c r="E389" s="465"/>
      <c r="F389" s="465"/>
      <c r="G389" s="465"/>
      <c r="H389" s="466"/>
      <c r="I389" s="761" t="str">
        <f t="shared" si="46"/>
        <v>Borrowings / Debt / Loan</v>
      </c>
      <c r="J389" s="761"/>
      <c r="K389" s="761"/>
      <c r="L389" s="761"/>
      <c r="M389" s="761"/>
      <c r="N389" s="761"/>
      <c r="O389" s="761"/>
      <c r="P389" s="761"/>
      <c r="Q389" s="761"/>
      <c r="R389" s="761"/>
      <c r="S389" s="761"/>
      <c r="T389" s="761"/>
      <c r="U389" s="761"/>
      <c r="V389" s="761"/>
      <c r="W389" s="761"/>
      <c r="X389" s="761"/>
      <c r="Y389" s="761"/>
      <c r="Z389" s="761"/>
      <c r="AA389" s="761"/>
      <c r="AB389" s="761"/>
      <c r="AC389" s="761"/>
      <c r="AD389" s="761"/>
      <c r="AE389" s="761"/>
      <c r="AF389" s="761"/>
      <c r="AG389" s="761"/>
      <c r="AH389" s="761"/>
      <c r="AI389" s="761"/>
      <c r="AJ389" s="761"/>
      <c r="AK389" s="761"/>
      <c r="AL389" s="761"/>
      <c r="AM389" s="761"/>
      <c r="AN389" s="761"/>
      <c r="AO389" s="761"/>
      <c r="AP389" s="761"/>
      <c r="AQ389" s="761"/>
      <c r="AR389" s="761"/>
      <c r="AS389" s="761"/>
      <c r="AT389" s="761"/>
      <c r="AU389" s="761"/>
      <c r="AV389" s="761"/>
      <c r="AW389" s="761"/>
      <c r="AX389" s="761"/>
      <c r="AY389" s="761"/>
      <c r="AZ389" s="761"/>
      <c r="BA389" s="761"/>
      <c r="BB389" s="761"/>
      <c r="BC389" s="761"/>
      <c r="BD389" s="761"/>
      <c r="BE389" s="761"/>
      <c r="BF389" s="761"/>
      <c r="BG389" s="761"/>
      <c r="BH389" s="761"/>
      <c r="BI389" s="761"/>
      <c r="BJ389" s="761"/>
      <c r="BK389" s="761"/>
      <c r="BL389" s="761"/>
      <c r="BM389" s="760">
        <f t="shared" si="47"/>
        <v>3371</v>
      </c>
      <c r="BN389" s="456"/>
      <c r="BO389" s="456"/>
      <c r="BP389" s="456"/>
      <c r="BQ389" s="456"/>
      <c r="BR389" s="456"/>
      <c r="BS389" s="456"/>
      <c r="BT389" s="456"/>
      <c r="BU389" s="457"/>
      <c r="BV389" s="767"/>
      <c r="BW389" s="768"/>
      <c r="BX389" s="768"/>
      <c r="BY389" s="768"/>
      <c r="BZ389" s="768"/>
      <c r="CA389" s="768"/>
      <c r="CB389" s="768"/>
      <c r="CC389" s="768"/>
      <c r="CD389" s="768"/>
      <c r="CE389" s="768"/>
      <c r="CF389" s="768"/>
      <c r="CG389" s="768"/>
      <c r="CH389" s="768"/>
      <c r="CI389" s="768"/>
      <c r="CJ389" s="768"/>
      <c r="CK389" s="768"/>
      <c r="CL389" s="768"/>
      <c r="CM389" s="768"/>
      <c r="CN389" s="768"/>
      <c r="CO389" s="768"/>
      <c r="CP389" s="768"/>
      <c r="CQ389" s="768"/>
      <c r="CR389" s="768"/>
      <c r="CS389" s="768"/>
      <c r="CT389" s="768"/>
      <c r="CU389" s="769"/>
      <c r="CV389" s="470"/>
      <c r="CW389" s="470"/>
      <c r="CX389" s="470"/>
      <c r="CY389" s="470"/>
      <c r="CZ389" s="470"/>
      <c r="DA389" s="470"/>
      <c r="DB389" s="470"/>
      <c r="DC389" s="470"/>
      <c r="DD389" s="470"/>
      <c r="DE389" s="470"/>
      <c r="DF389" s="470"/>
      <c r="DG389" s="470"/>
      <c r="DH389" s="470"/>
      <c r="DO389" s="331">
        <v>3371</v>
      </c>
      <c r="DR389" s="355">
        <v>3272</v>
      </c>
      <c r="DS389" s="358" t="s">
        <v>525</v>
      </c>
    </row>
    <row r="390" spans="1:123" ht="13.5" x14ac:dyDescent="0.2">
      <c r="A390" s="690"/>
      <c r="B390" s="691"/>
      <c r="C390" s="692"/>
      <c r="D390" s="464">
        <f t="shared" si="45"/>
        <v>61</v>
      </c>
      <c r="E390" s="465"/>
      <c r="F390" s="465"/>
      <c r="G390" s="465"/>
      <c r="H390" s="466"/>
      <c r="I390" s="762" t="str">
        <f t="shared" si="46"/>
        <v>Advances / Deposits / Accrued Expenses/ Trade Creditors / Payables</v>
      </c>
      <c r="J390" s="762"/>
      <c r="K390" s="762"/>
      <c r="L390" s="762"/>
      <c r="M390" s="762"/>
      <c r="N390" s="762"/>
      <c r="O390" s="762"/>
      <c r="P390" s="762"/>
      <c r="Q390" s="762"/>
      <c r="R390" s="762"/>
      <c r="S390" s="762"/>
      <c r="T390" s="762"/>
      <c r="U390" s="762"/>
      <c r="V390" s="762"/>
      <c r="W390" s="762"/>
      <c r="X390" s="762"/>
      <c r="Y390" s="762"/>
      <c r="Z390" s="762"/>
      <c r="AA390" s="762"/>
      <c r="AB390" s="762"/>
      <c r="AC390" s="762"/>
      <c r="AD390" s="762"/>
      <c r="AE390" s="762"/>
      <c r="AF390" s="762"/>
      <c r="AG390" s="762"/>
      <c r="AH390" s="762"/>
      <c r="AI390" s="762"/>
      <c r="AJ390" s="762"/>
      <c r="AK390" s="762"/>
      <c r="AL390" s="762"/>
      <c r="AM390" s="762"/>
      <c r="AN390" s="762"/>
      <c r="AO390" s="762"/>
      <c r="AP390" s="762"/>
      <c r="AQ390" s="762"/>
      <c r="AR390" s="762"/>
      <c r="AS390" s="762"/>
      <c r="AT390" s="762"/>
      <c r="AU390" s="762"/>
      <c r="AV390" s="762"/>
      <c r="AW390" s="762"/>
      <c r="AX390" s="762"/>
      <c r="AY390" s="762"/>
      <c r="AZ390" s="762"/>
      <c r="BA390" s="762"/>
      <c r="BB390" s="762"/>
      <c r="BC390" s="762"/>
      <c r="BD390" s="762"/>
      <c r="BE390" s="762"/>
      <c r="BF390" s="762"/>
      <c r="BG390" s="762"/>
      <c r="BH390" s="762"/>
      <c r="BI390" s="762"/>
      <c r="BJ390" s="762"/>
      <c r="BK390" s="762"/>
      <c r="BL390" s="762"/>
      <c r="BM390" s="760">
        <f t="shared" si="47"/>
        <v>3384</v>
      </c>
      <c r="BN390" s="456"/>
      <c r="BO390" s="456"/>
      <c r="BP390" s="456"/>
      <c r="BQ390" s="456"/>
      <c r="BR390" s="456"/>
      <c r="BS390" s="456"/>
      <c r="BT390" s="456"/>
      <c r="BU390" s="457"/>
      <c r="BV390" s="770"/>
      <c r="BW390" s="771"/>
      <c r="BX390" s="771"/>
      <c r="BY390" s="771"/>
      <c r="BZ390" s="771"/>
      <c r="CA390" s="771"/>
      <c r="CB390" s="771"/>
      <c r="CC390" s="771"/>
      <c r="CD390" s="771"/>
      <c r="CE390" s="771"/>
      <c r="CF390" s="771"/>
      <c r="CG390" s="771"/>
      <c r="CH390" s="771"/>
      <c r="CI390" s="771"/>
      <c r="CJ390" s="771"/>
      <c r="CK390" s="771"/>
      <c r="CL390" s="771"/>
      <c r="CM390" s="771"/>
      <c r="CN390" s="771"/>
      <c r="CO390" s="771"/>
      <c r="CP390" s="771"/>
      <c r="CQ390" s="771"/>
      <c r="CR390" s="771"/>
      <c r="CS390" s="771"/>
      <c r="CT390" s="771"/>
      <c r="CU390" s="772"/>
      <c r="CV390" s="756"/>
      <c r="CW390" s="756"/>
      <c r="CX390" s="756"/>
      <c r="CY390" s="756"/>
      <c r="CZ390" s="756"/>
      <c r="DA390" s="756"/>
      <c r="DB390" s="756"/>
      <c r="DC390" s="756"/>
      <c r="DD390" s="756"/>
      <c r="DE390" s="756"/>
      <c r="DF390" s="756"/>
      <c r="DG390" s="756"/>
      <c r="DH390" s="756"/>
      <c r="DO390" s="331">
        <v>3384</v>
      </c>
      <c r="DR390" s="332"/>
      <c r="DS390" s="333" t="s">
        <v>526</v>
      </c>
    </row>
    <row r="391" spans="1:123" ht="12.75" x14ac:dyDescent="0.2">
      <c r="A391" s="263" t="s">
        <v>40</v>
      </c>
      <c r="B391" s="296"/>
      <c r="C391" s="296"/>
      <c r="D391" s="298"/>
      <c r="E391" s="298"/>
      <c r="F391" s="298"/>
      <c r="G391" s="298"/>
      <c r="H391" s="298"/>
      <c r="I391" s="303"/>
      <c r="J391" s="303"/>
      <c r="K391" s="303"/>
      <c r="L391" s="303"/>
      <c r="M391" s="303"/>
      <c r="N391" s="303"/>
      <c r="O391" s="303"/>
      <c r="P391" s="303"/>
      <c r="Q391" s="303"/>
      <c r="R391" s="303"/>
      <c r="S391" s="303"/>
      <c r="T391" s="303"/>
      <c r="U391" s="303"/>
      <c r="V391" s="303"/>
      <c r="W391" s="303"/>
      <c r="X391" s="303"/>
      <c r="Y391" s="303"/>
      <c r="Z391" s="303"/>
      <c r="AA391" s="303"/>
      <c r="AB391" s="303"/>
      <c r="AC391" s="303"/>
      <c r="AD391" s="303"/>
      <c r="AE391" s="303"/>
      <c r="AF391" s="303"/>
      <c r="AG391" s="303"/>
      <c r="AH391" s="303"/>
      <c r="AI391" s="303"/>
      <c r="AJ391" s="303"/>
      <c r="AK391" s="303"/>
      <c r="AL391" s="303"/>
      <c r="AM391" s="303"/>
      <c r="AN391" s="303"/>
      <c r="AO391" s="303"/>
      <c r="AP391" s="303"/>
      <c r="AQ391" s="303"/>
      <c r="AR391" s="303"/>
      <c r="AS391" s="303"/>
      <c r="AT391" s="303"/>
      <c r="AU391" s="303"/>
      <c r="AV391" s="303"/>
      <c r="AW391" s="303"/>
      <c r="AX391" s="303"/>
      <c r="AY391" s="303"/>
      <c r="AZ391" s="303"/>
      <c r="BA391" s="303"/>
      <c r="BB391" s="303"/>
      <c r="BC391" s="303"/>
      <c r="BD391" s="303"/>
      <c r="BE391" s="303"/>
      <c r="BF391" s="303"/>
      <c r="BG391" s="303"/>
      <c r="BH391" s="303"/>
      <c r="BI391" s="303"/>
      <c r="BJ391" s="303"/>
      <c r="BK391" s="303"/>
      <c r="BL391" s="303"/>
      <c r="BM391" s="300"/>
      <c r="BN391" s="304"/>
      <c r="BO391" s="304"/>
      <c r="BP391" s="304"/>
      <c r="BQ391" s="304"/>
      <c r="BR391" s="304"/>
      <c r="BS391" s="304"/>
      <c r="BT391" s="304"/>
      <c r="BU391" s="304"/>
      <c r="BV391" s="301"/>
      <c r="BW391" s="301"/>
      <c r="BX391" s="301"/>
      <c r="BY391" s="301"/>
      <c r="BZ391" s="301"/>
      <c r="CA391" s="301"/>
      <c r="CB391" s="301"/>
      <c r="CC391" s="301"/>
      <c r="CD391" s="301"/>
      <c r="CE391" s="301"/>
      <c r="CF391" s="301"/>
      <c r="CG391" s="301"/>
      <c r="CH391" s="301"/>
      <c r="CI391" s="301"/>
      <c r="CJ391" s="301"/>
      <c r="CK391" s="301"/>
      <c r="CL391" s="301"/>
      <c r="CM391" s="301"/>
      <c r="CN391" s="265" t="s">
        <v>41</v>
      </c>
      <c r="CO391" s="301"/>
      <c r="CP391" s="301"/>
      <c r="CQ391" s="301"/>
      <c r="CR391" s="301"/>
      <c r="CS391" s="301"/>
      <c r="CT391" s="301"/>
      <c r="CU391" s="301"/>
      <c r="CV391" s="703"/>
      <c r="CW391" s="704"/>
      <c r="CX391" s="704"/>
      <c r="CY391" s="704"/>
      <c r="CZ391" s="704"/>
      <c r="DA391" s="704"/>
      <c r="DB391" s="704"/>
      <c r="DC391" s="704"/>
      <c r="DD391" s="704"/>
      <c r="DE391" s="704"/>
      <c r="DF391" s="704"/>
      <c r="DG391" s="704"/>
      <c r="DH391" s="705"/>
      <c r="DO391" s="331"/>
      <c r="DR391" s="332"/>
      <c r="DS391" s="333"/>
    </row>
    <row r="392" spans="1:123" ht="12.75" x14ac:dyDescent="0.2">
      <c r="A392" s="263"/>
      <c r="B392" s="296"/>
      <c r="C392" s="296"/>
      <c r="D392" s="298"/>
      <c r="E392" s="298"/>
      <c r="F392" s="298"/>
      <c r="G392" s="298"/>
      <c r="H392" s="298"/>
      <c r="I392" s="303"/>
      <c r="J392" s="303"/>
      <c r="K392" s="303"/>
      <c r="L392" s="303"/>
      <c r="M392" s="303"/>
      <c r="N392" s="303"/>
      <c r="O392" s="303"/>
      <c r="P392" s="303"/>
      <c r="Q392" s="303"/>
      <c r="R392" s="303"/>
      <c r="S392" s="303"/>
      <c r="T392" s="303"/>
      <c r="U392" s="303"/>
      <c r="V392" s="303"/>
      <c r="W392" s="303"/>
      <c r="X392" s="303"/>
      <c r="Y392" s="303"/>
      <c r="Z392" s="303"/>
      <c r="AA392" s="303"/>
      <c r="AB392" s="303"/>
      <c r="AC392" s="303"/>
      <c r="AD392" s="303"/>
      <c r="AE392" s="303"/>
      <c r="AF392" s="303"/>
      <c r="AG392" s="303"/>
      <c r="AH392" s="303"/>
      <c r="AI392" s="303"/>
      <c r="AJ392" s="303"/>
      <c r="AK392" s="303"/>
      <c r="AL392" s="303"/>
      <c r="AM392" s="303"/>
      <c r="AN392" s="303"/>
      <c r="AO392" s="303"/>
      <c r="AP392" s="303"/>
      <c r="AQ392" s="303"/>
      <c r="AR392" s="303"/>
      <c r="AS392" s="303"/>
      <c r="AT392" s="303"/>
      <c r="AU392" s="303"/>
      <c r="AV392" s="303"/>
      <c r="AW392" s="303"/>
      <c r="AX392" s="303"/>
      <c r="AY392" s="303"/>
      <c r="AZ392" s="303"/>
      <c r="BA392" s="303"/>
      <c r="BB392" s="303"/>
      <c r="BC392" s="303"/>
      <c r="BD392" s="303"/>
      <c r="BE392" s="303"/>
      <c r="BF392" s="303"/>
      <c r="BG392" s="303"/>
      <c r="BH392" s="303"/>
      <c r="BI392" s="303"/>
      <c r="BJ392" s="303"/>
      <c r="BK392" s="303"/>
      <c r="BL392" s="303"/>
      <c r="BM392" s="300"/>
      <c r="BN392" s="304"/>
      <c r="BO392" s="304"/>
      <c r="BP392" s="304"/>
      <c r="BQ392" s="304"/>
      <c r="BR392" s="304"/>
      <c r="BS392" s="304"/>
      <c r="BT392" s="304"/>
      <c r="BU392" s="304"/>
      <c r="BV392" s="301"/>
      <c r="BW392" s="301"/>
      <c r="BX392" s="301"/>
      <c r="BY392" s="301"/>
      <c r="BZ392" s="301"/>
      <c r="CA392" s="301"/>
      <c r="CB392" s="301"/>
      <c r="CC392" s="301"/>
      <c r="CD392" s="301"/>
      <c r="CE392" s="301"/>
      <c r="CF392" s="301"/>
      <c r="CG392" s="301"/>
      <c r="CH392" s="301"/>
      <c r="CI392" s="301"/>
      <c r="CJ392" s="301"/>
      <c r="CK392" s="301"/>
      <c r="CL392" s="301"/>
      <c r="CM392" s="301"/>
      <c r="CN392" s="265"/>
      <c r="CO392" s="301"/>
      <c r="CP392" s="301"/>
      <c r="CQ392" s="301"/>
      <c r="CR392" s="301"/>
      <c r="CS392" s="301"/>
      <c r="CT392" s="301"/>
      <c r="CU392" s="301"/>
      <c r="CV392" s="302"/>
      <c r="CW392" s="302"/>
      <c r="CX392" s="302"/>
      <c r="CY392" s="302"/>
      <c r="CZ392" s="302"/>
      <c r="DA392" s="302"/>
      <c r="DB392" s="302"/>
      <c r="DC392" s="302"/>
      <c r="DD392" s="302"/>
      <c r="DE392" s="302"/>
      <c r="DF392" s="302"/>
      <c r="DG392" s="302"/>
      <c r="DH392" s="302"/>
      <c r="DO392" s="331"/>
      <c r="DR392" s="332"/>
      <c r="DS392" s="333"/>
    </row>
    <row r="393" spans="1:123" ht="12.75" x14ac:dyDescent="0.2">
      <c r="A393" s="263"/>
      <c r="B393" s="296"/>
      <c r="C393" s="296"/>
      <c r="D393" s="298"/>
      <c r="E393" s="298"/>
      <c r="F393" s="298"/>
      <c r="G393" s="298"/>
      <c r="H393" s="298"/>
      <c r="I393" s="303"/>
      <c r="J393" s="303"/>
      <c r="K393" s="303"/>
      <c r="L393" s="303"/>
      <c r="M393" s="303"/>
      <c r="N393" s="303"/>
      <c r="O393" s="303"/>
      <c r="P393" s="303"/>
      <c r="Q393" s="303"/>
      <c r="R393" s="303"/>
      <c r="S393" s="303"/>
      <c r="T393" s="303"/>
      <c r="U393" s="303"/>
      <c r="V393" s="303"/>
      <c r="W393" s="303"/>
      <c r="X393" s="303"/>
      <c r="Y393" s="303"/>
      <c r="Z393" s="303"/>
      <c r="AA393" s="303"/>
      <c r="AB393" s="303"/>
      <c r="AC393" s="303"/>
      <c r="AD393" s="303"/>
      <c r="AE393" s="303"/>
      <c r="AF393" s="303"/>
      <c r="AG393" s="303"/>
      <c r="AH393" s="303"/>
      <c r="AI393" s="303"/>
      <c r="AJ393" s="303"/>
      <c r="AK393" s="303"/>
      <c r="AL393" s="303"/>
      <c r="AM393" s="303"/>
      <c r="AN393" s="303"/>
      <c r="AO393" s="303"/>
      <c r="AP393" s="303"/>
      <c r="AQ393" s="303"/>
      <c r="AR393" s="303"/>
      <c r="AS393" s="303"/>
      <c r="AT393" s="303"/>
      <c r="AU393" s="303"/>
      <c r="AV393" s="303"/>
      <c r="AW393" s="303"/>
      <c r="AX393" s="303"/>
      <c r="AY393" s="303"/>
      <c r="AZ393" s="303"/>
      <c r="BA393" s="303"/>
      <c r="BB393" s="303"/>
      <c r="BC393" s="303"/>
      <c r="BD393" s="303"/>
      <c r="BE393" s="303"/>
      <c r="BF393" s="303"/>
      <c r="BG393" s="303"/>
      <c r="BH393" s="303"/>
      <c r="BI393" s="303"/>
      <c r="BJ393" s="303"/>
      <c r="BK393" s="303"/>
      <c r="BL393" s="303"/>
      <c r="BM393" s="300"/>
      <c r="BN393" s="304"/>
      <c r="BO393" s="304"/>
      <c r="BP393" s="304"/>
      <c r="BQ393" s="304"/>
      <c r="BR393" s="304"/>
      <c r="BS393" s="304"/>
      <c r="BT393" s="304"/>
      <c r="BU393" s="304"/>
      <c r="BV393" s="301"/>
      <c r="BW393" s="301"/>
      <c r="BX393" s="301"/>
      <c r="BY393" s="301"/>
      <c r="BZ393" s="301"/>
      <c r="CA393" s="301"/>
      <c r="CB393" s="301"/>
      <c r="CC393" s="301"/>
      <c r="CD393" s="301"/>
      <c r="CE393" s="301"/>
      <c r="CF393" s="301"/>
      <c r="CG393" s="301"/>
      <c r="CH393" s="301"/>
      <c r="CI393" s="301"/>
      <c r="CJ393" s="301"/>
      <c r="CK393" s="301"/>
      <c r="CL393" s="301"/>
      <c r="CM393" s="301"/>
      <c r="CN393" s="265"/>
      <c r="CO393" s="301"/>
      <c r="CP393" s="301"/>
      <c r="CQ393" s="301"/>
      <c r="CR393" s="301"/>
      <c r="CS393" s="301"/>
      <c r="CT393" s="301"/>
      <c r="CU393" s="301"/>
      <c r="CV393" s="302"/>
      <c r="CW393" s="302"/>
      <c r="CX393" s="302"/>
      <c r="CY393" s="302"/>
      <c r="CZ393" s="302"/>
      <c r="DA393" s="302"/>
      <c r="DB393" s="302"/>
      <c r="DC393" s="302"/>
      <c r="DD393" s="302"/>
      <c r="DE393" s="302"/>
      <c r="DF393" s="302"/>
      <c r="DG393" s="302"/>
      <c r="DH393" s="302"/>
      <c r="DO393" s="331"/>
      <c r="DR393" s="332"/>
      <c r="DS393" s="333"/>
    </row>
    <row r="394" spans="1:123" ht="12.75" x14ac:dyDescent="0.2">
      <c r="A394" s="263"/>
      <c r="B394" s="296"/>
      <c r="C394" s="296"/>
      <c r="D394" s="298"/>
      <c r="E394" s="298"/>
      <c r="F394" s="298"/>
      <c r="G394" s="298"/>
      <c r="H394" s="298"/>
      <c r="I394" s="303"/>
      <c r="J394" s="303"/>
      <c r="K394" s="303"/>
      <c r="L394" s="303"/>
      <c r="M394" s="303"/>
      <c r="N394" s="303"/>
      <c r="O394" s="303"/>
      <c r="P394" s="303"/>
      <c r="Q394" s="303"/>
      <c r="R394" s="303"/>
      <c r="S394" s="303"/>
      <c r="T394" s="303"/>
      <c r="U394" s="303"/>
      <c r="V394" s="303"/>
      <c r="W394" s="303"/>
      <c r="X394" s="303"/>
      <c r="Y394" s="303"/>
      <c r="Z394" s="303"/>
      <c r="AA394" s="303"/>
      <c r="AB394" s="303"/>
      <c r="AC394" s="303"/>
      <c r="AD394" s="303"/>
      <c r="AE394" s="303"/>
      <c r="AF394" s="303"/>
      <c r="AG394" s="303"/>
      <c r="AH394" s="303"/>
      <c r="AI394" s="303"/>
      <c r="AJ394" s="303"/>
      <c r="AK394" s="303"/>
      <c r="AL394" s="303"/>
      <c r="AM394" s="303"/>
      <c r="AN394" s="303"/>
      <c r="AO394" s="303"/>
      <c r="AP394" s="303"/>
      <c r="AQ394" s="303"/>
      <c r="AR394" s="303"/>
      <c r="AS394" s="303"/>
      <c r="AT394" s="303"/>
      <c r="AU394" s="303"/>
      <c r="AV394" s="303"/>
      <c r="AW394" s="303"/>
      <c r="AX394" s="303"/>
      <c r="AY394" s="303"/>
      <c r="AZ394" s="303"/>
      <c r="BA394" s="303"/>
      <c r="BB394" s="303"/>
      <c r="BC394" s="303"/>
      <c r="BD394" s="303"/>
      <c r="BE394" s="303"/>
      <c r="BF394" s="303"/>
      <c r="BG394" s="303"/>
      <c r="BH394" s="303"/>
      <c r="BI394" s="303"/>
      <c r="BJ394" s="303"/>
      <c r="BK394" s="303"/>
      <c r="BL394" s="303"/>
      <c r="BM394" s="300"/>
      <c r="BN394" s="304"/>
      <c r="BO394" s="304"/>
      <c r="BP394" s="304"/>
      <c r="BQ394" s="304"/>
      <c r="BR394" s="304"/>
      <c r="BS394" s="304"/>
      <c r="BT394" s="304"/>
      <c r="BU394" s="304"/>
      <c r="BV394" s="301"/>
      <c r="BW394" s="301"/>
      <c r="BX394" s="301"/>
      <c r="BY394" s="301"/>
      <c r="BZ394" s="301"/>
      <c r="CA394" s="301"/>
      <c r="CB394" s="301"/>
      <c r="CC394" s="301"/>
      <c r="CD394" s="301"/>
      <c r="CE394" s="301"/>
      <c r="CF394" s="301"/>
      <c r="CG394" s="301"/>
      <c r="CH394" s="301"/>
      <c r="CI394" s="301"/>
      <c r="CJ394" s="301"/>
      <c r="CK394" s="301"/>
      <c r="CL394" s="301"/>
      <c r="CM394" s="301"/>
      <c r="CN394" s="265"/>
      <c r="CO394" s="301"/>
      <c r="CP394" s="301"/>
      <c r="CQ394" s="301"/>
      <c r="CR394" s="301"/>
      <c r="CS394" s="301"/>
      <c r="CT394" s="301"/>
      <c r="CU394" s="301"/>
      <c r="CV394" s="302"/>
      <c r="CW394" s="302"/>
      <c r="CX394" s="302"/>
      <c r="CY394" s="302"/>
      <c r="CZ394" s="302"/>
      <c r="DA394" s="302"/>
      <c r="DB394" s="302"/>
      <c r="DC394" s="302"/>
      <c r="DD394" s="302"/>
      <c r="DE394" s="302"/>
      <c r="DF394" s="302"/>
      <c r="DG394" s="302"/>
      <c r="DH394" s="302"/>
      <c r="DO394" s="331"/>
      <c r="DR394" s="332"/>
      <c r="DS394" s="333"/>
    </row>
    <row r="395" spans="1:123" ht="12.75" x14ac:dyDescent="0.2">
      <c r="A395" s="263"/>
      <c r="B395" s="296"/>
      <c r="C395" s="296"/>
      <c r="D395" s="298"/>
      <c r="E395" s="298"/>
      <c r="F395" s="298"/>
      <c r="G395" s="298"/>
      <c r="H395" s="298"/>
      <c r="I395" s="303"/>
      <c r="J395" s="303"/>
      <c r="K395" s="303"/>
      <c r="L395" s="303"/>
      <c r="M395" s="303"/>
      <c r="N395" s="303"/>
      <c r="O395" s="303"/>
      <c r="P395" s="303"/>
      <c r="Q395" s="303"/>
      <c r="R395" s="303"/>
      <c r="S395" s="303"/>
      <c r="T395" s="303"/>
      <c r="U395" s="303"/>
      <c r="V395" s="303"/>
      <c r="W395" s="303"/>
      <c r="X395" s="303"/>
      <c r="Y395" s="303"/>
      <c r="Z395" s="303"/>
      <c r="AA395" s="303"/>
      <c r="AB395" s="303"/>
      <c r="AC395" s="303"/>
      <c r="AD395" s="303"/>
      <c r="AE395" s="303"/>
      <c r="AF395" s="303"/>
      <c r="AG395" s="303"/>
      <c r="AH395" s="303"/>
      <c r="AI395" s="303"/>
      <c r="AJ395" s="303"/>
      <c r="AK395" s="303"/>
      <c r="AL395" s="303"/>
      <c r="AM395" s="303"/>
      <c r="AN395" s="303"/>
      <c r="AO395" s="303"/>
      <c r="AP395" s="303"/>
      <c r="AQ395" s="303"/>
      <c r="AR395" s="303"/>
      <c r="AS395" s="303"/>
      <c r="AT395" s="303"/>
      <c r="AU395" s="303"/>
      <c r="AV395" s="303"/>
      <c r="AW395" s="303"/>
      <c r="AX395" s="303"/>
      <c r="AY395" s="303"/>
      <c r="AZ395" s="303"/>
      <c r="BA395" s="303"/>
      <c r="BB395" s="303"/>
      <c r="BC395" s="303"/>
      <c r="BD395" s="303"/>
      <c r="BE395" s="303"/>
      <c r="BF395" s="303"/>
      <c r="BG395" s="303"/>
      <c r="BH395" s="303"/>
      <c r="BI395" s="303"/>
      <c r="BJ395" s="303"/>
      <c r="BK395" s="303"/>
      <c r="BL395" s="303"/>
      <c r="BM395" s="300"/>
      <c r="BN395" s="304"/>
      <c r="BO395" s="304"/>
      <c r="BP395" s="304"/>
      <c r="BQ395" s="304"/>
      <c r="BR395" s="304"/>
      <c r="BS395" s="304"/>
      <c r="BT395" s="304"/>
      <c r="BU395" s="304"/>
      <c r="BV395" s="301"/>
      <c r="BW395" s="301"/>
      <c r="BX395" s="301"/>
      <c r="BY395" s="301"/>
      <c r="BZ395" s="301"/>
      <c r="CA395" s="301"/>
      <c r="CB395" s="301"/>
      <c r="CC395" s="301"/>
      <c r="CD395" s="301"/>
      <c r="CE395" s="301"/>
      <c r="CF395" s="301"/>
      <c r="CG395" s="301"/>
      <c r="CH395" s="301"/>
      <c r="CI395" s="301"/>
      <c r="CJ395" s="301"/>
      <c r="CK395" s="301"/>
      <c r="CL395" s="301"/>
      <c r="CM395" s="301"/>
      <c r="CN395" s="265"/>
      <c r="CO395" s="301"/>
      <c r="CP395" s="301"/>
      <c r="CQ395" s="301"/>
      <c r="CR395" s="301"/>
      <c r="CS395" s="301"/>
      <c r="CT395" s="301"/>
      <c r="CU395" s="301"/>
      <c r="CV395" s="302"/>
      <c r="CW395" s="302"/>
      <c r="CX395" s="302"/>
      <c r="CY395" s="302"/>
      <c r="CZ395" s="302"/>
      <c r="DA395" s="302"/>
      <c r="DB395" s="302"/>
      <c r="DC395" s="302"/>
      <c r="DD395" s="302"/>
      <c r="DE395" s="302"/>
      <c r="DF395" s="302"/>
      <c r="DG395" s="302"/>
      <c r="DH395" s="302"/>
      <c r="DO395" s="331"/>
      <c r="DR395" s="332"/>
      <c r="DS395" s="333"/>
    </row>
    <row r="396" spans="1:123" ht="12.75" x14ac:dyDescent="0.2">
      <c r="A396" s="263"/>
      <c r="B396" s="296"/>
      <c r="C396" s="296"/>
      <c r="D396" s="298"/>
      <c r="E396" s="298"/>
      <c r="F396" s="298"/>
      <c r="G396" s="298"/>
      <c r="H396" s="298"/>
      <c r="I396" s="303"/>
      <c r="J396" s="303"/>
      <c r="K396" s="303"/>
      <c r="L396" s="303"/>
      <c r="M396" s="303"/>
      <c r="N396" s="303"/>
      <c r="O396" s="303"/>
      <c r="P396" s="303"/>
      <c r="Q396" s="303"/>
      <c r="R396" s="303"/>
      <c r="S396" s="303"/>
      <c r="T396" s="303"/>
      <c r="U396" s="303"/>
      <c r="V396" s="303"/>
      <c r="W396" s="303"/>
      <c r="X396" s="303"/>
      <c r="Y396" s="303"/>
      <c r="Z396" s="303"/>
      <c r="AA396" s="303"/>
      <c r="AB396" s="303"/>
      <c r="AC396" s="303"/>
      <c r="AD396" s="303"/>
      <c r="AE396" s="303"/>
      <c r="AF396" s="303"/>
      <c r="AG396" s="303"/>
      <c r="AH396" s="303"/>
      <c r="AI396" s="303"/>
      <c r="AJ396" s="303"/>
      <c r="AK396" s="303"/>
      <c r="AL396" s="303"/>
      <c r="AM396" s="303"/>
      <c r="AN396" s="303"/>
      <c r="AO396" s="303"/>
      <c r="AP396" s="303"/>
      <c r="AQ396" s="303"/>
      <c r="AR396" s="303"/>
      <c r="AS396" s="303"/>
      <c r="AT396" s="303"/>
      <c r="AU396" s="303"/>
      <c r="AV396" s="303"/>
      <c r="AW396" s="303"/>
      <c r="AX396" s="303"/>
      <c r="AY396" s="303"/>
      <c r="AZ396" s="303"/>
      <c r="BA396" s="303"/>
      <c r="BB396" s="303"/>
      <c r="BC396" s="303"/>
      <c r="BD396" s="303"/>
      <c r="BE396" s="303"/>
      <c r="BF396" s="303"/>
      <c r="BG396" s="303"/>
      <c r="BH396" s="303"/>
      <c r="BI396" s="303"/>
      <c r="BJ396" s="303"/>
      <c r="BK396" s="303"/>
      <c r="BL396" s="303"/>
      <c r="BM396" s="300"/>
      <c r="BN396" s="304"/>
      <c r="BO396" s="304"/>
      <c r="BP396" s="304"/>
      <c r="BQ396" s="304"/>
      <c r="BR396" s="304"/>
      <c r="BS396" s="304"/>
      <c r="BT396" s="304"/>
      <c r="BU396" s="304"/>
      <c r="BV396" s="301"/>
      <c r="BW396" s="301"/>
      <c r="BX396" s="301"/>
      <c r="BY396" s="301"/>
      <c r="BZ396" s="301"/>
      <c r="CA396" s="301"/>
      <c r="CB396" s="301"/>
      <c r="CC396" s="301"/>
      <c r="CD396" s="301"/>
      <c r="CE396" s="301"/>
      <c r="CF396" s="301"/>
      <c r="CG396" s="301"/>
      <c r="CH396" s="301"/>
      <c r="CI396" s="301"/>
      <c r="CJ396" s="301"/>
      <c r="CK396" s="301"/>
      <c r="CL396" s="301"/>
      <c r="CM396" s="301"/>
      <c r="CN396" s="265"/>
      <c r="CO396" s="301"/>
      <c r="CP396" s="301"/>
      <c r="CQ396" s="301"/>
      <c r="CR396" s="301"/>
      <c r="CS396" s="301"/>
      <c r="CT396" s="301"/>
      <c r="CU396" s="301"/>
      <c r="CV396" s="302"/>
      <c r="CW396" s="302"/>
      <c r="CX396" s="302"/>
      <c r="CY396" s="302"/>
      <c r="CZ396" s="302"/>
      <c r="DA396" s="302"/>
      <c r="DB396" s="302"/>
      <c r="DC396" s="302"/>
      <c r="DD396" s="302"/>
      <c r="DE396" s="302"/>
      <c r="DF396" s="302"/>
      <c r="DG396" s="302"/>
      <c r="DH396" s="302"/>
      <c r="DO396" s="331"/>
      <c r="DR396" s="332"/>
      <c r="DS396" s="333"/>
    </row>
    <row r="397" spans="1:123" ht="12.75" x14ac:dyDescent="0.2">
      <c r="A397" s="263"/>
      <c r="B397" s="296"/>
      <c r="C397" s="296"/>
      <c r="D397" s="298"/>
      <c r="E397" s="298"/>
      <c r="F397" s="298"/>
      <c r="G397" s="298"/>
      <c r="H397" s="298"/>
      <c r="I397" s="303"/>
      <c r="J397" s="303"/>
      <c r="K397" s="303"/>
      <c r="L397" s="303"/>
      <c r="M397" s="303"/>
      <c r="N397" s="303"/>
      <c r="O397" s="303"/>
      <c r="P397" s="303"/>
      <c r="Q397" s="303"/>
      <c r="R397" s="303"/>
      <c r="S397" s="303"/>
      <c r="T397" s="303"/>
      <c r="U397" s="303"/>
      <c r="V397" s="303"/>
      <c r="W397" s="303"/>
      <c r="X397" s="303"/>
      <c r="Y397" s="303"/>
      <c r="Z397" s="303"/>
      <c r="AA397" s="303"/>
      <c r="AB397" s="303"/>
      <c r="AC397" s="303"/>
      <c r="AD397" s="303"/>
      <c r="AE397" s="303"/>
      <c r="AF397" s="303"/>
      <c r="AG397" s="303"/>
      <c r="AH397" s="303"/>
      <c r="AI397" s="303"/>
      <c r="AJ397" s="303"/>
      <c r="AK397" s="303"/>
      <c r="AL397" s="303"/>
      <c r="AM397" s="303"/>
      <c r="AN397" s="303"/>
      <c r="AO397" s="303"/>
      <c r="AP397" s="303"/>
      <c r="AQ397" s="303"/>
      <c r="AR397" s="303"/>
      <c r="AS397" s="303"/>
      <c r="AT397" s="303"/>
      <c r="AU397" s="303"/>
      <c r="AV397" s="303"/>
      <c r="AW397" s="303"/>
      <c r="AX397" s="303"/>
      <c r="AY397" s="303"/>
      <c r="AZ397" s="303"/>
      <c r="BA397" s="303"/>
      <c r="BB397" s="303"/>
      <c r="BC397" s="303"/>
      <c r="BD397" s="303"/>
      <c r="BE397" s="303"/>
      <c r="BF397" s="303"/>
      <c r="BG397" s="303"/>
      <c r="BH397" s="303"/>
      <c r="BI397" s="303"/>
      <c r="BJ397" s="303"/>
      <c r="BK397" s="303"/>
      <c r="BL397" s="303"/>
      <c r="BM397" s="300"/>
      <c r="BN397" s="304"/>
      <c r="BO397" s="304"/>
      <c r="BP397" s="304"/>
      <c r="BQ397" s="304"/>
      <c r="BR397" s="304"/>
      <c r="BS397" s="304"/>
      <c r="BT397" s="304"/>
      <c r="BU397" s="304"/>
      <c r="BV397" s="301"/>
      <c r="BW397" s="301"/>
      <c r="BX397" s="301"/>
      <c r="BY397" s="301"/>
      <c r="BZ397" s="301"/>
      <c r="CA397" s="301"/>
      <c r="CB397" s="301"/>
      <c r="CC397" s="301"/>
      <c r="CD397" s="301"/>
      <c r="CE397" s="301"/>
      <c r="CF397" s="301"/>
      <c r="CG397" s="301"/>
      <c r="CH397" s="301"/>
      <c r="CI397" s="301"/>
      <c r="CJ397" s="301"/>
      <c r="CK397" s="301"/>
      <c r="CL397" s="301"/>
      <c r="CM397" s="301"/>
      <c r="CN397" s="265"/>
      <c r="CO397" s="301"/>
      <c r="CP397" s="301"/>
      <c r="CQ397" s="301"/>
      <c r="CR397" s="301"/>
      <c r="CS397" s="301"/>
      <c r="CT397" s="301"/>
      <c r="CU397" s="301"/>
      <c r="CV397" s="302"/>
      <c r="CW397" s="302"/>
      <c r="CX397" s="302"/>
      <c r="CY397" s="302"/>
      <c r="CZ397" s="302"/>
      <c r="DA397" s="302"/>
      <c r="DB397" s="302"/>
      <c r="DC397" s="302"/>
      <c r="DD397" s="302"/>
      <c r="DE397" s="302"/>
      <c r="DF397" s="302"/>
      <c r="DG397" s="302"/>
      <c r="DH397" s="302"/>
      <c r="DO397" s="331"/>
      <c r="DR397" s="332"/>
      <c r="DS397" s="333"/>
    </row>
    <row r="398" spans="1:123" ht="12.75" x14ac:dyDescent="0.2">
      <c r="A398" s="263"/>
      <c r="B398" s="296"/>
      <c r="C398" s="296"/>
      <c r="D398" s="298"/>
      <c r="E398" s="298"/>
      <c r="F398" s="298"/>
      <c r="G398" s="298"/>
      <c r="H398" s="298"/>
      <c r="I398" s="303"/>
      <c r="J398" s="303"/>
      <c r="K398" s="303"/>
      <c r="L398" s="303"/>
      <c r="M398" s="303"/>
      <c r="N398" s="303"/>
      <c r="O398" s="303"/>
      <c r="P398" s="303"/>
      <c r="Q398" s="303"/>
      <c r="R398" s="303"/>
      <c r="S398" s="303"/>
      <c r="T398" s="303"/>
      <c r="U398" s="303"/>
      <c r="V398" s="303"/>
      <c r="W398" s="303"/>
      <c r="X398" s="303"/>
      <c r="Y398" s="303"/>
      <c r="Z398" s="303"/>
      <c r="AA398" s="303"/>
      <c r="AB398" s="303"/>
      <c r="AC398" s="303"/>
      <c r="AD398" s="303"/>
      <c r="AE398" s="303"/>
      <c r="AF398" s="303"/>
      <c r="AG398" s="303"/>
      <c r="AH398" s="303"/>
      <c r="AI398" s="303"/>
      <c r="AJ398" s="303"/>
      <c r="AK398" s="303"/>
      <c r="AL398" s="303"/>
      <c r="AM398" s="303"/>
      <c r="AN398" s="303"/>
      <c r="AO398" s="303"/>
      <c r="AP398" s="303"/>
      <c r="AQ398" s="303"/>
      <c r="AR398" s="303"/>
      <c r="AS398" s="303"/>
      <c r="AT398" s="303"/>
      <c r="AU398" s="303"/>
      <c r="AV398" s="303"/>
      <c r="AW398" s="303"/>
      <c r="AX398" s="303"/>
      <c r="AY398" s="303"/>
      <c r="AZ398" s="303"/>
      <c r="BA398" s="303"/>
      <c r="BB398" s="303"/>
      <c r="BC398" s="303"/>
      <c r="BD398" s="303"/>
      <c r="BE398" s="303"/>
      <c r="BF398" s="303"/>
      <c r="BG398" s="303"/>
      <c r="BH398" s="303"/>
      <c r="BI398" s="303"/>
      <c r="BJ398" s="303"/>
      <c r="BK398" s="303"/>
      <c r="BL398" s="303"/>
      <c r="BM398" s="300"/>
      <c r="BN398" s="304"/>
      <c r="BO398" s="304"/>
      <c r="BP398" s="304"/>
      <c r="BQ398" s="304"/>
      <c r="BR398" s="304"/>
      <c r="BS398" s="304"/>
      <c r="BT398" s="304"/>
      <c r="BU398" s="304"/>
      <c r="BV398" s="301"/>
      <c r="BW398" s="301"/>
      <c r="BX398" s="301"/>
      <c r="BY398" s="301"/>
      <c r="BZ398" s="301"/>
      <c r="CA398" s="301"/>
      <c r="CB398" s="301"/>
      <c r="CC398" s="301"/>
      <c r="CD398" s="301"/>
      <c r="CE398" s="301"/>
      <c r="CF398" s="301"/>
      <c r="CG398" s="301"/>
      <c r="CH398" s="301"/>
      <c r="CI398" s="301"/>
      <c r="CJ398" s="301"/>
      <c r="CK398" s="301"/>
      <c r="CL398" s="301"/>
      <c r="CM398" s="301"/>
      <c r="CN398" s="265"/>
      <c r="CO398" s="301"/>
      <c r="CP398" s="301"/>
      <c r="CQ398" s="301"/>
      <c r="CR398" s="301"/>
      <c r="CS398" s="301"/>
      <c r="CT398" s="301"/>
      <c r="CU398" s="301"/>
      <c r="CV398" s="302"/>
      <c r="CW398" s="302"/>
      <c r="CX398" s="302"/>
      <c r="CY398" s="302"/>
      <c r="CZ398" s="302"/>
      <c r="DA398" s="302"/>
      <c r="DB398" s="302"/>
      <c r="DC398" s="302"/>
      <c r="DD398" s="302"/>
      <c r="DE398" s="302"/>
      <c r="DF398" s="302"/>
      <c r="DG398" s="302"/>
      <c r="DH398" s="302"/>
      <c r="DO398" s="331"/>
      <c r="DR398" s="332"/>
      <c r="DS398" s="333"/>
    </row>
    <row r="399" spans="1:123" ht="12.75" x14ac:dyDescent="0.2">
      <c r="A399" s="263"/>
      <c r="B399" s="296"/>
      <c r="C399" s="296"/>
      <c r="D399" s="298"/>
      <c r="E399" s="298"/>
      <c r="F399" s="298"/>
      <c r="G399" s="298"/>
      <c r="H399" s="298"/>
      <c r="I399" s="303"/>
      <c r="J399" s="303"/>
      <c r="K399" s="303"/>
      <c r="L399" s="303"/>
      <c r="M399" s="303"/>
      <c r="N399" s="303"/>
      <c r="O399" s="303"/>
      <c r="P399" s="303"/>
      <c r="Q399" s="303"/>
      <c r="R399" s="303"/>
      <c r="S399" s="303"/>
      <c r="T399" s="303"/>
      <c r="U399" s="303"/>
      <c r="V399" s="303"/>
      <c r="W399" s="303"/>
      <c r="X399" s="303"/>
      <c r="Y399" s="303"/>
      <c r="Z399" s="303"/>
      <c r="AA399" s="303"/>
      <c r="AB399" s="303"/>
      <c r="AC399" s="303"/>
      <c r="AD399" s="303"/>
      <c r="AE399" s="303"/>
      <c r="AF399" s="303"/>
      <c r="AG399" s="303"/>
      <c r="AH399" s="303"/>
      <c r="AI399" s="303"/>
      <c r="AJ399" s="303"/>
      <c r="AK399" s="303"/>
      <c r="AL399" s="303"/>
      <c r="AM399" s="303"/>
      <c r="AN399" s="303"/>
      <c r="AO399" s="303"/>
      <c r="AP399" s="303"/>
      <c r="AQ399" s="303"/>
      <c r="AR399" s="303"/>
      <c r="AS399" s="303"/>
      <c r="AT399" s="303"/>
      <c r="AU399" s="303"/>
      <c r="AV399" s="303"/>
      <c r="AW399" s="303"/>
      <c r="AX399" s="303"/>
      <c r="AY399" s="303"/>
      <c r="AZ399" s="303"/>
      <c r="BA399" s="303"/>
      <c r="BB399" s="303"/>
      <c r="BC399" s="303"/>
      <c r="BD399" s="303"/>
      <c r="BE399" s="303"/>
      <c r="BF399" s="303"/>
      <c r="BG399" s="303"/>
      <c r="BH399" s="303"/>
      <c r="BI399" s="303"/>
      <c r="BJ399" s="303"/>
      <c r="BK399" s="303"/>
      <c r="BL399" s="303"/>
      <c r="BM399" s="300"/>
      <c r="BN399" s="304"/>
      <c r="BO399" s="304"/>
      <c r="BP399" s="304"/>
      <c r="BQ399" s="304"/>
      <c r="BR399" s="304"/>
      <c r="BS399" s="304"/>
      <c r="BT399" s="304"/>
      <c r="BU399" s="304"/>
      <c r="BV399" s="301"/>
      <c r="BW399" s="301"/>
      <c r="BX399" s="301"/>
      <c r="BY399" s="301"/>
      <c r="BZ399" s="301"/>
      <c r="CA399" s="301"/>
      <c r="CB399" s="301"/>
      <c r="CC399" s="301"/>
      <c r="CD399" s="301"/>
      <c r="CE399" s="301"/>
      <c r="CF399" s="301"/>
      <c r="CG399" s="301"/>
      <c r="CH399" s="301"/>
      <c r="CI399" s="301"/>
      <c r="CJ399" s="301"/>
      <c r="CK399" s="301"/>
      <c r="CL399" s="301"/>
      <c r="CM399" s="301"/>
      <c r="CN399" s="265"/>
      <c r="CO399" s="301"/>
      <c r="CP399" s="301"/>
      <c r="CQ399" s="301"/>
      <c r="CR399" s="301"/>
      <c r="CS399" s="301"/>
      <c r="CT399" s="301"/>
      <c r="CU399" s="301"/>
      <c r="CV399" s="302"/>
      <c r="CW399" s="302"/>
      <c r="CX399" s="302"/>
      <c r="CY399" s="302"/>
      <c r="CZ399" s="302"/>
      <c r="DA399" s="302"/>
      <c r="DB399" s="302"/>
      <c r="DC399" s="302"/>
      <c r="DD399" s="302"/>
      <c r="DE399" s="302"/>
      <c r="DF399" s="302"/>
      <c r="DG399" s="302"/>
      <c r="DH399" s="302"/>
      <c r="DO399" s="331"/>
      <c r="DR399" s="332"/>
      <c r="DS399" s="333"/>
    </row>
    <row r="400" spans="1:123" ht="12.75" x14ac:dyDescent="0.2">
      <c r="A400" s="263"/>
      <c r="B400" s="296"/>
      <c r="C400" s="296"/>
      <c r="D400" s="298"/>
      <c r="E400" s="298"/>
      <c r="F400" s="298"/>
      <c r="G400" s="298"/>
      <c r="H400" s="298"/>
      <c r="I400" s="303"/>
      <c r="J400" s="303"/>
      <c r="K400" s="303"/>
      <c r="L400" s="303"/>
      <c r="M400" s="303"/>
      <c r="N400" s="303"/>
      <c r="O400" s="303"/>
      <c r="P400" s="303"/>
      <c r="Q400" s="303"/>
      <c r="R400" s="303"/>
      <c r="S400" s="303"/>
      <c r="T400" s="303"/>
      <c r="U400" s="303"/>
      <c r="V400" s="303"/>
      <c r="W400" s="303"/>
      <c r="X400" s="303"/>
      <c r="Y400" s="303"/>
      <c r="Z400" s="303"/>
      <c r="AA400" s="303"/>
      <c r="AB400" s="303"/>
      <c r="AC400" s="303"/>
      <c r="AD400" s="303"/>
      <c r="AE400" s="303"/>
      <c r="AF400" s="303"/>
      <c r="AG400" s="303"/>
      <c r="AH400" s="303"/>
      <c r="AI400" s="303"/>
      <c r="AJ400" s="303"/>
      <c r="AK400" s="303"/>
      <c r="AL400" s="303"/>
      <c r="AM400" s="303"/>
      <c r="AN400" s="303"/>
      <c r="AO400" s="303"/>
      <c r="AP400" s="303"/>
      <c r="AQ400" s="303"/>
      <c r="AR400" s="303"/>
      <c r="AS400" s="303"/>
      <c r="AT400" s="303"/>
      <c r="AU400" s="303"/>
      <c r="AV400" s="303"/>
      <c r="AW400" s="303"/>
      <c r="AX400" s="303"/>
      <c r="AY400" s="303"/>
      <c r="AZ400" s="303"/>
      <c r="BA400" s="303"/>
      <c r="BB400" s="303"/>
      <c r="BC400" s="303"/>
      <c r="BD400" s="303"/>
      <c r="BE400" s="303"/>
      <c r="BF400" s="303"/>
      <c r="BG400" s="303"/>
      <c r="BH400" s="303"/>
      <c r="BI400" s="303"/>
      <c r="BJ400" s="303"/>
      <c r="BK400" s="303"/>
      <c r="BL400" s="303"/>
      <c r="BM400" s="300"/>
      <c r="BN400" s="304"/>
      <c r="BO400" s="304"/>
      <c r="BP400" s="304"/>
      <c r="BQ400" s="304"/>
      <c r="BR400" s="304"/>
      <c r="BS400" s="304"/>
      <c r="BT400" s="304"/>
      <c r="BU400" s="304"/>
      <c r="BV400" s="301"/>
      <c r="BW400" s="301"/>
      <c r="BX400" s="301"/>
      <c r="BY400" s="301"/>
      <c r="BZ400" s="301"/>
      <c r="CA400" s="301"/>
      <c r="CB400" s="301"/>
      <c r="CC400" s="301"/>
      <c r="CD400" s="301"/>
      <c r="CE400" s="301"/>
      <c r="CF400" s="301"/>
      <c r="CG400" s="301"/>
      <c r="CH400" s="301"/>
      <c r="CI400" s="301"/>
      <c r="CJ400" s="301"/>
      <c r="CK400" s="301"/>
      <c r="CL400" s="301"/>
      <c r="CM400" s="301"/>
      <c r="CN400" s="265"/>
      <c r="CO400" s="301"/>
      <c r="CP400" s="301"/>
      <c r="CQ400" s="301"/>
      <c r="CR400" s="301"/>
      <c r="CS400" s="301"/>
      <c r="CT400" s="301"/>
      <c r="CU400" s="301"/>
      <c r="CV400" s="302"/>
      <c r="CW400" s="302"/>
      <c r="CX400" s="302"/>
      <c r="CY400" s="302"/>
      <c r="CZ400" s="302"/>
      <c r="DA400" s="302"/>
      <c r="DB400" s="302"/>
      <c r="DC400" s="302"/>
      <c r="DD400" s="302"/>
      <c r="DE400" s="302"/>
      <c r="DF400" s="302"/>
      <c r="DG400" s="302"/>
      <c r="DH400" s="302"/>
      <c r="DO400" s="331"/>
      <c r="DR400" s="332"/>
      <c r="DS400" s="333"/>
    </row>
    <row r="401" spans="1:123" ht="12.75" x14ac:dyDescent="0.2">
      <c r="A401" s="263"/>
      <c r="B401" s="296"/>
      <c r="C401" s="296"/>
      <c r="D401" s="298"/>
      <c r="E401" s="298"/>
      <c r="F401" s="298"/>
      <c r="G401" s="298"/>
      <c r="H401" s="298"/>
      <c r="I401" s="303"/>
      <c r="J401" s="303"/>
      <c r="K401" s="303"/>
      <c r="L401" s="303"/>
      <c r="M401" s="303"/>
      <c r="N401" s="303"/>
      <c r="O401" s="303"/>
      <c r="P401" s="303"/>
      <c r="Q401" s="303"/>
      <c r="R401" s="303"/>
      <c r="S401" s="303"/>
      <c r="T401" s="303"/>
      <c r="U401" s="303"/>
      <c r="V401" s="303"/>
      <c r="W401" s="303"/>
      <c r="X401" s="303"/>
      <c r="Y401" s="303"/>
      <c r="Z401" s="303"/>
      <c r="AA401" s="303"/>
      <c r="AB401" s="303"/>
      <c r="AC401" s="303"/>
      <c r="AD401" s="303"/>
      <c r="AE401" s="303"/>
      <c r="AF401" s="303"/>
      <c r="AG401" s="303"/>
      <c r="AH401" s="303"/>
      <c r="AI401" s="303"/>
      <c r="AJ401" s="303"/>
      <c r="AK401" s="303"/>
      <c r="AL401" s="303"/>
      <c r="AM401" s="303"/>
      <c r="AN401" s="303"/>
      <c r="AO401" s="303"/>
      <c r="AP401" s="303"/>
      <c r="AQ401" s="303"/>
      <c r="AR401" s="303"/>
      <c r="AS401" s="303"/>
      <c r="AT401" s="303"/>
      <c r="AU401" s="303"/>
      <c r="AV401" s="303"/>
      <c r="AW401" s="303"/>
      <c r="AX401" s="303"/>
      <c r="AY401" s="303"/>
      <c r="AZ401" s="303"/>
      <c r="BA401" s="303"/>
      <c r="BB401" s="303"/>
      <c r="BC401" s="303"/>
      <c r="BD401" s="303"/>
      <c r="BE401" s="303"/>
      <c r="BF401" s="303"/>
      <c r="BG401" s="303"/>
      <c r="BH401" s="303"/>
      <c r="BI401" s="303"/>
      <c r="BJ401" s="303"/>
      <c r="BK401" s="303"/>
      <c r="BL401" s="303"/>
      <c r="BM401" s="300"/>
      <c r="BN401" s="304"/>
      <c r="BO401" s="304"/>
      <c r="BP401" s="304"/>
      <c r="BQ401" s="304"/>
      <c r="BR401" s="304"/>
      <c r="BS401" s="304"/>
      <c r="BT401" s="304"/>
      <c r="BU401" s="304"/>
      <c r="BV401" s="301"/>
      <c r="BW401" s="301"/>
      <c r="BX401" s="301"/>
      <c r="BY401" s="301"/>
      <c r="BZ401" s="301"/>
      <c r="CA401" s="301"/>
      <c r="CB401" s="301"/>
      <c r="CC401" s="301"/>
      <c r="CD401" s="301"/>
      <c r="CE401" s="301"/>
      <c r="CF401" s="301"/>
      <c r="CG401" s="301"/>
      <c r="CH401" s="301"/>
      <c r="CI401" s="301"/>
      <c r="CJ401" s="301"/>
      <c r="CK401" s="301"/>
      <c r="CL401" s="301"/>
      <c r="CM401" s="301"/>
      <c r="CN401" s="265"/>
      <c r="CO401" s="301"/>
      <c r="CP401" s="301"/>
      <c r="CQ401" s="301"/>
      <c r="CR401" s="301"/>
      <c r="CS401" s="301"/>
      <c r="CT401" s="301"/>
      <c r="CU401" s="301"/>
      <c r="CV401" s="302"/>
      <c r="CW401" s="302"/>
      <c r="CX401" s="302"/>
      <c r="CY401" s="302"/>
      <c r="CZ401" s="302"/>
      <c r="DA401" s="302"/>
      <c r="DB401" s="302"/>
      <c r="DC401" s="302"/>
      <c r="DD401" s="302"/>
      <c r="DE401" s="302"/>
      <c r="DF401" s="302"/>
      <c r="DG401" s="302"/>
      <c r="DH401" s="302"/>
      <c r="DO401" s="331"/>
      <c r="DR401" s="332"/>
      <c r="DS401" s="333"/>
    </row>
    <row r="402" spans="1:123" ht="12.75" x14ac:dyDescent="0.2">
      <c r="A402" s="598" t="s">
        <v>554</v>
      </c>
      <c r="B402" s="599"/>
      <c r="C402" s="599"/>
      <c r="D402" s="599"/>
      <c r="E402" s="599"/>
      <c r="F402" s="599"/>
      <c r="G402" s="599"/>
      <c r="H402" s="599"/>
      <c r="I402" s="599"/>
      <c r="J402" s="599"/>
      <c r="K402" s="599"/>
      <c r="L402" s="599"/>
      <c r="M402" s="599"/>
      <c r="N402" s="599"/>
      <c r="O402" s="599"/>
      <c r="P402" s="599"/>
      <c r="Q402" s="599"/>
      <c r="R402" s="599"/>
      <c r="S402" s="599"/>
      <c r="T402" s="599"/>
      <c r="U402" s="599"/>
      <c r="V402" s="599"/>
      <c r="W402" s="599"/>
      <c r="X402" s="599"/>
      <c r="Y402" s="599"/>
      <c r="Z402" s="599"/>
      <c r="AA402" s="599"/>
      <c r="AB402" s="599"/>
      <c r="AC402" s="599"/>
      <c r="AD402" s="599"/>
      <c r="AE402" s="599"/>
      <c r="AF402" s="599"/>
      <c r="AG402" s="599"/>
      <c r="AH402" s="599"/>
      <c r="AI402" s="599"/>
      <c r="AJ402" s="599"/>
      <c r="AK402" s="599"/>
      <c r="AL402" s="599"/>
      <c r="AM402" s="599"/>
      <c r="AN402" s="599"/>
      <c r="AO402" s="599"/>
      <c r="AP402" s="599"/>
      <c r="AQ402" s="599"/>
      <c r="AR402" s="599"/>
      <c r="AS402" s="599"/>
      <c r="AT402" s="599"/>
      <c r="AU402" s="599"/>
      <c r="AV402" s="599"/>
      <c r="AW402" s="599"/>
      <c r="AX402" s="599"/>
      <c r="AY402" s="599"/>
      <c r="AZ402" s="599"/>
      <c r="BA402" s="599"/>
      <c r="BB402" s="599"/>
      <c r="BC402" s="599"/>
      <c r="BD402" s="599"/>
      <c r="BE402" s="599"/>
      <c r="BF402" s="599"/>
      <c r="BG402" s="599"/>
      <c r="BH402" s="599"/>
      <c r="BI402" s="599"/>
      <c r="BJ402" s="599"/>
      <c r="BK402" s="599"/>
      <c r="BL402" s="599"/>
      <c r="BM402" s="599"/>
      <c r="BN402" s="599"/>
      <c r="BO402" s="599"/>
      <c r="BP402" s="599"/>
      <c r="BQ402" s="599"/>
      <c r="BR402" s="599"/>
      <c r="BS402" s="599"/>
      <c r="BT402" s="599"/>
      <c r="BU402" s="599"/>
      <c r="BV402" s="599"/>
      <c r="BW402" s="599"/>
      <c r="BX402" s="599"/>
      <c r="BY402" s="599"/>
      <c r="BZ402" s="599"/>
      <c r="CA402" s="599"/>
      <c r="CB402" s="599"/>
      <c r="CC402" s="599"/>
      <c r="CD402" s="599"/>
      <c r="CE402" s="599"/>
      <c r="CF402" s="599"/>
      <c r="CG402" s="599"/>
      <c r="CH402" s="599"/>
      <c r="CI402" s="599"/>
      <c r="CJ402" s="599"/>
      <c r="CK402" s="599"/>
      <c r="CL402" s="599"/>
      <c r="CM402" s="599"/>
      <c r="CN402" s="599"/>
      <c r="CO402" s="599"/>
      <c r="CP402" s="599"/>
      <c r="CQ402" s="599"/>
      <c r="CR402" s="599"/>
      <c r="CS402" s="599"/>
      <c r="CT402" s="599"/>
      <c r="CU402" s="599"/>
      <c r="CV402" s="599"/>
      <c r="CW402" s="599"/>
      <c r="CX402" s="599"/>
      <c r="CY402" s="599"/>
      <c r="CZ402" s="599"/>
      <c r="DA402" s="599"/>
      <c r="DB402" s="599"/>
      <c r="DC402" s="599"/>
      <c r="DD402" s="599"/>
      <c r="DE402" s="599"/>
      <c r="DF402" s="599"/>
      <c r="DG402" s="599"/>
      <c r="DH402" s="600"/>
      <c r="DR402" s="330"/>
    </row>
    <row r="403" spans="1:123" ht="12.75" x14ac:dyDescent="0.2">
      <c r="A403" s="263"/>
      <c r="D403" s="264"/>
      <c r="E403" s="264"/>
      <c r="F403" s="264"/>
      <c r="G403" s="264"/>
      <c r="H403" s="264"/>
      <c r="I403" s="264"/>
      <c r="J403" s="264"/>
      <c r="K403" s="264"/>
      <c r="L403" s="264"/>
      <c r="CN403" s="265"/>
      <c r="CV403" s="302"/>
      <c r="CW403" s="302"/>
      <c r="CX403" s="302"/>
      <c r="CY403" s="302"/>
      <c r="CZ403" s="302"/>
      <c r="DA403" s="302"/>
      <c r="DB403" s="302"/>
      <c r="DC403" s="302"/>
      <c r="DD403" s="302"/>
      <c r="DE403" s="302"/>
      <c r="DF403" s="302"/>
      <c r="DG403" s="302"/>
      <c r="DH403" s="302"/>
      <c r="DR403" s="330"/>
    </row>
    <row r="404" spans="1:123" ht="11.1" customHeight="1" x14ac:dyDescent="0.2">
      <c r="DR404" s="330"/>
    </row>
    <row r="406" spans="1:123" ht="12.75" x14ac:dyDescent="0.2">
      <c r="A406" s="269"/>
      <c r="B406" s="269"/>
      <c r="C406" s="269"/>
      <c r="D406" s="269"/>
      <c r="E406" s="269"/>
      <c r="F406" s="269"/>
      <c r="G406" s="269"/>
      <c r="H406" s="269"/>
      <c r="I406" s="269"/>
      <c r="J406" s="269"/>
      <c r="K406" s="269"/>
      <c r="L406" s="269"/>
      <c r="M406" s="269"/>
      <c r="N406" s="269"/>
      <c r="O406" s="269"/>
      <c r="P406" s="269"/>
      <c r="Q406" s="269"/>
      <c r="R406" s="269"/>
      <c r="S406" s="269"/>
      <c r="T406" s="269"/>
      <c r="U406" s="269"/>
      <c r="V406" s="269"/>
      <c r="W406" s="269"/>
      <c r="X406" s="269"/>
      <c r="Y406" s="269"/>
      <c r="Z406" s="269"/>
      <c r="AA406" s="269"/>
      <c r="AB406" s="269"/>
      <c r="AC406" s="269"/>
      <c r="AD406" s="269"/>
      <c r="AE406" s="269"/>
      <c r="AF406" s="269"/>
      <c r="AG406" s="269"/>
      <c r="AH406" s="269"/>
      <c r="AI406" s="269"/>
      <c r="AJ406" s="269"/>
      <c r="AK406" s="269"/>
      <c r="AL406" s="269"/>
      <c r="AM406" s="269"/>
      <c r="AN406" s="269"/>
      <c r="AO406" s="269"/>
      <c r="AP406" s="269"/>
      <c r="AQ406" s="269"/>
      <c r="AR406" s="269"/>
      <c r="AS406" s="269"/>
      <c r="AT406" s="269"/>
      <c r="AU406" s="269"/>
      <c r="AV406" s="269"/>
      <c r="AW406" s="269"/>
      <c r="AX406" s="269"/>
      <c r="AY406" s="269"/>
      <c r="AZ406" s="269"/>
      <c r="BA406" s="269"/>
      <c r="BB406" s="269"/>
      <c r="BC406" s="269"/>
      <c r="BD406" s="269"/>
      <c r="BE406" s="269"/>
    </row>
    <row r="407" spans="1:123" ht="12.75" x14ac:dyDescent="0.2">
      <c r="A407" s="269"/>
      <c r="B407" s="269"/>
      <c r="C407" s="269"/>
      <c r="D407" s="269"/>
      <c r="E407" s="269"/>
      <c r="F407" s="269"/>
      <c r="G407" s="269"/>
      <c r="H407" s="269"/>
      <c r="I407" s="269"/>
      <c r="J407" s="269"/>
      <c r="K407" s="269"/>
      <c r="L407" s="269"/>
      <c r="M407" s="269"/>
      <c r="N407" s="269"/>
      <c r="O407" s="269"/>
      <c r="P407" s="269"/>
      <c r="Q407" s="269"/>
      <c r="R407" s="269"/>
      <c r="S407" s="269"/>
      <c r="T407" s="269"/>
      <c r="U407" s="269"/>
      <c r="V407" s="269"/>
      <c r="W407" s="269"/>
      <c r="X407" s="269"/>
      <c r="Y407" s="269"/>
      <c r="Z407" s="269"/>
      <c r="AA407" s="269"/>
      <c r="AB407" s="269"/>
      <c r="AC407" s="269"/>
      <c r="AD407" s="269"/>
      <c r="AE407" s="269"/>
      <c r="AF407" s="269"/>
      <c r="AG407" s="269"/>
      <c r="AH407" s="269"/>
      <c r="AI407" s="269"/>
      <c r="AJ407" s="269"/>
      <c r="AK407" s="269"/>
      <c r="AL407" s="269"/>
      <c r="AM407" s="269"/>
      <c r="AN407" s="269"/>
      <c r="AO407" s="269"/>
      <c r="AP407" s="269"/>
      <c r="AQ407" s="269"/>
      <c r="AR407" s="269"/>
      <c r="AS407" s="269"/>
      <c r="AT407" s="269"/>
      <c r="AU407" s="269"/>
      <c r="AV407" s="269"/>
      <c r="AW407" s="269"/>
      <c r="AX407" s="269"/>
      <c r="AY407" s="269"/>
      <c r="AZ407" s="269"/>
      <c r="BA407" s="269"/>
      <c r="BB407" s="269"/>
      <c r="BC407" s="269"/>
    </row>
    <row r="408" spans="1:123" x14ac:dyDescent="0.15">
      <c r="BE408" s="270"/>
    </row>
    <row r="409" spans="1:123" x14ac:dyDescent="0.25">
      <c r="D409" s="268"/>
      <c r="E409" s="268"/>
      <c r="F409" s="268"/>
    </row>
    <row r="410" spans="1:123" x14ac:dyDescent="0.25">
      <c r="D410" s="268"/>
      <c r="E410" s="268"/>
      <c r="F410" s="268"/>
    </row>
    <row r="411" spans="1:123" x14ac:dyDescent="0.25">
      <c r="D411" s="268"/>
      <c r="E411" s="268"/>
      <c r="F411" s="268"/>
    </row>
    <row r="412" spans="1:123" x14ac:dyDescent="0.25">
      <c r="D412" s="268"/>
      <c r="E412" s="268"/>
      <c r="F412" s="268"/>
    </row>
    <row r="413" spans="1:123" x14ac:dyDescent="0.25">
      <c r="D413" s="268"/>
      <c r="E413" s="268"/>
      <c r="F413" s="268"/>
    </row>
    <row r="414" spans="1:123" x14ac:dyDescent="0.25">
      <c r="D414" s="268"/>
      <c r="E414" s="268"/>
      <c r="F414" s="268"/>
    </row>
    <row r="415" spans="1:123" x14ac:dyDescent="0.25">
      <c r="D415" s="268"/>
      <c r="E415" s="268"/>
      <c r="F415" s="268"/>
    </row>
    <row r="416" spans="1:123" x14ac:dyDescent="0.25">
      <c r="D416" s="268"/>
      <c r="E416" s="268"/>
      <c r="F416" s="268"/>
    </row>
    <row r="417" spans="4:6" x14ac:dyDescent="0.25">
      <c r="D417" s="268"/>
      <c r="E417" s="268"/>
      <c r="F417" s="268"/>
    </row>
    <row r="418" spans="4:6" x14ac:dyDescent="0.25">
      <c r="D418" s="268"/>
      <c r="E418" s="268"/>
      <c r="F418" s="268"/>
    </row>
    <row r="419" spans="4:6" x14ac:dyDescent="0.25">
      <c r="D419" s="268"/>
      <c r="E419" s="268"/>
      <c r="F419" s="268"/>
    </row>
    <row r="420" spans="4:6" x14ac:dyDescent="0.25">
      <c r="D420" s="268"/>
      <c r="E420" s="268"/>
      <c r="F420" s="268"/>
    </row>
    <row r="421" spans="4:6" x14ac:dyDescent="0.25">
      <c r="D421" s="268"/>
      <c r="E421" s="268"/>
      <c r="F421" s="268"/>
    </row>
    <row r="422" spans="4:6" x14ac:dyDescent="0.25">
      <c r="D422" s="268"/>
      <c r="E422" s="268"/>
      <c r="F422" s="268"/>
    </row>
    <row r="423" spans="4:6" x14ac:dyDescent="0.25">
      <c r="D423" s="268"/>
      <c r="E423" s="268"/>
      <c r="F423" s="268"/>
    </row>
    <row r="424" spans="4:6" x14ac:dyDescent="0.25">
      <c r="D424" s="268"/>
      <c r="E424" s="268"/>
      <c r="F424" s="268"/>
    </row>
    <row r="425" spans="4:6" x14ac:dyDescent="0.25">
      <c r="D425" s="268"/>
      <c r="E425" s="268"/>
      <c r="F425" s="268"/>
    </row>
    <row r="426" spans="4:6" x14ac:dyDescent="0.25">
      <c r="D426" s="268"/>
      <c r="E426" s="268"/>
      <c r="F426" s="268"/>
    </row>
    <row r="427" spans="4:6" x14ac:dyDescent="0.25">
      <c r="D427" s="268"/>
      <c r="E427" s="268"/>
      <c r="F427" s="268"/>
    </row>
    <row r="428" spans="4:6" x14ac:dyDescent="0.25">
      <c r="D428" s="268"/>
      <c r="E428" s="268"/>
      <c r="F428" s="268"/>
    </row>
    <row r="429" spans="4:6" x14ac:dyDescent="0.25">
      <c r="D429" s="268"/>
      <c r="E429" s="268"/>
      <c r="F429" s="268"/>
    </row>
    <row r="430" spans="4:6" x14ac:dyDescent="0.25">
      <c r="D430" s="268"/>
      <c r="E430" s="268"/>
      <c r="F430" s="268"/>
    </row>
    <row r="431" spans="4:6" x14ac:dyDescent="0.25">
      <c r="D431" s="268"/>
      <c r="E431" s="268"/>
      <c r="F431" s="268"/>
    </row>
    <row r="432" spans="4:6" x14ac:dyDescent="0.25">
      <c r="D432" s="268"/>
      <c r="E432" s="268"/>
      <c r="F432" s="268"/>
    </row>
    <row r="433" spans="4:6" x14ac:dyDescent="0.25">
      <c r="D433" s="268"/>
      <c r="E433" s="268"/>
      <c r="F433" s="268"/>
    </row>
    <row r="434" spans="4:6" x14ac:dyDescent="0.25">
      <c r="D434" s="268"/>
      <c r="E434" s="268"/>
      <c r="F434" s="268"/>
    </row>
    <row r="435" spans="4:6" x14ac:dyDescent="0.25">
      <c r="D435" s="268"/>
      <c r="E435" s="268"/>
      <c r="F435" s="268"/>
    </row>
    <row r="436" spans="4:6" x14ac:dyDescent="0.25">
      <c r="D436" s="268"/>
      <c r="E436" s="268"/>
      <c r="F436" s="268"/>
    </row>
    <row r="437" spans="4:6" x14ac:dyDescent="0.25">
      <c r="D437" s="268"/>
      <c r="E437" s="268"/>
      <c r="F437" s="268"/>
    </row>
    <row r="438" spans="4:6" x14ac:dyDescent="0.25">
      <c r="D438" s="268"/>
      <c r="E438" s="268"/>
      <c r="F438" s="268"/>
    </row>
    <row r="439" spans="4:6" x14ac:dyDescent="0.25">
      <c r="D439" s="268"/>
      <c r="E439" s="268"/>
      <c r="F439" s="268"/>
    </row>
    <row r="440" spans="4:6" x14ac:dyDescent="0.25">
      <c r="D440" s="268"/>
      <c r="E440" s="268"/>
      <c r="F440" s="268"/>
    </row>
    <row r="441" spans="4:6" x14ac:dyDescent="0.25">
      <c r="D441" s="268"/>
      <c r="E441" s="268"/>
      <c r="F441" s="268"/>
    </row>
    <row r="442" spans="4:6" x14ac:dyDescent="0.25">
      <c r="D442" s="268"/>
      <c r="E442" s="268"/>
      <c r="F442" s="268"/>
    </row>
    <row r="443" spans="4:6" x14ac:dyDescent="0.25">
      <c r="D443" s="268"/>
      <c r="E443" s="268"/>
      <c r="F443" s="268"/>
    </row>
    <row r="444" spans="4:6" x14ac:dyDescent="0.25">
      <c r="D444" s="268"/>
      <c r="E444" s="268"/>
      <c r="F444" s="268"/>
    </row>
    <row r="445" spans="4:6" x14ac:dyDescent="0.25">
      <c r="D445" s="268"/>
      <c r="E445" s="268"/>
      <c r="F445" s="268"/>
    </row>
    <row r="446" spans="4:6" x14ac:dyDescent="0.25">
      <c r="D446" s="268"/>
      <c r="E446" s="268"/>
      <c r="F446" s="268"/>
    </row>
    <row r="447" spans="4:6" x14ac:dyDescent="0.25">
      <c r="D447" s="268"/>
      <c r="E447" s="268"/>
      <c r="F447" s="268"/>
    </row>
    <row r="448" spans="4:6" x14ac:dyDescent="0.25">
      <c r="D448" s="268"/>
      <c r="E448" s="268"/>
      <c r="F448" s="268"/>
    </row>
    <row r="449" spans="4:6" x14ac:dyDescent="0.25">
      <c r="D449" s="268"/>
      <c r="E449" s="268"/>
      <c r="F449" s="268"/>
    </row>
    <row r="450" spans="4:6" x14ac:dyDescent="0.25">
      <c r="D450" s="268"/>
      <c r="E450" s="268"/>
      <c r="F450" s="268"/>
    </row>
    <row r="451" spans="4:6" x14ac:dyDescent="0.25">
      <c r="D451" s="268"/>
      <c r="E451" s="268"/>
      <c r="F451" s="268"/>
    </row>
    <row r="452" spans="4:6" x14ac:dyDescent="0.25">
      <c r="D452" s="268"/>
      <c r="E452" s="268"/>
      <c r="F452" s="268"/>
    </row>
    <row r="453" spans="4:6" x14ac:dyDescent="0.25">
      <c r="D453" s="268"/>
      <c r="E453" s="268"/>
      <c r="F453" s="268"/>
    </row>
    <row r="454" spans="4:6" x14ac:dyDescent="0.25">
      <c r="D454" s="268"/>
      <c r="E454" s="268"/>
      <c r="F454" s="268"/>
    </row>
    <row r="455" spans="4:6" x14ac:dyDescent="0.25">
      <c r="D455" s="268"/>
      <c r="E455" s="268"/>
      <c r="F455" s="268"/>
    </row>
    <row r="456" spans="4:6" x14ac:dyDescent="0.25">
      <c r="D456" s="268"/>
      <c r="E456" s="268"/>
      <c r="F456" s="268"/>
    </row>
    <row r="457" spans="4:6" x14ac:dyDescent="0.25">
      <c r="D457" s="268"/>
      <c r="E457" s="268"/>
      <c r="F457" s="268"/>
    </row>
    <row r="458" spans="4:6" x14ac:dyDescent="0.25">
      <c r="D458" s="268"/>
      <c r="E458" s="268"/>
      <c r="F458" s="268"/>
    </row>
    <row r="459" spans="4:6" x14ac:dyDescent="0.25">
      <c r="D459" s="268"/>
      <c r="E459" s="268"/>
      <c r="F459" s="268"/>
    </row>
    <row r="460" spans="4:6" x14ac:dyDescent="0.25">
      <c r="D460" s="268"/>
      <c r="E460" s="268"/>
      <c r="F460" s="268"/>
    </row>
    <row r="461" spans="4:6" x14ac:dyDescent="0.25">
      <c r="D461" s="268"/>
      <c r="E461" s="268"/>
      <c r="F461" s="268"/>
    </row>
    <row r="462" spans="4:6" x14ac:dyDescent="0.25">
      <c r="D462" s="268"/>
      <c r="E462" s="268"/>
      <c r="F462" s="268"/>
    </row>
    <row r="463" spans="4:6" x14ac:dyDescent="0.25">
      <c r="D463" s="268"/>
      <c r="E463" s="268"/>
      <c r="F463" s="268"/>
    </row>
    <row r="464" spans="4:6" x14ac:dyDescent="0.25">
      <c r="D464" s="268"/>
      <c r="E464" s="268"/>
      <c r="F464" s="268"/>
    </row>
    <row r="465" spans="4:6" x14ac:dyDescent="0.25">
      <c r="D465" s="268"/>
      <c r="E465" s="268"/>
      <c r="F465" s="268"/>
    </row>
    <row r="466" spans="4:6" x14ac:dyDescent="0.25">
      <c r="D466" s="268"/>
      <c r="E466" s="268"/>
      <c r="F466" s="268"/>
    </row>
    <row r="467" spans="4:6" x14ac:dyDescent="0.25">
      <c r="D467" s="268"/>
      <c r="E467" s="268"/>
      <c r="F467" s="268"/>
    </row>
    <row r="468" spans="4:6" x14ac:dyDescent="0.25">
      <c r="D468" s="268"/>
      <c r="E468" s="268"/>
      <c r="F468" s="268"/>
    </row>
    <row r="469" spans="4:6" x14ac:dyDescent="0.25">
      <c r="D469" s="268"/>
      <c r="E469" s="268"/>
      <c r="F469" s="268"/>
    </row>
    <row r="470" spans="4:6" x14ac:dyDescent="0.25">
      <c r="D470" s="268"/>
      <c r="E470" s="268"/>
      <c r="F470" s="268"/>
    </row>
    <row r="471" spans="4:6" x14ac:dyDescent="0.25">
      <c r="D471" s="268"/>
      <c r="E471" s="268"/>
      <c r="F471" s="268"/>
    </row>
    <row r="472" spans="4:6" x14ac:dyDescent="0.25">
      <c r="D472" s="268"/>
      <c r="E472" s="268"/>
      <c r="F472" s="268"/>
    </row>
    <row r="473" spans="4:6" x14ac:dyDescent="0.25">
      <c r="D473" s="268"/>
      <c r="E473" s="268"/>
      <c r="F473" s="268"/>
    </row>
    <row r="474" spans="4:6" x14ac:dyDescent="0.25">
      <c r="D474" s="268"/>
      <c r="E474" s="268"/>
      <c r="F474" s="268"/>
    </row>
    <row r="475" spans="4:6" x14ac:dyDescent="0.25">
      <c r="D475" s="268"/>
      <c r="E475" s="268"/>
      <c r="F475" s="268"/>
    </row>
    <row r="476" spans="4:6" x14ac:dyDescent="0.25">
      <c r="D476" s="268"/>
      <c r="E476" s="268"/>
      <c r="F476" s="268"/>
    </row>
    <row r="477" spans="4:6" x14ac:dyDescent="0.25">
      <c r="D477" s="268"/>
      <c r="E477" s="268"/>
      <c r="F477" s="268"/>
    </row>
    <row r="478" spans="4:6" x14ac:dyDescent="0.25">
      <c r="D478" s="268"/>
      <c r="E478" s="268"/>
      <c r="F478" s="268"/>
    </row>
    <row r="479" spans="4:6" x14ac:dyDescent="0.25">
      <c r="D479" s="268"/>
      <c r="E479" s="268"/>
      <c r="F479" s="268"/>
    </row>
    <row r="480" spans="4:6" x14ac:dyDescent="0.25">
      <c r="D480" s="268"/>
      <c r="E480" s="268"/>
      <c r="F480" s="268"/>
    </row>
    <row r="481" spans="4:6" x14ac:dyDescent="0.25">
      <c r="D481" s="268"/>
      <c r="E481" s="268"/>
      <c r="F481" s="268"/>
    </row>
    <row r="482" spans="4:6" x14ac:dyDescent="0.25">
      <c r="D482" s="268"/>
      <c r="E482" s="268"/>
      <c r="F482" s="268"/>
    </row>
    <row r="483" spans="4:6" x14ac:dyDescent="0.25">
      <c r="D483" s="268"/>
      <c r="E483" s="268"/>
      <c r="F483" s="268"/>
    </row>
    <row r="484" spans="4:6" x14ac:dyDescent="0.25">
      <c r="D484" s="268"/>
      <c r="E484" s="268"/>
      <c r="F484" s="268"/>
    </row>
    <row r="485" spans="4:6" x14ac:dyDescent="0.25">
      <c r="D485" s="268"/>
      <c r="E485" s="268"/>
      <c r="F485" s="268"/>
    </row>
    <row r="486" spans="4:6" x14ac:dyDescent="0.25">
      <c r="D486" s="268"/>
      <c r="E486" s="268"/>
      <c r="F486" s="268"/>
    </row>
    <row r="487" spans="4:6" x14ac:dyDescent="0.25">
      <c r="D487" s="268"/>
      <c r="E487" s="268"/>
      <c r="F487" s="268"/>
    </row>
    <row r="488" spans="4:6" x14ac:dyDescent="0.25">
      <c r="D488" s="268"/>
      <c r="E488" s="268"/>
      <c r="F488" s="268"/>
    </row>
    <row r="489" spans="4:6" x14ac:dyDescent="0.25">
      <c r="D489" s="268"/>
      <c r="E489" s="268"/>
      <c r="F489" s="268"/>
    </row>
    <row r="490" spans="4:6" x14ac:dyDescent="0.25">
      <c r="D490" s="268"/>
      <c r="E490" s="268"/>
      <c r="F490" s="268"/>
    </row>
    <row r="491" spans="4:6" x14ac:dyDescent="0.25">
      <c r="D491" s="268"/>
      <c r="E491" s="268"/>
      <c r="F491" s="268"/>
    </row>
    <row r="492" spans="4:6" x14ac:dyDescent="0.25">
      <c r="D492" s="268"/>
      <c r="E492" s="268"/>
      <c r="F492" s="268"/>
    </row>
    <row r="493" spans="4:6" x14ac:dyDescent="0.25">
      <c r="D493" s="268"/>
      <c r="E493" s="268"/>
      <c r="F493" s="268"/>
    </row>
    <row r="494" spans="4:6" x14ac:dyDescent="0.25">
      <c r="D494" s="268"/>
      <c r="E494" s="268"/>
      <c r="F494" s="268"/>
    </row>
    <row r="495" spans="4:6" x14ac:dyDescent="0.25">
      <c r="D495" s="268"/>
      <c r="E495" s="268"/>
      <c r="F495" s="268"/>
    </row>
    <row r="496" spans="4:6" x14ac:dyDescent="0.25">
      <c r="D496" s="268"/>
      <c r="E496" s="268"/>
      <c r="F496" s="268"/>
    </row>
    <row r="497" spans="4:6" x14ac:dyDescent="0.25">
      <c r="D497" s="268"/>
      <c r="E497" s="268"/>
      <c r="F497" s="268"/>
    </row>
    <row r="498" spans="4:6" x14ac:dyDescent="0.25">
      <c r="D498" s="268"/>
      <c r="E498" s="268"/>
      <c r="F498" s="268"/>
    </row>
    <row r="499" spans="4:6" x14ac:dyDescent="0.25">
      <c r="D499" s="268"/>
      <c r="E499" s="268"/>
      <c r="F499" s="268"/>
    </row>
    <row r="500" spans="4:6" x14ac:dyDescent="0.25">
      <c r="D500" s="268"/>
      <c r="E500" s="268"/>
      <c r="F500" s="268"/>
    </row>
    <row r="501" spans="4:6" x14ac:dyDescent="0.25">
      <c r="D501" s="268"/>
      <c r="E501" s="268"/>
      <c r="F501" s="268"/>
    </row>
    <row r="502" spans="4:6" x14ac:dyDescent="0.25">
      <c r="D502" s="268"/>
      <c r="E502" s="268"/>
      <c r="F502" s="268"/>
    </row>
    <row r="503" spans="4:6" x14ac:dyDescent="0.25">
      <c r="D503" s="268"/>
      <c r="E503" s="268"/>
      <c r="F503" s="268"/>
    </row>
    <row r="504" spans="4:6" x14ac:dyDescent="0.25">
      <c r="D504" s="268"/>
      <c r="E504" s="268"/>
      <c r="F504" s="268"/>
    </row>
    <row r="505" spans="4:6" x14ac:dyDescent="0.25">
      <c r="D505" s="268"/>
      <c r="E505" s="268"/>
      <c r="F505" s="268"/>
    </row>
    <row r="506" spans="4:6" x14ac:dyDescent="0.25">
      <c r="D506" s="268"/>
      <c r="E506" s="268"/>
      <c r="F506" s="268"/>
    </row>
    <row r="507" spans="4:6" x14ac:dyDescent="0.25">
      <c r="D507" s="268"/>
      <c r="E507" s="268"/>
      <c r="F507" s="268"/>
    </row>
    <row r="508" spans="4:6" x14ac:dyDescent="0.25">
      <c r="D508" s="268"/>
      <c r="E508" s="268"/>
      <c r="F508" s="268"/>
    </row>
    <row r="509" spans="4:6" x14ac:dyDescent="0.25">
      <c r="D509" s="268"/>
      <c r="E509" s="268"/>
      <c r="F509" s="268"/>
    </row>
    <row r="510" spans="4:6" x14ac:dyDescent="0.25">
      <c r="D510" s="268"/>
      <c r="E510" s="268"/>
      <c r="F510" s="268"/>
    </row>
    <row r="511" spans="4:6" x14ac:dyDescent="0.25">
      <c r="D511" s="268"/>
      <c r="E511" s="268"/>
      <c r="F511" s="268"/>
    </row>
    <row r="512" spans="4:6" x14ac:dyDescent="0.25">
      <c r="D512" s="268"/>
      <c r="E512" s="268"/>
      <c r="F512" s="268"/>
    </row>
    <row r="513" spans="4:6" x14ac:dyDescent="0.25">
      <c r="D513" s="268"/>
      <c r="E513" s="268"/>
      <c r="F513" s="268"/>
    </row>
    <row r="514" spans="4:6" x14ac:dyDescent="0.25">
      <c r="D514" s="268"/>
      <c r="E514" s="268"/>
      <c r="F514" s="268"/>
    </row>
    <row r="515" spans="4:6" x14ac:dyDescent="0.25">
      <c r="D515" s="268"/>
      <c r="E515" s="268"/>
      <c r="F515" s="268"/>
    </row>
    <row r="516" spans="4:6" x14ac:dyDescent="0.25">
      <c r="D516" s="268"/>
      <c r="E516" s="268"/>
      <c r="F516" s="268"/>
    </row>
    <row r="517" spans="4:6" x14ac:dyDescent="0.25">
      <c r="D517" s="268"/>
      <c r="E517" s="268"/>
      <c r="F517" s="268"/>
    </row>
    <row r="518" spans="4:6" x14ac:dyDescent="0.25">
      <c r="D518" s="268"/>
      <c r="E518" s="268"/>
      <c r="F518" s="268"/>
    </row>
    <row r="519" spans="4:6" x14ac:dyDescent="0.25">
      <c r="D519" s="268"/>
      <c r="E519" s="268"/>
      <c r="F519" s="268"/>
    </row>
    <row r="520" spans="4:6" x14ac:dyDescent="0.25">
      <c r="D520" s="268"/>
      <c r="E520" s="268"/>
      <c r="F520" s="268"/>
    </row>
    <row r="521" spans="4:6" x14ac:dyDescent="0.25">
      <c r="D521" s="268"/>
      <c r="E521" s="268"/>
      <c r="F521" s="268"/>
    </row>
    <row r="522" spans="4:6" x14ac:dyDescent="0.25">
      <c r="D522" s="268"/>
      <c r="E522" s="268"/>
      <c r="F522" s="268"/>
    </row>
    <row r="523" spans="4:6" x14ac:dyDescent="0.25">
      <c r="D523" s="268"/>
      <c r="E523" s="268"/>
      <c r="F523" s="268"/>
    </row>
    <row r="524" spans="4:6" x14ac:dyDescent="0.25">
      <c r="D524" s="268"/>
      <c r="E524" s="268"/>
      <c r="F524" s="268"/>
    </row>
    <row r="525" spans="4:6" x14ac:dyDescent="0.25">
      <c r="D525" s="268"/>
      <c r="E525" s="268"/>
      <c r="F525" s="268"/>
    </row>
    <row r="526" spans="4:6" x14ac:dyDescent="0.25">
      <c r="D526" s="268"/>
      <c r="E526" s="268"/>
      <c r="F526" s="268"/>
    </row>
    <row r="527" spans="4:6" x14ac:dyDescent="0.25">
      <c r="D527" s="268"/>
      <c r="E527" s="268"/>
      <c r="F527" s="268"/>
    </row>
    <row r="528" spans="4:6" x14ac:dyDescent="0.25">
      <c r="D528" s="268"/>
      <c r="E528" s="268"/>
      <c r="F528" s="268"/>
    </row>
    <row r="529" spans="4:6" x14ac:dyDescent="0.25">
      <c r="D529" s="268"/>
      <c r="E529" s="268"/>
      <c r="F529" s="268"/>
    </row>
    <row r="530" spans="4:6" x14ac:dyDescent="0.25">
      <c r="D530" s="268"/>
      <c r="E530" s="268"/>
      <c r="F530" s="268"/>
    </row>
    <row r="531" spans="4:6" x14ac:dyDescent="0.25">
      <c r="D531" s="268"/>
      <c r="E531" s="268"/>
      <c r="F531" s="268"/>
    </row>
    <row r="532" spans="4:6" x14ac:dyDescent="0.25">
      <c r="D532" s="268"/>
      <c r="E532" s="268"/>
      <c r="F532" s="268"/>
    </row>
    <row r="533" spans="4:6" x14ac:dyDescent="0.25">
      <c r="D533" s="268"/>
      <c r="E533" s="268"/>
      <c r="F533" s="268"/>
    </row>
    <row r="534" spans="4:6" x14ac:dyDescent="0.25">
      <c r="D534" s="268"/>
      <c r="E534" s="268"/>
      <c r="F534" s="268"/>
    </row>
    <row r="535" spans="4:6" x14ac:dyDescent="0.25">
      <c r="D535" s="268"/>
      <c r="E535" s="268"/>
      <c r="F535" s="268"/>
    </row>
    <row r="536" spans="4:6" x14ac:dyDescent="0.25">
      <c r="D536" s="268"/>
      <c r="E536" s="268"/>
      <c r="F536" s="268"/>
    </row>
    <row r="537" spans="4:6" x14ac:dyDescent="0.25">
      <c r="D537" s="268"/>
      <c r="E537" s="268"/>
      <c r="F537" s="268"/>
    </row>
    <row r="538" spans="4:6" x14ac:dyDescent="0.25">
      <c r="D538" s="268"/>
      <c r="E538" s="268"/>
      <c r="F538" s="268"/>
    </row>
    <row r="539" spans="4:6" x14ac:dyDescent="0.25">
      <c r="D539" s="268"/>
      <c r="E539" s="268"/>
      <c r="F539" s="268"/>
    </row>
    <row r="540" spans="4:6" x14ac:dyDescent="0.25">
      <c r="D540" s="268"/>
      <c r="E540" s="268"/>
      <c r="F540" s="268"/>
    </row>
    <row r="541" spans="4:6" x14ac:dyDescent="0.25">
      <c r="D541" s="268"/>
      <c r="E541" s="268"/>
      <c r="F541" s="268"/>
    </row>
    <row r="542" spans="4:6" x14ac:dyDescent="0.25">
      <c r="D542" s="268"/>
      <c r="E542" s="268"/>
      <c r="F542" s="268"/>
    </row>
    <row r="543" spans="4:6" x14ac:dyDescent="0.25">
      <c r="D543" s="268"/>
      <c r="E543" s="268"/>
      <c r="F543" s="268"/>
    </row>
    <row r="544" spans="4:6" x14ac:dyDescent="0.25">
      <c r="D544" s="268"/>
      <c r="E544" s="268"/>
      <c r="F544" s="268"/>
    </row>
    <row r="545" spans="4:6" x14ac:dyDescent="0.25">
      <c r="D545" s="268"/>
      <c r="E545" s="268"/>
      <c r="F545" s="268"/>
    </row>
    <row r="546" spans="4:6" x14ac:dyDescent="0.25">
      <c r="D546" s="268"/>
      <c r="E546" s="268"/>
      <c r="F546" s="268"/>
    </row>
    <row r="547" spans="4:6" x14ac:dyDescent="0.25">
      <c r="D547" s="268"/>
      <c r="E547" s="268"/>
      <c r="F547" s="268"/>
    </row>
    <row r="548" spans="4:6" x14ac:dyDescent="0.25">
      <c r="D548" s="268"/>
      <c r="E548" s="268"/>
      <c r="F548" s="268"/>
    </row>
    <row r="549" spans="4:6" x14ac:dyDescent="0.25">
      <c r="D549" s="268"/>
      <c r="E549" s="268"/>
      <c r="F549" s="268"/>
    </row>
    <row r="550" spans="4:6" x14ac:dyDescent="0.25">
      <c r="D550" s="268"/>
      <c r="E550" s="268"/>
      <c r="F550" s="268"/>
    </row>
    <row r="551" spans="4:6" x14ac:dyDescent="0.25">
      <c r="D551" s="268"/>
      <c r="E551" s="268"/>
      <c r="F551" s="268"/>
    </row>
    <row r="552" spans="4:6" x14ac:dyDescent="0.25">
      <c r="D552" s="268"/>
      <c r="E552" s="268"/>
      <c r="F552" s="268"/>
    </row>
    <row r="553" spans="4:6" x14ac:dyDescent="0.25">
      <c r="D553" s="268"/>
      <c r="E553" s="268"/>
      <c r="F553" s="268"/>
    </row>
    <row r="554" spans="4:6" x14ac:dyDescent="0.25">
      <c r="D554" s="268"/>
      <c r="E554" s="268"/>
      <c r="F554" s="268"/>
    </row>
    <row r="555" spans="4:6" x14ac:dyDescent="0.25">
      <c r="D555" s="268"/>
      <c r="E555" s="268"/>
      <c r="F555" s="268"/>
    </row>
    <row r="556" spans="4:6" x14ac:dyDescent="0.25">
      <c r="D556" s="268"/>
      <c r="E556" s="268"/>
      <c r="F556" s="268"/>
    </row>
    <row r="557" spans="4:6" x14ac:dyDescent="0.25">
      <c r="D557" s="268"/>
      <c r="E557" s="268"/>
      <c r="F557" s="268"/>
    </row>
    <row r="558" spans="4:6" x14ac:dyDescent="0.25">
      <c r="D558" s="268"/>
      <c r="E558" s="268"/>
      <c r="F558" s="268"/>
    </row>
    <row r="559" spans="4:6" x14ac:dyDescent="0.25">
      <c r="D559" s="268"/>
      <c r="E559" s="268"/>
      <c r="F559" s="268"/>
    </row>
    <row r="560" spans="4:6" x14ac:dyDescent="0.25">
      <c r="D560" s="268"/>
      <c r="E560" s="268"/>
      <c r="F560" s="268"/>
    </row>
    <row r="561" spans="4:6" x14ac:dyDescent="0.25">
      <c r="D561" s="268"/>
      <c r="E561" s="268"/>
      <c r="F561" s="268"/>
    </row>
    <row r="562" spans="4:6" x14ac:dyDescent="0.25">
      <c r="D562" s="268"/>
      <c r="E562" s="268"/>
      <c r="F562" s="268"/>
    </row>
    <row r="563" spans="4:6" x14ac:dyDescent="0.25">
      <c r="D563" s="268"/>
      <c r="E563" s="268"/>
      <c r="F563" s="268"/>
    </row>
    <row r="564" spans="4:6" x14ac:dyDescent="0.25">
      <c r="D564" s="268"/>
      <c r="E564" s="268"/>
      <c r="F564" s="268"/>
    </row>
    <row r="565" spans="4:6" x14ac:dyDescent="0.25">
      <c r="D565" s="268"/>
      <c r="E565" s="268"/>
      <c r="F565" s="268"/>
    </row>
    <row r="566" spans="4:6" x14ac:dyDescent="0.25">
      <c r="D566" s="268"/>
      <c r="E566" s="268"/>
      <c r="F566" s="268"/>
    </row>
    <row r="567" spans="4:6" x14ac:dyDescent="0.25">
      <c r="D567" s="268"/>
      <c r="E567" s="268"/>
      <c r="F567" s="268"/>
    </row>
    <row r="568" spans="4:6" x14ac:dyDescent="0.25">
      <c r="D568" s="268"/>
      <c r="E568" s="268"/>
      <c r="F568" s="268"/>
    </row>
    <row r="569" spans="4:6" x14ac:dyDescent="0.25">
      <c r="D569" s="268"/>
      <c r="E569" s="268"/>
      <c r="F569" s="268"/>
    </row>
    <row r="570" spans="4:6" x14ac:dyDescent="0.25">
      <c r="D570" s="268"/>
      <c r="E570" s="268"/>
      <c r="F570" s="268"/>
    </row>
    <row r="571" spans="4:6" x14ac:dyDescent="0.25">
      <c r="D571" s="268"/>
      <c r="E571" s="268"/>
      <c r="F571" s="268"/>
    </row>
    <row r="572" spans="4:6" x14ac:dyDescent="0.25">
      <c r="D572" s="268"/>
      <c r="E572" s="268"/>
      <c r="F572" s="268"/>
    </row>
    <row r="573" spans="4:6" x14ac:dyDescent="0.25">
      <c r="D573" s="268"/>
      <c r="E573" s="268"/>
      <c r="F573" s="268"/>
    </row>
    <row r="574" spans="4:6" x14ac:dyDescent="0.25">
      <c r="D574" s="268"/>
      <c r="E574" s="268"/>
      <c r="F574" s="268"/>
    </row>
    <row r="575" spans="4:6" x14ac:dyDescent="0.25">
      <c r="D575" s="268"/>
      <c r="E575" s="268"/>
      <c r="F575" s="268"/>
    </row>
    <row r="576" spans="4:6" x14ac:dyDescent="0.25">
      <c r="D576" s="268"/>
      <c r="E576" s="268"/>
      <c r="F576" s="268"/>
    </row>
    <row r="577" spans="4:6" x14ac:dyDescent="0.25">
      <c r="D577" s="268"/>
      <c r="E577" s="268"/>
      <c r="F577" s="268"/>
    </row>
    <row r="578" spans="4:6" x14ac:dyDescent="0.25">
      <c r="D578" s="268"/>
      <c r="E578" s="268"/>
      <c r="F578" s="268"/>
    </row>
    <row r="579" spans="4:6" x14ac:dyDescent="0.25">
      <c r="D579" s="268"/>
      <c r="E579" s="268"/>
      <c r="F579" s="268"/>
    </row>
    <row r="580" spans="4:6" x14ac:dyDescent="0.25">
      <c r="D580" s="268"/>
      <c r="E580" s="268"/>
      <c r="F580" s="268"/>
    </row>
    <row r="581" spans="4:6" x14ac:dyDescent="0.25">
      <c r="D581" s="268"/>
      <c r="E581" s="268"/>
      <c r="F581" s="268"/>
    </row>
    <row r="582" spans="4:6" x14ac:dyDescent="0.25">
      <c r="D582" s="268"/>
      <c r="E582" s="268"/>
      <c r="F582" s="268"/>
    </row>
    <row r="583" spans="4:6" x14ac:dyDescent="0.25">
      <c r="D583" s="268"/>
      <c r="E583" s="268"/>
      <c r="F583" s="268"/>
    </row>
    <row r="584" spans="4:6" x14ac:dyDescent="0.25">
      <c r="D584" s="268"/>
      <c r="E584" s="268"/>
      <c r="F584" s="268"/>
    </row>
    <row r="585" spans="4:6" x14ac:dyDescent="0.25">
      <c r="D585" s="268"/>
      <c r="E585" s="268"/>
      <c r="F585" s="268"/>
    </row>
    <row r="586" spans="4:6" x14ac:dyDescent="0.25">
      <c r="D586" s="268"/>
      <c r="E586" s="268"/>
      <c r="F586" s="268"/>
    </row>
    <row r="587" spans="4:6" x14ac:dyDescent="0.25">
      <c r="D587" s="268"/>
      <c r="E587" s="268"/>
      <c r="F587" s="268"/>
    </row>
    <row r="588" spans="4:6" x14ac:dyDescent="0.25">
      <c r="D588" s="268"/>
      <c r="E588" s="268"/>
      <c r="F588" s="268"/>
    </row>
    <row r="589" spans="4:6" x14ac:dyDescent="0.25">
      <c r="D589" s="268"/>
      <c r="E589" s="268"/>
      <c r="F589" s="268"/>
    </row>
    <row r="590" spans="4:6" x14ac:dyDescent="0.25">
      <c r="D590" s="268"/>
      <c r="E590" s="268"/>
      <c r="F590" s="268"/>
    </row>
    <row r="591" spans="4:6" x14ac:dyDescent="0.25">
      <c r="D591" s="268"/>
      <c r="E591" s="268"/>
      <c r="F591" s="268"/>
    </row>
    <row r="592" spans="4:6" x14ac:dyDescent="0.25">
      <c r="D592" s="268"/>
      <c r="E592" s="268"/>
      <c r="F592" s="268"/>
    </row>
    <row r="593" spans="4:6" x14ac:dyDescent="0.25">
      <c r="D593" s="268"/>
      <c r="E593" s="268"/>
      <c r="F593" s="268"/>
    </row>
    <row r="594" spans="4:6" x14ac:dyDescent="0.25">
      <c r="D594" s="268"/>
      <c r="E594" s="268"/>
      <c r="F594" s="268"/>
    </row>
    <row r="595" spans="4:6" x14ac:dyDescent="0.25">
      <c r="D595" s="268"/>
      <c r="E595" s="268"/>
      <c r="F595" s="268"/>
    </row>
    <row r="596" spans="4:6" x14ac:dyDescent="0.25">
      <c r="D596" s="268"/>
      <c r="E596" s="268"/>
      <c r="F596" s="268"/>
    </row>
    <row r="597" spans="4:6" x14ac:dyDescent="0.25">
      <c r="D597" s="268"/>
      <c r="E597" s="268"/>
      <c r="F597" s="268"/>
    </row>
    <row r="598" spans="4:6" x14ac:dyDescent="0.25">
      <c r="D598" s="268"/>
      <c r="E598" s="268"/>
      <c r="F598" s="268"/>
    </row>
    <row r="599" spans="4:6" x14ac:dyDescent="0.25">
      <c r="D599" s="268"/>
      <c r="E599" s="268"/>
      <c r="F599" s="268"/>
    </row>
    <row r="600" spans="4:6" x14ac:dyDescent="0.25">
      <c r="D600" s="268"/>
      <c r="E600" s="268"/>
      <c r="F600" s="268"/>
    </row>
    <row r="601" spans="4:6" x14ac:dyDescent="0.25">
      <c r="D601" s="268"/>
      <c r="E601" s="268"/>
      <c r="F601" s="268"/>
    </row>
    <row r="602" spans="4:6" x14ac:dyDescent="0.25">
      <c r="D602" s="268"/>
      <c r="E602" s="268"/>
      <c r="F602" s="268"/>
    </row>
    <row r="603" spans="4:6" x14ac:dyDescent="0.25">
      <c r="D603" s="268"/>
      <c r="E603" s="268"/>
      <c r="F603" s="268"/>
    </row>
    <row r="604" spans="4:6" x14ac:dyDescent="0.25">
      <c r="D604" s="268"/>
      <c r="E604" s="268"/>
      <c r="F604" s="268"/>
    </row>
    <row r="605" spans="4:6" x14ac:dyDescent="0.25">
      <c r="D605" s="268"/>
      <c r="E605" s="268"/>
      <c r="F605" s="268"/>
    </row>
    <row r="606" spans="4:6" x14ac:dyDescent="0.25">
      <c r="D606" s="268"/>
      <c r="E606" s="268"/>
      <c r="F606" s="268"/>
    </row>
    <row r="607" spans="4:6" x14ac:dyDescent="0.25">
      <c r="D607" s="268"/>
      <c r="E607" s="268"/>
      <c r="F607" s="268"/>
    </row>
    <row r="608" spans="4:6" x14ac:dyDescent="0.25">
      <c r="D608" s="268"/>
      <c r="E608" s="268"/>
      <c r="F608" s="268"/>
    </row>
    <row r="609" spans="4:6" x14ac:dyDescent="0.25">
      <c r="D609" s="268"/>
      <c r="E609" s="268"/>
      <c r="F609" s="268"/>
    </row>
    <row r="610" spans="4:6" x14ac:dyDescent="0.25">
      <c r="D610" s="268"/>
      <c r="E610" s="268"/>
      <c r="F610" s="268"/>
    </row>
    <row r="611" spans="4:6" x14ac:dyDescent="0.25">
      <c r="D611" s="268"/>
      <c r="E611" s="268"/>
      <c r="F611" s="268"/>
    </row>
    <row r="612" spans="4:6" x14ac:dyDescent="0.25">
      <c r="D612" s="268"/>
      <c r="E612" s="268"/>
      <c r="F612" s="268"/>
    </row>
    <row r="613" spans="4:6" x14ac:dyDescent="0.25">
      <c r="D613" s="268"/>
      <c r="E613" s="268"/>
      <c r="F613" s="268"/>
    </row>
    <row r="614" spans="4:6" x14ac:dyDescent="0.25">
      <c r="D614" s="268"/>
      <c r="E614" s="268"/>
      <c r="F614" s="268"/>
    </row>
    <row r="615" spans="4:6" x14ac:dyDescent="0.25">
      <c r="D615" s="268"/>
      <c r="E615" s="268"/>
      <c r="F615" s="268"/>
    </row>
    <row r="616" spans="4:6" x14ac:dyDescent="0.25">
      <c r="D616" s="268"/>
      <c r="E616" s="268"/>
      <c r="F616" s="268"/>
    </row>
    <row r="617" spans="4:6" x14ac:dyDescent="0.25">
      <c r="D617" s="268"/>
      <c r="E617" s="268"/>
      <c r="F617" s="268"/>
    </row>
    <row r="618" spans="4:6" x14ac:dyDescent="0.25">
      <c r="D618" s="268"/>
      <c r="E618" s="268"/>
      <c r="F618" s="268"/>
    </row>
    <row r="619" spans="4:6" x14ac:dyDescent="0.25">
      <c r="D619" s="268"/>
      <c r="E619" s="268"/>
      <c r="F619" s="268"/>
    </row>
    <row r="620" spans="4:6" x14ac:dyDescent="0.25">
      <c r="D620" s="268"/>
      <c r="E620" s="268"/>
      <c r="F620" s="268"/>
    </row>
    <row r="621" spans="4:6" x14ac:dyDescent="0.25">
      <c r="D621" s="268"/>
      <c r="E621" s="268"/>
      <c r="F621" s="268"/>
    </row>
    <row r="622" spans="4:6" x14ac:dyDescent="0.25">
      <c r="D622" s="268"/>
      <c r="E622" s="268"/>
      <c r="F622" s="268"/>
    </row>
    <row r="623" spans="4:6" x14ac:dyDescent="0.25">
      <c r="D623" s="268"/>
      <c r="E623" s="268"/>
      <c r="F623" s="268"/>
    </row>
    <row r="624" spans="4:6" x14ac:dyDescent="0.25">
      <c r="D624" s="268"/>
      <c r="E624" s="268"/>
      <c r="F624" s="268"/>
    </row>
    <row r="625" spans="4:6" x14ac:dyDescent="0.25">
      <c r="D625" s="268"/>
      <c r="E625" s="268"/>
      <c r="F625" s="268"/>
    </row>
    <row r="626" spans="4:6" x14ac:dyDescent="0.25">
      <c r="D626" s="268"/>
      <c r="E626" s="268"/>
      <c r="F626" s="268"/>
    </row>
    <row r="627" spans="4:6" x14ac:dyDescent="0.25">
      <c r="D627" s="268"/>
      <c r="E627" s="268"/>
      <c r="F627" s="268"/>
    </row>
    <row r="628" spans="4:6" x14ac:dyDescent="0.25">
      <c r="D628" s="268"/>
      <c r="E628" s="268"/>
      <c r="F628" s="268"/>
    </row>
    <row r="629" spans="4:6" x14ac:dyDescent="0.25">
      <c r="D629" s="268"/>
      <c r="E629" s="268"/>
      <c r="F629" s="268"/>
    </row>
    <row r="630" spans="4:6" x14ac:dyDescent="0.25">
      <c r="D630" s="268"/>
      <c r="E630" s="268"/>
      <c r="F630" s="268"/>
    </row>
    <row r="631" spans="4:6" x14ac:dyDescent="0.25">
      <c r="D631" s="268"/>
      <c r="E631" s="268"/>
      <c r="F631" s="268"/>
    </row>
    <row r="632" spans="4:6" x14ac:dyDescent="0.25">
      <c r="D632" s="268"/>
      <c r="E632" s="268"/>
      <c r="F632" s="268"/>
    </row>
    <row r="633" spans="4:6" x14ac:dyDescent="0.25">
      <c r="D633" s="268"/>
      <c r="E633" s="268"/>
      <c r="F633" s="268"/>
    </row>
    <row r="634" spans="4:6" x14ac:dyDescent="0.25">
      <c r="D634" s="268"/>
      <c r="E634" s="268"/>
      <c r="F634" s="268"/>
    </row>
    <row r="635" spans="4:6" x14ac:dyDescent="0.25">
      <c r="D635" s="268"/>
      <c r="E635" s="268"/>
      <c r="F635" s="268"/>
    </row>
    <row r="636" spans="4:6" x14ac:dyDescent="0.25">
      <c r="D636" s="268"/>
      <c r="E636" s="268"/>
      <c r="F636" s="268"/>
    </row>
    <row r="637" spans="4:6" x14ac:dyDescent="0.25">
      <c r="D637" s="268"/>
      <c r="E637" s="268"/>
      <c r="F637" s="268"/>
    </row>
    <row r="638" spans="4:6" x14ac:dyDescent="0.25">
      <c r="D638" s="268"/>
      <c r="E638" s="268"/>
      <c r="F638" s="268"/>
    </row>
    <row r="639" spans="4:6" x14ac:dyDescent="0.25">
      <c r="D639" s="268"/>
      <c r="E639" s="268"/>
      <c r="F639" s="268"/>
    </row>
    <row r="640" spans="4:6" x14ac:dyDescent="0.25">
      <c r="D640" s="268"/>
      <c r="E640" s="268"/>
      <c r="F640" s="268"/>
    </row>
    <row r="641" spans="4:6" x14ac:dyDescent="0.25">
      <c r="D641" s="268"/>
      <c r="E641" s="268"/>
      <c r="F641" s="268"/>
    </row>
    <row r="642" spans="4:6" x14ac:dyDescent="0.25">
      <c r="D642" s="268"/>
      <c r="E642" s="268"/>
      <c r="F642" s="268"/>
    </row>
    <row r="643" spans="4:6" x14ac:dyDescent="0.25">
      <c r="D643" s="268"/>
      <c r="E643" s="268"/>
      <c r="F643" s="268"/>
    </row>
    <row r="644" spans="4:6" x14ac:dyDescent="0.25">
      <c r="D644" s="268"/>
      <c r="E644" s="268"/>
      <c r="F644" s="268"/>
    </row>
    <row r="645" spans="4:6" x14ac:dyDescent="0.25">
      <c r="D645" s="268"/>
      <c r="E645" s="268"/>
      <c r="F645" s="268"/>
    </row>
    <row r="646" spans="4:6" x14ac:dyDescent="0.25">
      <c r="D646" s="268"/>
      <c r="E646" s="268"/>
      <c r="F646" s="268"/>
    </row>
    <row r="647" spans="4:6" x14ac:dyDescent="0.25">
      <c r="D647" s="268"/>
      <c r="E647" s="268"/>
      <c r="F647" s="268"/>
    </row>
    <row r="648" spans="4:6" x14ac:dyDescent="0.25">
      <c r="D648" s="268"/>
      <c r="E648" s="268"/>
      <c r="F648" s="268"/>
    </row>
    <row r="649" spans="4:6" x14ac:dyDescent="0.25">
      <c r="D649" s="268"/>
      <c r="E649" s="268"/>
      <c r="F649" s="268"/>
    </row>
    <row r="650" spans="4:6" x14ac:dyDescent="0.25">
      <c r="D650" s="268"/>
      <c r="E650" s="268"/>
      <c r="F650" s="268"/>
    </row>
    <row r="651" spans="4:6" x14ac:dyDescent="0.25">
      <c r="D651" s="268"/>
      <c r="E651" s="268"/>
      <c r="F651" s="268"/>
    </row>
    <row r="652" spans="4:6" x14ac:dyDescent="0.25">
      <c r="D652" s="268"/>
      <c r="E652" s="268"/>
      <c r="F652" s="268"/>
    </row>
    <row r="653" spans="4:6" x14ac:dyDescent="0.25">
      <c r="D653" s="268"/>
      <c r="E653" s="268"/>
      <c r="F653" s="268"/>
    </row>
    <row r="654" spans="4:6" x14ac:dyDescent="0.25">
      <c r="D654" s="268"/>
      <c r="E654" s="268"/>
      <c r="F654" s="268"/>
    </row>
    <row r="655" spans="4:6" x14ac:dyDescent="0.25">
      <c r="D655" s="268"/>
      <c r="E655" s="268"/>
      <c r="F655" s="268"/>
    </row>
    <row r="656" spans="4:6" x14ac:dyDescent="0.25">
      <c r="D656" s="268"/>
      <c r="E656" s="268"/>
      <c r="F656" s="268"/>
    </row>
    <row r="657" spans="4:6" x14ac:dyDescent="0.25">
      <c r="D657" s="268"/>
      <c r="E657" s="268"/>
      <c r="F657" s="268"/>
    </row>
    <row r="658" spans="4:6" x14ac:dyDescent="0.25">
      <c r="D658" s="268"/>
      <c r="E658" s="268"/>
      <c r="F658" s="268"/>
    </row>
    <row r="659" spans="4:6" x14ac:dyDescent="0.25">
      <c r="D659" s="268"/>
      <c r="E659" s="268"/>
      <c r="F659" s="268"/>
    </row>
    <row r="660" spans="4:6" x14ac:dyDescent="0.25">
      <c r="D660" s="268"/>
      <c r="E660" s="268"/>
      <c r="F660" s="268"/>
    </row>
    <row r="661" spans="4:6" x14ac:dyDescent="0.25">
      <c r="D661" s="268"/>
      <c r="E661" s="268"/>
      <c r="F661" s="268"/>
    </row>
    <row r="662" spans="4:6" x14ac:dyDescent="0.25">
      <c r="D662" s="268"/>
      <c r="E662" s="268"/>
      <c r="F662" s="268"/>
    </row>
    <row r="663" spans="4:6" x14ac:dyDescent="0.25">
      <c r="D663" s="268"/>
      <c r="E663" s="268"/>
      <c r="F663" s="268"/>
    </row>
    <row r="664" spans="4:6" x14ac:dyDescent="0.25">
      <c r="D664" s="268"/>
      <c r="E664" s="268"/>
      <c r="F664" s="268"/>
    </row>
    <row r="665" spans="4:6" x14ac:dyDescent="0.25">
      <c r="D665" s="268"/>
      <c r="E665" s="268"/>
      <c r="F665" s="268"/>
    </row>
    <row r="666" spans="4:6" x14ac:dyDescent="0.25">
      <c r="D666" s="268"/>
      <c r="E666" s="268"/>
      <c r="F666" s="268"/>
    </row>
    <row r="667" spans="4:6" x14ac:dyDescent="0.25">
      <c r="D667" s="268"/>
      <c r="E667" s="268"/>
      <c r="F667" s="268"/>
    </row>
    <row r="668" spans="4:6" x14ac:dyDescent="0.25">
      <c r="D668" s="268"/>
      <c r="E668" s="268"/>
      <c r="F668" s="268"/>
    </row>
    <row r="669" spans="4:6" x14ac:dyDescent="0.25">
      <c r="D669" s="268"/>
      <c r="E669" s="268"/>
      <c r="F669" s="268"/>
    </row>
    <row r="670" spans="4:6" x14ac:dyDescent="0.25">
      <c r="D670" s="268"/>
      <c r="E670" s="268"/>
      <c r="F670" s="268"/>
    </row>
    <row r="671" spans="4:6" x14ac:dyDescent="0.25">
      <c r="D671" s="268"/>
      <c r="E671" s="268"/>
      <c r="F671" s="268"/>
    </row>
    <row r="672" spans="4:6" x14ac:dyDescent="0.25">
      <c r="D672" s="268"/>
      <c r="E672" s="268"/>
      <c r="F672" s="268"/>
    </row>
    <row r="673" spans="4:6" x14ac:dyDescent="0.25">
      <c r="D673" s="268"/>
      <c r="E673" s="268"/>
      <c r="F673" s="268"/>
    </row>
    <row r="674" spans="4:6" x14ac:dyDescent="0.25">
      <c r="D674" s="268"/>
      <c r="E674" s="268"/>
      <c r="F674" s="268"/>
    </row>
    <row r="675" spans="4:6" x14ac:dyDescent="0.25">
      <c r="D675" s="268"/>
      <c r="E675" s="268"/>
      <c r="F675" s="268"/>
    </row>
    <row r="676" spans="4:6" x14ac:dyDescent="0.25">
      <c r="D676" s="268"/>
      <c r="E676" s="268"/>
      <c r="F676" s="268"/>
    </row>
    <row r="677" spans="4:6" x14ac:dyDescent="0.25">
      <c r="D677" s="268"/>
      <c r="E677" s="268"/>
      <c r="F677" s="268"/>
    </row>
    <row r="678" spans="4:6" x14ac:dyDescent="0.25">
      <c r="D678" s="268"/>
      <c r="E678" s="268"/>
      <c r="F678" s="268"/>
    </row>
    <row r="679" spans="4:6" x14ac:dyDescent="0.25">
      <c r="D679" s="268"/>
      <c r="E679" s="268"/>
      <c r="F679" s="268"/>
    </row>
    <row r="680" spans="4:6" x14ac:dyDescent="0.25">
      <c r="D680" s="268"/>
      <c r="E680" s="268"/>
      <c r="F680" s="268"/>
    </row>
    <row r="681" spans="4:6" x14ac:dyDescent="0.25">
      <c r="D681" s="268"/>
      <c r="E681" s="268"/>
      <c r="F681" s="268"/>
    </row>
    <row r="682" spans="4:6" x14ac:dyDescent="0.25">
      <c r="D682" s="268"/>
      <c r="E682" s="268"/>
      <c r="F682" s="268"/>
    </row>
    <row r="683" spans="4:6" x14ac:dyDescent="0.25">
      <c r="D683" s="268"/>
      <c r="E683" s="268"/>
      <c r="F683" s="268"/>
    </row>
    <row r="684" spans="4:6" x14ac:dyDescent="0.25">
      <c r="D684" s="268"/>
      <c r="E684" s="268"/>
      <c r="F684" s="268"/>
    </row>
    <row r="685" spans="4:6" x14ac:dyDescent="0.25">
      <c r="D685" s="268"/>
      <c r="E685" s="268"/>
      <c r="F685" s="268"/>
    </row>
    <row r="686" spans="4:6" x14ac:dyDescent="0.25">
      <c r="D686" s="268"/>
      <c r="E686" s="268"/>
      <c r="F686" s="268"/>
    </row>
    <row r="687" spans="4:6" x14ac:dyDescent="0.25">
      <c r="D687" s="268"/>
      <c r="E687" s="268"/>
      <c r="F687" s="268"/>
    </row>
    <row r="688" spans="4:6" x14ac:dyDescent="0.25">
      <c r="D688" s="268"/>
      <c r="E688" s="268"/>
      <c r="F688" s="268"/>
    </row>
    <row r="689" spans="4:6" x14ac:dyDescent="0.25">
      <c r="D689" s="268"/>
      <c r="E689" s="268"/>
      <c r="F689" s="268"/>
    </row>
    <row r="690" spans="4:6" x14ac:dyDescent="0.25">
      <c r="D690" s="268"/>
      <c r="E690" s="268"/>
      <c r="F690" s="268"/>
    </row>
    <row r="691" spans="4:6" x14ac:dyDescent="0.25">
      <c r="D691" s="268"/>
      <c r="E691" s="268"/>
      <c r="F691" s="268"/>
    </row>
    <row r="692" spans="4:6" x14ac:dyDescent="0.25">
      <c r="D692" s="268"/>
      <c r="E692" s="268"/>
      <c r="F692" s="268"/>
    </row>
    <row r="693" spans="4:6" x14ac:dyDescent="0.25">
      <c r="D693" s="268"/>
      <c r="E693" s="268"/>
      <c r="F693" s="268"/>
    </row>
    <row r="694" spans="4:6" x14ac:dyDescent="0.25">
      <c r="D694" s="268"/>
      <c r="E694" s="268"/>
      <c r="F694" s="268"/>
    </row>
    <row r="695" spans="4:6" x14ac:dyDescent="0.25">
      <c r="D695" s="268"/>
      <c r="E695" s="268"/>
      <c r="F695" s="268"/>
    </row>
    <row r="696" spans="4:6" x14ac:dyDescent="0.25">
      <c r="D696" s="268"/>
      <c r="E696" s="268"/>
      <c r="F696" s="268"/>
    </row>
    <row r="697" spans="4:6" x14ac:dyDescent="0.25">
      <c r="D697" s="268"/>
      <c r="E697" s="268"/>
      <c r="F697" s="268"/>
    </row>
    <row r="698" spans="4:6" x14ac:dyDescent="0.25">
      <c r="D698" s="268"/>
      <c r="E698" s="268"/>
      <c r="F698" s="268"/>
    </row>
    <row r="699" spans="4:6" x14ac:dyDescent="0.25">
      <c r="D699" s="268"/>
      <c r="E699" s="268"/>
      <c r="F699" s="268"/>
    </row>
    <row r="700" spans="4:6" x14ac:dyDescent="0.25">
      <c r="D700" s="268"/>
      <c r="E700" s="268"/>
      <c r="F700" s="268"/>
    </row>
    <row r="701" spans="4:6" x14ac:dyDescent="0.25">
      <c r="D701" s="268"/>
      <c r="E701" s="268"/>
      <c r="F701" s="268"/>
    </row>
    <row r="702" spans="4:6" x14ac:dyDescent="0.25">
      <c r="D702" s="268"/>
      <c r="E702" s="268"/>
      <c r="F702" s="268"/>
    </row>
    <row r="703" spans="4:6" x14ac:dyDescent="0.25">
      <c r="D703" s="268"/>
      <c r="E703" s="268"/>
      <c r="F703" s="268"/>
    </row>
    <row r="704" spans="4:6" x14ac:dyDescent="0.25">
      <c r="D704" s="268"/>
      <c r="E704" s="268"/>
      <c r="F704" s="268"/>
    </row>
    <row r="705" spans="4:6" x14ac:dyDescent="0.25">
      <c r="D705" s="268"/>
      <c r="E705" s="268"/>
      <c r="F705" s="268"/>
    </row>
    <row r="706" spans="4:6" x14ac:dyDescent="0.25">
      <c r="D706" s="268"/>
      <c r="E706" s="268"/>
      <c r="F706" s="268"/>
    </row>
    <row r="707" spans="4:6" x14ac:dyDescent="0.25">
      <c r="D707" s="268"/>
      <c r="E707" s="268"/>
      <c r="F707" s="268"/>
    </row>
    <row r="708" spans="4:6" x14ac:dyDescent="0.25">
      <c r="D708" s="268"/>
      <c r="E708" s="268"/>
      <c r="F708" s="268"/>
    </row>
    <row r="709" spans="4:6" x14ac:dyDescent="0.25">
      <c r="D709" s="268"/>
      <c r="E709" s="268"/>
      <c r="F709" s="268"/>
    </row>
    <row r="710" spans="4:6" x14ac:dyDescent="0.25">
      <c r="D710" s="268"/>
      <c r="E710" s="268"/>
      <c r="F710" s="268"/>
    </row>
    <row r="711" spans="4:6" x14ac:dyDescent="0.25">
      <c r="D711" s="268"/>
      <c r="E711" s="268"/>
      <c r="F711" s="268"/>
    </row>
    <row r="712" spans="4:6" x14ac:dyDescent="0.25">
      <c r="D712" s="268"/>
      <c r="E712" s="268"/>
      <c r="F712" s="268"/>
    </row>
    <row r="713" spans="4:6" x14ac:dyDescent="0.25">
      <c r="D713" s="268"/>
      <c r="E713" s="268"/>
      <c r="F713" s="268"/>
    </row>
    <row r="714" spans="4:6" x14ac:dyDescent="0.25">
      <c r="D714" s="268"/>
      <c r="E714" s="268"/>
      <c r="F714" s="268"/>
    </row>
    <row r="715" spans="4:6" x14ac:dyDescent="0.25">
      <c r="D715" s="268"/>
      <c r="E715" s="268"/>
      <c r="F715" s="268"/>
    </row>
    <row r="716" spans="4:6" x14ac:dyDescent="0.25">
      <c r="D716" s="268"/>
      <c r="E716" s="268"/>
      <c r="F716" s="268"/>
    </row>
    <row r="717" spans="4:6" x14ac:dyDescent="0.25">
      <c r="D717" s="268"/>
      <c r="E717" s="268"/>
      <c r="F717" s="268"/>
    </row>
    <row r="718" spans="4:6" x14ac:dyDescent="0.25">
      <c r="D718" s="268"/>
      <c r="E718" s="268"/>
      <c r="F718" s="268"/>
    </row>
    <row r="719" spans="4:6" x14ac:dyDescent="0.25">
      <c r="D719" s="268"/>
      <c r="E719" s="268"/>
      <c r="F719" s="268"/>
    </row>
    <row r="720" spans="4:6" x14ac:dyDescent="0.25">
      <c r="D720" s="268"/>
      <c r="E720" s="268"/>
      <c r="F720" s="268"/>
    </row>
    <row r="721" spans="4:6" x14ac:dyDescent="0.25">
      <c r="D721" s="268"/>
      <c r="E721" s="268"/>
      <c r="F721" s="268"/>
    </row>
    <row r="722" spans="4:6" x14ac:dyDescent="0.25">
      <c r="D722" s="268"/>
      <c r="E722" s="268"/>
      <c r="F722" s="268"/>
    </row>
    <row r="723" spans="4:6" x14ac:dyDescent="0.25">
      <c r="D723" s="268"/>
      <c r="E723" s="268"/>
      <c r="F723" s="268"/>
    </row>
    <row r="724" spans="4:6" x14ac:dyDescent="0.25">
      <c r="D724" s="268"/>
      <c r="E724" s="268"/>
      <c r="F724" s="268"/>
    </row>
    <row r="725" spans="4:6" x14ac:dyDescent="0.25">
      <c r="D725" s="268"/>
      <c r="E725" s="268"/>
      <c r="F725" s="268"/>
    </row>
    <row r="726" spans="4:6" x14ac:dyDescent="0.25">
      <c r="D726" s="268"/>
      <c r="E726" s="268"/>
      <c r="F726" s="268"/>
    </row>
    <row r="727" spans="4:6" x14ac:dyDescent="0.25">
      <c r="D727" s="268"/>
      <c r="E727" s="268"/>
      <c r="F727" s="268"/>
    </row>
    <row r="728" spans="4:6" x14ac:dyDescent="0.25">
      <c r="D728" s="268"/>
      <c r="E728" s="268"/>
      <c r="F728" s="268"/>
    </row>
    <row r="729" spans="4:6" x14ac:dyDescent="0.25">
      <c r="D729" s="268"/>
      <c r="E729" s="268"/>
      <c r="F729" s="268"/>
    </row>
    <row r="730" spans="4:6" x14ac:dyDescent="0.25">
      <c r="D730" s="268"/>
      <c r="E730" s="268"/>
      <c r="F730" s="268"/>
    </row>
    <row r="731" spans="4:6" x14ac:dyDescent="0.25">
      <c r="D731" s="268"/>
      <c r="E731" s="268"/>
      <c r="F731" s="268"/>
    </row>
    <row r="732" spans="4:6" x14ac:dyDescent="0.25">
      <c r="D732" s="268"/>
      <c r="E732" s="268"/>
      <c r="F732" s="268"/>
    </row>
    <row r="733" spans="4:6" x14ac:dyDescent="0.25">
      <c r="D733" s="268"/>
      <c r="E733" s="268"/>
      <c r="F733" s="268"/>
    </row>
    <row r="734" spans="4:6" x14ac:dyDescent="0.25">
      <c r="D734" s="268"/>
      <c r="E734" s="268"/>
      <c r="F734" s="268"/>
    </row>
    <row r="735" spans="4:6" x14ac:dyDescent="0.25">
      <c r="D735" s="268"/>
      <c r="E735" s="268"/>
      <c r="F735" s="268"/>
    </row>
    <row r="736" spans="4:6" x14ac:dyDescent="0.25">
      <c r="D736" s="268"/>
      <c r="E736" s="268"/>
      <c r="F736" s="268"/>
    </row>
    <row r="737" spans="4:6" x14ac:dyDescent="0.25">
      <c r="D737" s="268"/>
      <c r="E737" s="268"/>
      <c r="F737" s="268"/>
    </row>
    <row r="738" spans="4:6" x14ac:dyDescent="0.25">
      <c r="D738" s="268"/>
      <c r="E738" s="268"/>
      <c r="F738" s="268"/>
    </row>
    <row r="739" spans="4:6" x14ac:dyDescent="0.25">
      <c r="D739" s="268"/>
      <c r="E739" s="268"/>
      <c r="F739" s="268"/>
    </row>
    <row r="740" spans="4:6" x14ac:dyDescent="0.25">
      <c r="D740" s="268"/>
      <c r="E740" s="268"/>
      <c r="F740" s="268"/>
    </row>
    <row r="741" spans="4:6" x14ac:dyDescent="0.25">
      <c r="D741" s="268"/>
      <c r="E741" s="268"/>
      <c r="F741" s="268"/>
    </row>
    <row r="742" spans="4:6" x14ac:dyDescent="0.25">
      <c r="D742" s="268"/>
      <c r="E742" s="268"/>
      <c r="F742" s="268"/>
    </row>
    <row r="743" spans="4:6" x14ac:dyDescent="0.25">
      <c r="D743" s="268"/>
      <c r="E743" s="268"/>
      <c r="F743" s="268"/>
    </row>
    <row r="744" spans="4:6" x14ac:dyDescent="0.25">
      <c r="D744" s="268"/>
      <c r="E744" s="268"/>
      <c r="F744" s="268"/>
    </row>
    <row r="745" spans="4:6" x14ac:dyDescent="0.25">
      <c r="D745" s="268"/>
      <c r="E745" s="268"/>
      <c r="F745" s="268"/>
    </row>
    <row r="746" spans="4:6" x14ac:dyDescent="0.25">
      <c r="D746" s="268"/>
      <c r="E746" s="268"/>
      <c r="F746" s="268"/>
    </row>
    <row r="747" spans="4:6" x14ac:dyDescent="0.25">
      <c r="D747" s="268"/>
      <c r="E747" s="268"/>
      <c r="F747" s="268"/>
    </row>
    <row r="748" spans="4:6" x14ac:dyDescent="0.25">
      <c r="D748" s="268"/>
      <c r="E748" s="268"/>
      <c r="F748" s="268"/>
    </row>
    <row r="749" spans="4:6" x14ac:dyDescent="0.25">
      <c r="D749" s="268"/>
      <c r="E749" s="268"/>
      <c r="F749" s="268"/>
    </row>
    <row r="750" spans="4:6" x14ac:dyDescent="0.25">
      <c r="D750" s="268"/>
      <c r="E750" s="268"/>
      <c r="F750" s="268"/>
    </row>
    <row r="751" spans="4:6" x14ac:dyDescent="0.25">
      <c r="D751" s="268"/>
      <c r="E751" s="268"/>
      <c r="F751" s="268"/>
    </row>
    <row r="752" spans="4:6" x14ac:dyDescent="0.25">
      <c r="D752" s="268"/>
      <c r="E752" s="268"/>
      <c r="F752" s="268"/>
    </row>
    <row r="753" spans="4:6" x14ac:dyDescent="0.25">
      <c r="D753" s="268"/>
      <c r="E753" s="268"/>
      <c r="F753" s="268"/>
    </row>
    <row r="754" spans="4:6" x14ac:dyDescent="0.25">
      <c r="D754" s="268"/>
      <c r="E754" s="268"/>
      <c r="F754" s="268"/>
    </row>
    <row r="755" spans="4:6" x14ac:dyDescent="0.25">
      <c r="D755" s="268"/>
      <c r="E755" s="268"/>
      <c r="F755" s="268"/>
    </row>
    <row r="756" spans="4:6" x14ac:dyDescent="0.25">
      <c r="D756" s="268"/>
      <c r="E756" s="268"/>
      <c r="F756" s="268"/>
    </row>
    <row r="757" spans="4:6" x14ac:dyDescent="0.25">
      <c r="D757" s="268"/>
      <c r="E757" s="268"/>
      <c r="F757" s="268"/>
    </row>
    <row r="758" spans="4:6" x14ac:dyDescent="0.25">
      <c r="D758" s="268"/>
      <c r="E758" s="268"/>
      <c r="F758" s="268"/>
    </row>
    <row r="759" spans="4:6" x14ac:dyDescent="0.25">
      <c r="D759" s="268"/>
      <c r="E759" s="268"/>
      <c r="F759" s="268"/>
    </row>
    <row r="760" spans="4:6" x14ac:dyDescent="0.25">
      <c r="D760" s="268"/>
      <c r="E760" s="268"/>
      <c r="F760" s="268"/>
    </row>
    <row r="761" spans="4:6" x14ac:dyDescent="0.25">
      <c r="D761" s="268"/>
      <c r="E761" s="268"/>
      <c r="F761" s="268"/>
    </row>
    <row r="762" spans="4:6" x14ac:dyDescent="0.25">
      <c r="D762" s="268"/>
      <c r="E762" s="268"/>
      <c r="F762" s="268"/>
    </row>
    <row r="763" spans="4:6" x14ac:dyDescent="0.25">
      <c r="D763" s="268"/>
      <c r="E763" s="268"/>
      <c r="F763" s="268"/>
    </row>
    <row r="764" spans="4:6" x14ac:dyDescent="0.25">
      <c r="D764" s="268"/>
      <c r="E764" s="268"/>
      <c r="F764" s="268"/>
    </row>
    <row r="765" spans="4:6" x14ac:dyDescent="0.25">
      <c r="D765" s="268"/>
      <c r="E765" s="268"/>
      <c r="F765" s="268"/>
    </row>
    <row r="766" spans="4:6" x14ac:dyDescent="0.25">
      <c r="D766" s="268"/>
      <c r="E766" s="268"/>
      <c r="F766" s="268"/>
    </row>
    <row r="767" spans="4:6" x14ac:dyDescent="0.25">
      <c r="D767" s="268"/>
      <c r="E767" s="268"/>
      <c r="F767" s="268"/>
    </row>
    <row r="768" spans="4:6" x14ac:dyDescent="0.25">
      <c r="D768" s="268"/>
      <c r="E768" s="268"/>
      <c r="F768" s="268"/>
    </row>
    <row r="769" spans="4:6" x14ac:dyDescent="0.25">
      <c r="D769" s="268"/>
      <c r="E769" s="268"/>
      <c r="F769" s="268"/>
    </row>
    <row r="770" spans="4:6" x14ac:dyDescent="0.25">
      <c r="D770" s="268"/>
      <c r="E770" s="268"/>
      <c r="F770" s="268"/>
    </row>
    <row r="771" spans="4:6" x14ac:dyDescent="0.25">
      <c r="D771" s="268"/>
      <c r="E771" s="268"/>
      <c r="F771" s="268"/>
    </row>
    <row r="772" spans="4:6" x14ac:dyDescent="0.25">
      <c r="D772" s="268"/>
      <c r="E772" s="268"/>
      <c r="F772" s="268"/>
    </row>
    <row r="773" spans="4:6" x14ac:dyDescent="0.25">
      <c r="D773" s="268"/>
      <c r="E773" s="268"/>
      <c r="F773" s="268"/>
    </row>
    <row r="774" spans="4:6" x14ac:dyDescent="0.25">
      <c r="D774" s="268"/>
      <c r="E774" s="268"/>
      <c r="F774" s="268"/>
    </row>
    <row r="775" spans="4:6" x14ac:dyDescent="0.25">
      <c r="D775" s="268"/>
      <c r="E775" s="268"/>
      <c r="F775" s="268"/>
    </row>
    <row r="776" spans="4:6" x14ac:dyDescent="0.25">
      <c r="D776" s="268"/>
      <c r="E776" s="268"/>
      <c r="F776" s="268"/>
    </row>
    <row r="777" spans="4:6" x14ac:dyDescent="0.25">
      <c r="D777" s="268"/>
      <c r="E777" s="268"/>
      <c r="F777" s="268"/>
    </row>
    <row r="778" spans="4:6" x14ac:dyDescent="0.25">
      <c r="D778" s="268"/>
      <c r="E778" s="268"/>
      <c r="F778" s="268"/>
    </row>
    <row r="779" spans="4:6" x14ac:dyDescent="0.25">
      <c r="D779" s="268"/>
      <c r="E779" s="268"/>
      <c r="F779" s="268"/>
    </row>
    <row r="780" spans="4:6" x14ac:dyDescent="0.25">
      <c r="D780" s="268"/>
      <c r="E780" s="268"/>
      <c r="F780" s="268"/>
    </row>
    <row r="781" spans="4:6" x14ac:dyDescent="0.25">
      <c r="D781" s="268"/>
      <c r="E781" s="268"/>
      <c r="F781" s="268"/>
    </row>
    <row r="782" spans="4:6" x14ac:dyDescent="0.25">
      <c r="D782" s="268"/>
      <c r="E782" s="268"/>
      <c r="F782" s="268"/>
    </row>
    <row r="783" spans="4:6" x14ac:dyDescent="0.25">
      <c r="D783" s="268"/>
      <c r="E783" s="268"/>
      <c r="F783" s="268"/>
    </row>
    <row r="784" spans="4:6" x14ac:dyDescent="0.25">
      <c r="D784" s="268"/>
      <c r="E784" s="268"/>
      <c r="F784" s="268"/>
    </row>
    <row r="785" spans="4:6" x14ac:dyDescent="0.25">
      <c r="D785" s="268"/>
      <c r="E785" s="268"/>
      <c r="F785" s="268"/>
    </row>
    <row r="786" spans="4:6" x14ac:dyDescent="0.25">
      <c r="D786" s="268"/>
      <c r="E786" s="268"/>
      <c r="F786" s="268"/>
    </row>
    <row r="787" spans="4:6" x14ac:dyDescent="0.25">
      <c r="D787" s="268"/>
      <c r="E787" s="268"/>
      <c r="F787" s="268"/>
    </row>
    <row r="788" spans="4:6" x14ac:dyDescent="0.25">
      <c r="D788" s="268"/>
      <c r="E788" s="268"/>
      <c r="F788" s="268"/>
    </row>
    <row r="789" spans="4:6" x14ac:dyDescent="0.25">
      <c r="D789" s="268"/>
      <c r="E789" s="268"/>
      <c r="F789" s="268"/>
    </row>
    <row r="790" spans="4:6" x14ac:dyDescent="0.25">
      <c r="D790" s="268"/>
      <c r="E790" s="268"/>
      <c r="F790" s="268"/>
    </row>
    <row r="791" spans="4:6" x14ac:dyDescent="0.25">
      <c r="D791" s="268"/>
      <c r="E791" s="268"/>
      <c r="F791" s="268"/>
    </row>
    <row r="792" spans="4:6" x14ac:dyDescent="0.25">
      <c r="D792" s="268"/>
      <c r="E792" s="268"/>
      <c r="F792" s="268"/>
    </row>
    <row r="793" spans="4:6" x14ac:dyDescent="0.25">
      <c r="D793" s="268"/>
      <c r="E793" s="268"/>
      <c r="F793" s="268"/>
    </row>
    <row r="794" spans="4:6" x14ac:dyDescent="0.25">
      <c r="D794" s="268"/>
      <c r="E794" s="268"/>
      <c r="F794" s="268"/>
    </row>
    <row r="795" spans="4:6" x14ac:dyDescent="0.25">
      <c r="D795" s="268"/>
      <c r="E795" s="268"/>
      <c r="F795" s="268"/>
    </row>
    <row r="796" spans="4:6" x14ac:dyDescent="0.25">
      <c r="D796" s="268"/>
      <c r="E796" s="268"/>
      <c r="F796" s="268"/>
    </row>
    <row r="797" spans="4:6" x14ac:dyDescent="0.25">
      <c r="D797" s="268"/>
      <c r="E797" s="268"/>
      <c r="F797" s="268"/>
    </row>
    <row r="798" spans="4:6" x14ac:dyDescent="0.25">
      <c r="D798" s="268"/>
      <c r="E798" s="268"/>
      <c r="F798" s="268"/>
    </row>
    <row r="799" spans="4:6" x14ac:dyDescent="0.25">
      <c r="D799" s="268"/>
      <c r="E799" s="268"/>
      <c r="F799" s="268"/>
    </row>
    <row r="800" spans="4:6" x14ac:dyDescent="0.25">
      <c r="D800" s="268"/>
      <c r="E800" s="268"/>
      <c r="F800" s="268"/>
    </row>
    <row r="801" spans="4:6" x14ac:dyDescent="0.25">
      <c r="D801" s="268"/>
      <c r="E801" s="268"/>
      <c r="F801" s="268"/>
    </row>
    <row r="802" spans="4:6" x14ac:dyDescent="0.25">
      <c r="D802" s="268"/>
      <c r="E802" s="268"/>
      <c r="F802" s="268"/>
    </row>
    <row r="803" spans="4:6" x14ac:dyDescent="0.25">
      <c r="D803" s="268"/>
      <c r="E803" s="268"/>
      <c r="F803" s="268"/>
    </row>
    <row r="804" spans="4:6" x14ac:dyDescent="0.25">
      <c r="D804" s="268"/>
      <c r="E804" s="268"/>
      <c r="F804" s="268"/>
    </row>
    <row r="805" spans="4:6" x14ac:dyDescent="0.25">
      <c r="D805" s="268"/>
      <c r="E805" s="268"/>
      <c r="F805" s="268"/>
    </row>
    <row r="806" spans="4:6" x14ac:dyDescent="0.25">
      <c r="D806" s="268"/>
      <c r="E806" s="268"/>
      <c r="F806" s="268"/>
    </row>
    <row r="807" spans="4:6" x14ac:dyDescent="0.25">
      <c r="D807" s="268"/>
      <c r="E807" s="268"/>
      <c r="F807" s="268"/>
    </row>
    <row r="808" spans="4:6" x14ac:dyDescent="0.25">
      <c r="D808" s="268"/>
      <c r="E808" s="268"/>
      <c r="F808" s="268"/>
    </row>
    <row r="809" spans="4:6" x14ac:dyDescent="0.25">
      <c r="D809" s="268"/>
      <c r="E809" s="268"/>
      <c r="F809" s="268"/>
    </row>
    <row r="810" spans="4:6" x14ac:dyDescent="0.25">
      <c r="D810" s="268"/>
      <c r="E810" s="268"/>
      <c r="F810" s="268"/>
    </row>
    <row r="811" spans="4:6" x14ac:dyDescent="0.25">
      <c r="D811" s="268"/>
      <c r="E811" s="268"/>
      <c r="F811" s="268"/>
    </row>
    <row r="812" spans="4:6" x14ac:dyDescent="0.25">
      <c r="D812" s="268"/>
      <c r="E812" s="268"/>
      <c r="F812" s="268"/>
    </row>
    <row r="813" spans="4:6" x14ac:dyDescent="0.25">
      <c r="D813" s="268"/>
      <c r="E813" s="268"/>
      <c r="F813" s="268"/>
    </row>
    <row r="814" spans="4:6" x14ac:dyDescent="0.25">
      <c r="D814" s="268"/>
      <c r="E814" s="268"/>
      <c r="F814" s="268"/>
    </row>
    <row r="815" spans="4:6" x14ac:dyDescent="0.25">
      <c r="D815" s="268"/>
      <c r="E815" s="268"/>
      <c r="F815" s="268"/>
    </row>
    <row r="816" spans="4:6" x14ac:dyDescent="0.25">
      <c r="D816" s="268"/>
      <c r="E816" s="268"/>
      <c r="F816" s="268"/>
    </row>
    <row r="817" spans="4:6" x14ac:dyDescent="0.25">
      <c r="D817" s="268"/>
      <c r="E817" s="268"/>
      <c r="F817" s="268"/>
    </row>
    <row r="818" spans="4:6" x14ac:dyDescent="0.25">
      <c r="D818" s="268"/>
      <c r="E818" s="268"/>
      <c r="F818" s="268"/>
    </row>
    <row r="819" spans="4:6" x14ac:dyDescent="0.25">
      <c r="D819" s="268"/>
      <c r="E819" s="268"/>
      <c r="F819" s="268"/>
    </row>
    <row r="820" spans="4:6" x14ac:dyDescent="0.25">
      <c r="D820" s="268"/>
      <c r="E820" s="268"/>
      <c r="F820" s="268"/>
    </row>
    <row r="821" spans="4:6" x14ac:dyDescent="0.25">
      <c r="D821" s="268"/>
      <c r="E821" s="268"/>
      <c r="F821" s="268"/>
    </row>
    <row r="822" spans="4:6" x14ac:dyDescent="0.25">
      <c r="D822" s="268"/>
      <c r="E822" s="268"/>
      <c r="F822" s="268"/>
    </row>
    <row r="823" spans="4:6" x14ac:dyDescent="0.25">
      <c r="D823" s="268"/>
      <c r="E823" s="268"/>
      <c r="F823" s="268"/>
    </row>
    <row r="824" spans="4:6" x14ac:dyDescent="0.25">
      <c r="D824" s="268"/>
      <c r="E824" s="268"/>
      <c r="F824" s="268"/>
    </row>
    <row r="825" spans="4:6" x14ac:dyDescent="0.25">
      <c r="D825" s="268"/>
      <c r="E825" s="268"/>
      <c r="F825" s="268"/>
    </row>
    <row r="826" spans="4:6" x14ac:dyDescent="0.25">
      <c r="D826" s="268"/>
      <c r="E826" s="268"/>
      <c r="F826" s="268"/>
    </row>
    <row r="827" spans="4:6" x14ac:dyDescent="0.25">
      <c r="D827" s="268"/>
      <c r="E827" s="268"/>
      <c r="F827" s="268"/>
    </row>
    <row r="828" spans="4:6" x14ac:dyDescent="0.25">
      <c r="D828" s="268"/>
      <c r="E828" s="268"/>
      <c r="F828" s="268"/>
    </row>
    <row r="829" spans="4:6" x14ac:dyDescent="0.25">
      <c r="D829" s="268"/>
      <c r="E829" s="268"/>
      <c r="F829" s="268"/>
    </row>
    <row r="830" spans="4:6" x14ac:dyDescent="0.25">
      <c r="D830" s="268"/>
      <c r="E830" s="268"/>
      <c r="F830" s="268"/>
    </row>
    <row r="831" spans="4:6" x14ac:dyDescent="0.25">
      <c r="D831" s="268"/>
      <c r="E831" s="268"/>
      <c r="F831" s="268"/>
    </row>
    <row r="832" spans="4:6" x14ac:dyDescent="0.25">
      <c r="D832" s="268"/>
      <c r="E832" s="268"/>
      <c r="F832" s="268"/>
    </row>
    <row r="833" spans="4:6" x14ac:dyDescent="0.25">
      <c r="D833" s="268"/>
      <c r="E833" s="268"/>
      <c r="F833" s="268"/>
    </row>
    <row r="834" spans="4:6" x14ac:dyDescent="0.25">
      <c r="D834" s="268"/>
      <c r="E834" s="268"/>
      <c r="F834" s="268"/>
    </row>
    <row r="835" spans="4:6" x14ac:dyDescent="0.25">
      <c r="D835" s="268"/>
      <c r="E835" s="268"/>
      <c r="F835" s="268"/>
    </row>
    <row r="836" spans="4:6" x14ac:dyDescent="0.25">
      <c r="D836" s="268"/>
      <c r="E836" s="268"/>
      <c r="F836" s="268"/>
    </row>
    <row r="837" spans="4:6" x14ac:dyDescent="0.25">
      <c r="D837" s="268"/>
      <c r="E837" s="268"/>
      <c r="F837" s="268"/>
    </row>
    <row r="838" spans="4:6" x14ac:dyDescent="0.25">
      <c r="D838" s="268"/>
      <c r="E838" s="268"/>
      <c r="F838" s="268"/>
    </row>
    <row r="839" spans="4:6" x14ac:dyDescent="0.25">
      <c r="D839" s="268"/>
      <c r="E839" s="268"/>
      <c r="F839" s="268"/>
    </row>
    <row r="840" spans="4:6" x14ac:dyDescent="0.25">
      <c r="D840" s="268"/>
      <c r="E840" s="268"/>
      <c r="F840" s="268"/>
    </row>
    <row r="841" spans="4:6" x14ac:dyDescent="0.25">
      <c r="D841" s="268"/>
      <c r="E841" s="268"/>
      <c r="F841" s="268"/>
    </row>
    <row r="842" spans="4:6" x14ac:dyDescent="0.25">
      <c r="D842" s="268"/>
      <c r="E842" s="268"/>
      <c r="F842" s="268"/>
    </row>
    <row r="843" spans="4:6" x14ac:dyDescent="0.25">
      <c r="D843" s="268"/>
      <c r="E843" s="268"/>
      <c r="F843" s="268"/>
    </row>
    <row r="844" spans="4:6" x14ac:dyDescent="0.25">
      <c r="D844" s="268"/>
      <c r="E844" s="268"/>
      <c r="F844" s="268"/>
    </row>
    <row r="845" spans="4:6" x14ac:dyDescent="0.25">
      <c r="D845" s="268"/>
      <c r="E845" s="268"/>
      <c r="F845" s="268"/>
    </row>
    <row r="846" spans="4:6" x14ac:dyDescent="0.25">
      <c r="D846" s="268"/>
      <c r="E846" s="268"/>
      <c r="F846" s="268"/>
    </row>
    <row r="847" spans="4:6" x14ac:dyDescent="0.25">
      <c r="D847" s="268"/>
      <c r="E847" s="268"/>
      <c r="F847" s="268"/>
    </row>
    <row r="848" spans="4:6" x14ac:dyDescent="0.25">
      <c r="D848" s="268"/>
      <c r="E848" s="268"/>
      <c r="F848" s="268"/>
    </row>
    <row r="849" spans="4:6" x14ac:dyDescent="0.25">
      <c r="D849" s="268"/>
      <c r="E849" s="268"/>
      <c r="F849" s="268"/>
    </row>
    <row r="850" spans="4:6" x14ac:dyDescent="0.25">
      <c r="D850" s="268"/>
      <c r="E850" s="268"/>
      <c r="F850" s="268"/>
    </row>
    <row r="851" spans="4:6" x14ac:dyDescent="0.25">
      <c r="D851" s="268"/>
      <c r="E851" s="268"/>
      <c r="F851" s="268"/>
    </row>
    <row r="852" spans="4:6" x14ac:dyDescent="0.25">
      <c r="D852" s="268"/>
      <c r="E852" s="268"/>
      <c r="F852" s="268"/>
    </row>
    <row r="853" spans="4:6" x14ac:dyDescent="0.25">
      <c r="D853" s="268"/>
      <c r="E853" s="268"/>
      <c r="F853" s="268"/>
    </row>
    <row r="854" spans="4:6" x14ac:dyDescent="0.25">
      <c r="D854" s="268"/>
      <c r="E854" s="268"/>
      <c r="F854" s="268"/>
    </row>
    <row r="855" spans="4:6" x14ac:dyDescent="0.25">
      <c r="D855" s="268"/>
      <c r="E855" s="268"/>
      <c r="F855" s="268"/>
    </row>
    <row r="856" spans="4:6" x14ac:dyDescent="0.25">
      <c r="D856" s="268"/>
      <c r="E856" s="268"/>
      <c r="F856" s="268"/>
    </row>
    <row r="857" spans="4:6" x14ac:dyDescent="0.25">
      <c r="D857" s="268"/>
      <c r="E857" s="268"/>
      <c r="F857" s="268"/>
    </row>
    <row r="858" spans="4:6" x14ac:dyDescent="0.25">
      <c r="D858" s="268"/>
      <c r="E858" s="268"/>
      <c r="F858" s="268"/>
    </row>
    <row r="859" spans="4:6" x14ac:dyDescent="0.25">
      <c r="D859" s="268"/>
      <c r="E859" s="268"/>
      <c r="F859" s="268"/>
    </row>
    <row r="860" spans="4:6" x14ac:dyDescent="0.25">
      <c r="D860" s="268"/>
      <c r="E860" s="268"/>
      <c r="F860" s="268"/>
    </row>
    <row r="861" spans="4:6" x14ac:dyDescent="0.25">
      <c r="D861" s="268"/>
      <c r="E861" s="268"/>
      <c r="F861" s="268"/>
    </row>
    <row r="862" spans="4:6" x14ac:dyDescent="0.25">
      <c r="D862" s="268"/>
      <c r="E862" s="268"/>
      <c r="F862" s="268"/>
    </row>
    <row r="863" spans="4:6" x14ac:dyDescent="0.25">
      <c r="D863" s="268"/>
      <c r="E863" s="268"/>
      <c r="F863" s="268"/>
    </row>
    <row r="864" spans="4:6" x14ac:dyDescent="0.25">
      <c r="D864" s="268"/>
      <c r="E864" s="268"/>
      <c r="F864" s="268"/>
    </row>
    <row r="865" spans="4:6" x14ac:dyDescent="0.25">
      <c r="D865" s="268"/>
      <c r="E865" s="268"/>
      <c r="F865" s="268"/>
    </row>
    <row r="866" spans="4:6" x14ac:dyDescent="0.25">
      <c r="D866" s="268"/>
      <c r="E866" s="268"/>
      <c r="F866" s="268"/>
    </row>
    <row r="867" spans="4:6" x14ac:dyDescent="0.25">
      <c r="D867" s="268"/>
      <c r="E867" s="268"/>
      <c r="F867" s="268"/>
    </row>
    <row r="868" spans="4:6" x14ac:dyDescent="0.25">
      <c r="D868" s="268"/>
      <c r="E868" s="268"/>
      <c r="F868" s="268"/>
    </row>
    <row r="869" spans="4:6" x14ac:dyDescent="0.25">
      <c r="D869" s="268"/>
      <c r="E869" s="268"/>
      <c r="F869" s="268"/>
    </row>
    <row r="870" spans="4:6" x14ac:dyDescent="0.25">
      <c r="D870" s="268"/>
      <c r="E870" s="268"/>
      <c r="F870" s="268"/>
    </row>
    <row r="871" spans="4:6" x14ac:dyDescent="0.25">
      <c r="D871" s="268"/>
      <c r="E871" s="268"/>
      <c r="F871" s="268"/>
    </row>
    <row r="872" spans="4:6" x14ac:dyDescent="0.25">
      <c r="D872" s="268"/>
      <c r="E872" s="268"/>
      <c r="F872" s="268"/>
    </row>
    <row r="873" spans="4:6" x14ac:dyDescent="0.25">
      <c r="D873" s="268"/>
      <c r="E873" s="268"/>
      <c r="F873" s="268"/>
    </row>
    <row r="874" spans="4:6" x14ac:dyDescent="0.25">
      <c r="D874" s="268"/>
      <c r="E874" s="268"/>
      <c r="F874" s="268"/>
    </row>
    <row r="875" spans="4:6" x14ac:dyDescent="0.25">
      <c r="D875" s="268"/>
      <c r="E875" s="268"/>
      <c r="F875" s="268"/>
    </row>
    <row r="876" spans="4:6" x14ac:dyDescent="0.25">
      <c r="D876" s="268"/>
      <c r="E876" s="268"/>
      <c r="F876" s="268"/>
    </row>
    <row r="877" spans="4:6" x14ac:dyDescent="0.25">
      <c r="D877" s="268"/>
      <c r="E877" s="268"/>
      <c r="F877" s="268"/>
    </row>
    <row r="878" spans="4:6" x14ac:dyDescent="0.25">
      <c r="D878" s="268"/>
      <c r="E878" s="268"/>
      <c r="F878" s="268"/>
    </row>
    <row r="879" spans="4:6" x14ac:dyDescent="0.25">
      <c r="D879" s="268"/>
      <c r="E879" s="268"/>
      <c r="F879" s="268"/>
    </row>
    <row r="880" spans="4:6" x14ac:dyDescent="0.25">
      <c r="D880" s="268"/>
      <c r="E880" s="268"/>
      <c r="F880" s="268"/>
    </row>
    <row r="881" spans="4:6" x14ac:dyDescent="0.25">
      <c r="D881" s="268"/>
      <c r="E881" s="268"/>
      <c r="F881" s="268"/>
    </row>
    <row r="882" spans="4:6" x14ac:dyDescent="0.25">
      <c r="D882" s="268"/>
      <c r="E882" s="268"/>
      <c r="F882" s="268"/>
    </row>
    <row r="883" spans="4:6" x14ac:dyDescent="0.25">
      <c r="D883" s="268"/>
      <c r="E883" s="268"/>
      <c r="F883" s="268"/>
    </row>
    <row r="884" spans="4:6" x14ac:dyDescent="0.25">
      <c r="D884" s="268"/>
      <c r="E884" s="268"/>
      <c r="F884" s="268"/>
    </row>
    <row r="885" spans="4:6" x14ac:dyDescent="0.25">
      <c r="D885" s="268"/>
      <c r="E885" s="268"/>
      <c r="F885" s="268"/>
    </row>
    <row r="886" spans="4:6" x14ac:dyDescent="0.25">
      <c r="D886" s="268"/>
      <c r="E886" s="268"/>
      <c r="F886" s="268"/>
    </row>
    <row r="887" spans="4:6" x14ac:dyDescent="0.25">
      <c r="D887" s="268"/>
      <c r="E887" s="268"/>
      <c r="F887" s="268"/>
    </row>
    <row r="888" spans="4:6" x14ac:dyDescent="0.25">
      <c r="D888" s="268"/>
      <c r="E888" s="268"/>
      <c r="F888" s="268"/>
    </row>
    <row r="889" spans="4:6" x14ac:dyDescent="0.25">
      <c r="D889" s="268"/>
      <c r="E889" s="268"/>
      <c r="F889" s="268"/>
    </row>
    <row r="890" spans="4:6" x14ac:dyDescent="0.25">
      <c r="D890" s="268"/>
      <c r="E890" s="268"/>
      <c r="F890" s="268"/>
    </row>
    <row r="891" spans="4:6" x14ac:dyDescent="0.25">
      <c r="D891" s="268"/>
      <c r="E891" s="268"/>
      <c r="F891" s="268"/>
    </row>
    <row r="892" spans="4:6" x14ac:dyDescent="0.25">
      <c r="D892" s="268"/>
      <c r="E892" s="268"/>
      <c r="F892" s="268"/>
    </row>
    <row r="893" spans="4:6" x14ac:dyDescent="0.25">
      <c r="D893" s="268"/>
      <c r="E893" s="268"/>
      <c r="F893" s="268"/>
    </row>
    <row r="894" spans="4:6" x14ac:dyDescent="0.25">
      <c r="D894" s="268"/>
      <c r="E894" s="268"/>
      <c r="F894" s="268"/>
    </row>
    <row r="895" spans="4:6" x14ac:dyDescent="0.25">
      <c r="D895" s="268"/>
      <c r="E895" s="268"/>
      <c r="F895" s="268"/>
    </row>
    <row r="896" spans="4:6" x14ac:dyDescent="0.25">
      <c r="D896" s="268"/>
      <c r="E896" s="268"/>
      <c r="F896" s="268"/>
    </row>
    <row r="897" spans="4:6" x14ac:dyDescent="0.25">
      <c r="D897" s="268"/>
      <c r="E897" s="268"/>
      <c r="F897" s="268"/>
    </row>
    <row r="898" spans="4:6" x14ac:dyDescent="0.25">
      <c r="D898" s="268"/>
      <c r="E898" s="268"/>
      <c r="F898" s="268"/>
    </row>
    <row r="899" spans="4:6" x14ac:dyDescent="0.25">
      <c r="D899" s="268"/>
      <c r="E899" s="268"/>
      <c r="F899" s="268"/>
    </row>
    <row r="900" spans="4:6" x14ac:dyDescent="0.25">
      <c r="D900" s="268"/>
      <c r="E900" s="268"/>
      <c r="F900" s="268"/>
    </row>
    <row r="901" spans="4:6" x14ac:dyDescent="0.25">
      <c r="D901" s="268"/>
      <c r="E901" s="268"/>
      <c r="F901" s="268"/>
    </row>
    <row r="902" spans="4:6" x14ac:dyDescent="0.25">
      <c r="D902" s="268"/>
      <c r="E902" s="268"/>
      <c r="F902" s="268"/>
    </row>
    <row r="903" spans="4:6" x14ac:dyDescent="0.25">
      <c r="D903" s="268"/>
      <c r="E903" s="268"/>
      <c r="F903" s="268"/>
    </row>
    <row r="904" spans="4:6" x14ac:dyDescent="0.25">
      <c r="D904" s="268"/>
      <c r="E904" s="268"/>
      <c r="F904" s="268"/>
    </row>
    <row r="905" spans="4:6" x14ac:dyDescent="0.25">
      <c r="D905" s="268"/>
      <c r="E905" s="268"/>
      <c r="F905" s="268"/>
    </row>
    <row r="906" spans="4:6" x14ac:dyDescent="0.25">
      <c r="D906" s="268"/>
      <c r="E906" s="268"/>
      <c r="F906" s="268"/>
    </row>
    <row r="907" spans="4:6" x14ac:dyDescent="0.25">
      <c r="D907" s="268"/>
      <c r="E907" s="268"/>
      <c r="F907" s="268"/>
    </row>
    <row r="908" spans="4:6" x14ac:dyDescent="0.25">
      <c r="D908" s="268"/>
      <c r="E908" s="268"/>
      <c r="F908" s="268"/>
    </row>
    <row r="909" spans="4:6" x14ac:dyDescent="0.25">
      <c r="D909" s="268"/>
      <c r="E909" s="268"/>
      <c r="F909" s="268"/>
    </row>
    <row r="910" spans="4:6" x14ac:dyDescent="0.25">
      <c r="D910" s="268"/>
      <c r="E910" s="268"/>
      <c r="F910" s="268"/>
    </row>
    <row r="911" spans="4:6" x14ac:dyDescent="0.25">
      <c r="D911" s="268"/>
      <c r="E911" s="268"/>
      <c r="F911" s="268"/>
    </row>
    <row r="912" spans="4:6" x14ac:dyDescent="0.25">
      <c r="D912" s="268"/>
      <c r="E912" s="268"/>
      <c r="F912" s="268"/>
    </row>
    <row r="913" spans="4:6" x14ac:dyDescent="0.25">
      <c r="D913" s="268"/>
      <c r="E913" s="268"/>
      <c r="F913" s="268"/>
    </row>
    <row r="914" spans="4:6" x14ac:dyDescent="0.25">
      <c r="D914" s="268"/>
      <c r="E914" s="268"/>
      <c r="F914" s="268"/>
    </row>
    <row r="915" spans="4:6" x14ac:dyDescent="0.25">
      <c r="D915" s="268"/>
      <c r="E915" s="268"/>
      <c r="F915" s="268"/>
    </row>
    <row r="916" spans="4:6" x14ac:dyDescent="0.25">
      <c r="D916" s="268"/>
      <c r="E916" s="268"/>
      <c r="F916" s="268"/>
    </row>
    <row r="917" spans="4:6" x14ac:dyDescent="0.25">
      <c r="D917" s="268"/>
      <c r="E917" s="268"/>
      <c r="F917" s="268"/>
    </row>
    <row r="918" spans="4:6" x14ac:dyDescent="0.25">
      <c r="D918" s="268"/>
      <c r="E918" s="268"/>
      <c r="F918" s="268"/>
    </row>
    <row r="919" spans="4:6" x14ac:dyDescent="0.25">
      <c r="D919" s="268"/>
      <c r="E919" s="268"/>
      <c r="F919" s="268"/>
    </row>
    <row r="920" spans="4:6" x14ac:dyDescent="0.25">
      <c r="D920" s="268"/>
      <c r="E920" s="268"/>
      <c r="F920" s="268"/>
    </row>
    <row r="921" spans="4:6" x14ac:dyDescent="0.25">
      <c r="D921" s="268"/>
      <c r="E921" s="268"/>
      <c r="F921" s="268"/>
    </row>
    <row r="922" spans="4:6" x14ac:dyDescent="0.25">
      <c r="D922" s="268"/>
      <c r="E922" s="268"/>
      <c r="F922" s="268"/>
    </row>
    <row r="923" spans="4:6" x14ac:dyDescent="0.25">
      <c r="D923" s="268"/>
      <c r="E923" s="268"/>
      <c r="F923" s="268"/>
    </row>
    <row r="924" spans="4:6" x14ac:dyDescent="0.25">
      <c r="D924" s="268"/>
      <c r="E924" s="268"/>
      <c r="F924" s="268"/>
    </row>
    <row r="925" spans="4:6" x14ac:dyDescent="0.25">
      <c r="D925" s="268"/>
      <c r="E925" s="268"/>
      <c r="F925" s="268"/>
    </row>
    <row r="926" spans="4:6" x14ac:dyDescent="0.25">
      <c r="D926" s="268"/>
      <c r="E926" s="268"/>
      <c r="F926" s="268"/>
    </row>
    <row r="927" spans="4:6" x14ac:dyDescent="0.25">
      <c r="D927" s="268"/>
      <c r="E927" s="268"/>
      <c r="F927" s="268"/>
    </row>
    <row r="928" spans="4:6" x14ac:dyDescent="0.25">
      <c r="D928" s="268"/>
      <c r="E928" s="268"/>
      <c r="F928" s="268"/>
    </row>
    <row r="929" spans="4:6" x14ac:dyDescent="0.25">
      <c r="D929" s="268"/>
      <c r="E929" s="268"/>
      <c r="F929" s="268"/>
    </row>
    <row r="930" spans="4:6" x14ac:dyDescent="0.25">
      <c r="D930" s="268"/>
      <c r="E930" s="268"/>
      <c r="F930" s="268"/>
    </row>
    <row r="931" spans="4:6" x14ac:dyDescent="0.25">
      <c r="D931" s="268"/>
      <c r="E931" s="268"/>
      <c r="F931" s="268"/>
    </row>
    <row r="932" spans="4:6" x14ac:dyDescent="0.25">
      <c r="D932" s="268"/>
      <c r="E932" s="268"/>
      <c r="F932" s="268"/>
    </row>
    <row r="933" spans="4:6" x14ac:dyDescent="0.25">
      <c r="D933" s="268"/>
      <c r="E933" s="268"/>
      <c r="F933" s="268"/>
    </row>
    <row r="934" spans="4:6" x14ac:dyDescent="0.25">
      <c r="D934" s="268"/>
      <c r="E934" s="268"/>
      <c r="F934" s="268"/>
    </row>
    <row r="935" spans="4:6" x14ac:dyDescent="0.25">
      <c r="D935" s="268"/>
      <c r="E935" s="268"/>
      <c r="F935" s="268"/>
    </row>
    <row r="936" spans="4:6" x14ac:dyDescent="0.25">
      <c r="D936" s="268"/>
      <c r="E936" s="268"/>
      <c r="F936" s="268"/>
    </row>
    <row r="937" spans="4:6" x14ac:dyDescent="0.25">
      <c r="D937" s="268"/>
      <c r="E937" s="268"/>
      <c r="F937" s="268"/>
    </row>
    <row r="938" spans="4:6" x14ac:dyDescent="0.25">
      <c r="D938" s="268"/>
      <c r="E938" s="268"/>
      <c r="F938" s="268"/>
    </row>
    <row r="939" spans="4:6" x14ac:dyDescent="0.25">
      <c r="D939" s="268"/>
      <c r="E939" s="268"/>
      <c r="F939" s="268"/>
    </row>
    <row r="940" spans="4:6" x14ac:dyDescent="0.25">
      <c r="D940" s="268"/>
      <c r="E940" s="268"/>
      <c r="F940" s="268"/>
    </row>
    <row r="941" spans="4:6" x14ac:dyDescent="0.25">
      <c r="D941" s="268"/>
      <c r="E941" s="268"/>
      <c r="F941" s="268"/>
    </row>
    <row r="942" spans="4:6" x14ac:dyDescent="0.25">
      <c r="D942" s="268"/>
      <c r="E942" s="268"/>
      <c r="F942" s="268"/>
    </row>
    <row r="943" spans="4:6" x14ac:dyDescent="0.25">
      <c r="D943" s="268"/>
      <c r="E943" s="268"/>
      <c r="F943" s="268"/>
    </row>
    <row r="944" spans="4:6" x14ac:dyDescent="0.25">
      <c r="D944" s="268"/>
      <c r="E944" s="268"/>
      <c r="F944" s="268"/>
    </row>
    <row r="945" spans="4:6" x14ac:dyDescent="0.25">
      <c r="D945" s="268"/>
      <c r="E945" s="268"/>
      <c r="F945" s="268"/>
    </row>
    <row r="946" spans="4:6" x14ac:dyDescent="0.25">
      <c r="D946" s="268"/>
      <c r="E946" s="268"/>
      <c r="F946" s="268"/>
    </row>
    <row r="947" spans="4:6" x14ac:dyDescent="0.25">
      <c r="D947" s="268"/>
      <c r="E947" s="268"/>
      <c r="F947" s="268"/>
    </row>
    <row r="948" spans="4:6" x14ac:dyDescent="0.25">
      <c r="D948" s="268"/>
      <c r="E948" s="268"/>
      <c r="F948" s="268"/>
    </row>
    <row r="949" spans="4:6" x14ac:dyDescent="0.25">
      <c r="D949" s="268"/>
      <c r="E949" s="268"/>
      <c r="F949" s="268"/>
    </row>
    <row r="950" spans="4:6" x14ac:dyDescent="0.25">
      <c r="D950" s="268"/>
      <c r="E950" s="268"/>
      <c r="F950" s="268"/>
    </row>
    <row r="951" spans="4:6" x14ac:dyDescent="0.25">
      <c r="D951" s="268"/>
      <c r="E951" s="268"/>
      <c r="F951" s="268"/>
    </row>
    <row r="952" spans="4:6" x14ac:dyDescent="0.25">
      <c r="D952" s="268"/>
      <c r="E952" s="268"/>
      <c r="F952" s="268"/>
    </row>
    <row r="953" spans="4:6" x14ac:dyDescent="0.25">
      <c r="D953" s="268"/>
      <c r="E953" s="268"/>
      <c r="F953" s="268"/>
    </row>
    <row r="954" spans="4:6" x14ac:dyDescent="0.25">
      <c r="D954" s="268"/>
      <c r="E954" s="268"/>
      <c r="F954" s="268"/>
    </row>
    <row r="955" spans="4:6" x14ac:dyDescent="0.25">
      <c r="D955" s="268"/>
      <c r="E955" s="268"/>
      <c r="F955" s="268"/>
    </row>
    <row r="956" spans="4:6" x14ac:dyDescent="0.25">
      <c r="D956" s="268"/>
      <c r="E956" s="268"/>
      <c r="F956" s="268"/>
    </row>
    <row r="957" spans="4:6" x14ac:dyDescent="0.25">
      <c r="D957" s="268"/>
      <c r="E957" s="268"/>
      <c r="F957" s="268"/>
    </row>
    <row r="958" spans="4:6" x14ac:dyDescent="0.25">
      <c r="D958" s="268"/>
      <c r="E958" s="268"/>
      <c r="F958" s="268"/>
    </row>
    <row r="959" spans="4:6" x14ac:dyDescent="0.25">
      <c r="D959" s="268"/>
      <c r="E959" s="268"/>
      <c r="F959" s="268"/>
    </row>
    <row r="960" spans="4:6" x14ac:dyDescent="0.25">
      <c r="D960" s="268"/>
      <c r="E960" s="268"/>
      <c r="F960" s="268"/>
    </row>
    <row r="961" spans="4:6" x14ac:dyDescent="0.25">
      <c r="D961" s="268"/>
      <c r="E961" s="268"/>
      <c r="F961" s="268"/>
    </row>
    <row r="962" spans="4:6" x14ac:dyDescent="0.25">
      <c r="D962" s="268"/>
      <c r="E962" s="268"/>
      <c r="F962" s="268"/>
    </row>
    <row r="963" spans="4:6" x14ac:dyDescent="0.25">
      <c r="D963" s="268"/>
      <c r="E963" s="268"/>
      <c r="F963" s="268"/>
    </row>
    <row r="964" spans="4:6" x14ac:dyDescent="0.25">
      <c r="D964" s="268"/>
      <c r="E964" s="268"/>
      <c r="F964" s="268"/>
    </row>
    <row r="965" spans="4:6" x14ac:dyDescent="0.25">
      <c r="D965" s="268"/>
      <c r="E965" s="268"/>
      <c r="F965" s="268"/>
    </row>
    <row r="966" spans="4:6" x14ac:dyDescent="0.25">
      <c r="D966" s="268"/>
      <c r="E966" s="268"/>
      <c r="F966" s="268"/>
    </row>
    <row r="967" spans="4:6" x14ac:dyDescent="0.25">
      <c r="D967" s="268"/>
      <c r="E967" s="268"/>
      <c r="F967" s="268"/>
    </row>
    <row r="968" spans="4:6" x14ac:dyDescent="0.25">
      <c r="D968" s="268"/>
      <c r="E968" s="268"/>
      <c r="F968" s="268"/>
    </row>
    <row r="969" spans="4:6" x14ac:dyDescent="0.25">
      <c r="D969" s="268"/>
      <c r="E969" s="268"/>
      <c r="F969" s="268"/>
    </row>
    <row r="970" spans="4:6" x14ac:dyDescent="0.25">
      <c r="D970" s="268"/>
      <c r="E970" s="268"/>
      <c r="F970" s="268"/>
    </row>
    <row r="971" spans="4:6" x14ac:dyDescent="0.25">
      <c r="D971" s="268"/>
      <c r="E971" s="268"/>
      <c r="F971" s="268"/>
    </row>
    <row r="972" spans="4:6" x14ac:dyDescent="0.25">
      <c r="D972" s="268"/>
      <c r="E972" s="268"/>
      <c r="F972" s="268"/>
    </row>
    <row r="973" spans="4:6" x14ac:dyDescent="0.25">
      <c r="D973" s="268"/>
      <c r="E973" s="268"/>
      <c r="F973" s="268"/>
    </row>
    <row r="974" spans="4:6" x14ac:dyDescent="0.25">
      <c r="D974" s="268"/>
      <c r="E974" s="268"/>
      <c r="F974" s="268"/>
    </row>
    <row r="975" spans="4:6" x14ac:dyDescent="0.25">
      <c r="D975" s="268"/>
      <c r="E975" s="268"/>
      <c r="F975" s="268"/>
    </row>
    <row r="976" spans="4:6" x14ac:dyDescent="0.25">
      <c r="D976" s="268"/>
      <c r="E976" s="268"/>
      <c r="F976" s="268"/>
    </row>
    <row r="977" spans="4:6" x14ac:dyDescent="0.25">
      <c r="D977" s="268"/>
      <c r="E977" s="268"/>
      <c r="F977" s="268"/>
    </row>
    <row r="978" spans="4:6" x14ac:dyDescent="0.25">
      <c r="D978" s="268"/>
      <c r="E978" s="268"/>
      <c r="F978" s="268"/>
    </row>
    <row r="979" spans="4:6" x14ac:dyDescent="0.25">
      <c r="D979" s="268"/>
      <c r="E979" s="268"/>
      <c r="F979" s="268"/>
    </row>
    <row r="980" spans="4:6" x14ac:dyDescent="0.25">
      <c r="D980" s="268"/>
      <c r="E980" s="268"/>
      <c r="F980" s="268"/>
    </row>
    <row r="981" spans="4:6" x14ac:dyDescent="0.25">
      <c r="D981" s="268"/>
      <c r="E981" s="268"/>
      <c r="F981" s="268"/>
    </row>
    <row r="982" spans="4:6" x14ac:dyDescent="0.25">
      <c r="D982" s="268"/>
      <c r="E982" s="268"/>
      <c r="F982" s="268"/>
    </row>
    <row r="983" spans="4:6" x14ac:dyDescent="0.25">
      <c r="D983" s="268"/>
      <c r="E983" s="268"/>
      <c r="F983" s="268"/>
    </row>
    <row r="984" spans="4:6" x14ac:dyDescent="0.25">
      <c r="D984" s="268"/>
      <c r="E984" s="268"/>
      <c r="F984" s="268"/>
    </row>
    <row r="985" spans="4:6" x14ac:dyDescent="0.25">
      <c r="D985" s="268"/>
      <c r="E985" s="268"/>
      <c r="F985" s="268"/>
    </row>
    <row r="986" spans="4:6" x14ac:dyDescent="0.25">
      <c r="D986" s="268"/>
      <c r="E986" s="268"/>
      <c r="F986" s="268"/>
    </row>
    <row r="987" spans="4:6" x14ac:dyDescent="0.25">
      <c r="D987" s="268"/>
      <c r="E987" s="268"/>
      <c r="F987" s="268"/>
    </row>
    <row r="988" spans="4:6" x14ac:dyDescent="0.25">
      <c r="D988" s="268"/>
      <c r="E988" s="268"/>
      <c r="F988" s="268"/>
    </row>
    <row r="989" spans="4:6" x14ac:dyDescent="0.25">
      <c r="D989" s="268"/>
      <c r="E989" s="268"/>
      <c r="F989" s="268"/>
    </row>
    <row r="990" spans="4:6" x14ac:dyDescent="0.25">
      <c r="D990" s="268"/>
      <c r="E990" s="268"/>
      <c r="F990" s="268"/>
    </row>
    <row r="991" spans="4:6" x14ac:dyDescent="0.25">
      <c r="D991" s="268"/>
      <c r="E991" s="268"/>
      <c r="F991" s="268"/>
    </row>
    <row r="992" spans="4:6" x14ac:dyDescent="0.25">
      <c r="D992" s="268"/>
      <c r="E992" s="268"/>
      <c r="F992" s="268"/>
    </row>
    <row r="993" spans="4:6" x14ac:dyDescent="0.25">
      <c r="D993" s="268"/>
      <c r="E993" s="268"/>
      <c r="F993" s="268"/>
    </row>
    <row r="994" spans="4:6" x14ac:dyDescent="0.25">
      <c r="D994" s="268"/>
      <c r="E994" s="268"/>
      <c r="F994" s="268"/>
    </row>
    <row r="995" spans="4:6" x14ac:dyDescent="0.25">
      <c r="D995" s="268"/>
      <c r="E995" s="268"/>
      <c r="F995" s="268"/>
    </row>
    <row r="996" spans="4:6" x14ac:dyDescent="0.25">
      <c r="D996" s="268"/>
      <c r="E996" s="268"/>
      <c r="F996" s="268"/>
    </row>
    <row r="997" spans="4:6" x14ac:dyDescent="0.25">
      <c r="D997" s="268"/>
      <c r="E997" s="268"/>
      <c r="F997" s="268"/>
    </row>
    <row r="998" spans="4:6" x14ac:dyDescent="0.25">
      <c r="D998" s="268"/>
      <c r="E998" s="268"/>
      <c r="F998" s="268"/>
    </row>
    <row r="999" spans="4:6" x14ac:dyDescent="0.25">
      <c r="D999" s="268"/>
      <c r="E999" s="268"/>
      <c r="F999" s="268"/>
    </row>
    <row r="1000" spans="4:6" x14ac:dyDescent="0.25">
      <c r="D1000" s="268"/>
      <c r="E1000" s="268"/>
      <c r="F1000" s="268"/>
    </row>
    <row r="1001" spans="4:6" x14ac:dyDescent="0.25">
      <c r="D1001" s="268"/>
      <c r="E1001" s="268"/>
      <c r="F1001" s="268"/>
    </row>
    <row r="1002" spans="4:6" x14ac:dyDescent="0.25">
      <c r="D1002" s="268"/>
      <c r="E1002" s="268"/>
      <c r="F1002" s="268"/>
    </row>
    <row r="1003" spans="4:6" x14ac:dyDescent="0.25">
      <c r="D1003" s="268"/>
      <c r="E1003" s="268"/>
      <c r="F1003" s="268"/>
    </row>
    <row r="1004" spans="4:6" x14ac:dyDescent="0.25">
      <c r="D1004" s="268"/>
      <c r="E1004" s="268"/>
      <c r="F1004" s="268"/>
    </row>
    <row r="1005" spans="4:6" x14ac:dyDescent="0.25">
      <c r="D1005" s="268"/>
      <c r="E1005" s="268"/>
      <c r="F1005" s="268"/>
    </row>
    <row r="1006" spans="4:6" x14ac:dyDescent="0.25">
      <c r="D1006" s="268"/>
      <c r="E1006" s="268"/>
      <c r="F1006" s="268"/>
    </row>
    <row r="1007" spans="4:6" x14ac:dyDescent="0.25">
      <c r="D1007" s="268"/>
      <c r="E1007" s="268"/>
      <c r="F1007" s="268"/>
    </row>
    <row r="1008" spans="4:6" x14ac:dyDescent="0.25">
      <c r="D1008" s="268"/>
      <c r="E1008" s="268"/>
      <c r="F1008" s="268"/>
    </row>
    <row r="1009" spans="4:6" x14ac:dyDescent="0.25">
      <c r="D1009" s="268"/>
      <c r="E1009" s="268"/>
      <c r="F1009" s="268"/>
    </row>
    <row r="1010" spans="4:6" x14ac:dyDescent="0.25">
      <c r="D1010" s="268"/>
      <c r="E1010" s="268"/>
      <c r="F1010" s="268"/>
    </row>
    <row r="1011" spans="4:6" x14ac:dyDescent="0.25">
      <c r="D1011" s="268"/>
      <c r="E1011" s="268"/>
      <c r="F1011" s="268"/>
    </row>
    <row r="1012" spans="4:6" x14ac:dyDescent="0.25">
      <c r="D1012" s="268"/>
      <c r="E1012" s="268"/>
      <c r="F1012" s="268"/>
    </row>
    <row r="1013" spans="4:6" x14ac:dyDescent="0.25">
      <c r="D1013" s="268"/>
      <c r="E1013" s="268"/>
      <c r="F1013" s="268"/>
    </row>
    <row r="1014" spans="4:6" x14ac:dyDescent="0.25">
      <c r="D1014" s="268"/>
      <c r="E1014" s="268"/>
      <c r="F1014" s="268"/>
    </row>
    <row r="1015" spans="4:6" x14ac:dyDescent="0.25">
      <c r="D1015" s="268"/>
      <c r="E1015" s="268"/>
      <c r="F1015" s="268"/>
    </row>
    <row r="1016" spans="4:6" x14ac:dyDescent="0.25">
      <c r="D1016" s="268"/>
      <c r="E1016" s="268"/>
      <c r="F1016" s="268"/>
    </row>
    <row r="1017" spans="4:6" x14ac:dyDescent="0.25">
      <c r="D1017" s="268"/>
      <c r="E1017" s="268"/>
      <c r="F1017" s="268"/>
    </row>
    <row r="1018" spans="4:6" x14ac:dyDescent="0.25">
      <c r="D1018" s="268"/>
      <c r="E1018" s="268"/>
      <c r="F1018" s="268"/>
    </row>
    <row r="1019" spans="4:6" x14ac:dyDescent="0.25">
      <c r="D1019" s="268"/>
      <c r="E1019" s="268"/>
      <c r="F1019" s="268"/>
    </row>
    <row r="1020" spans="4:6" x14ac:dyDescent="0.25">
      <c r="D1020" s="268"/>
      <c r="E1020" s="268"/>
      <c r="F1020" s="268"/>
    </row>
    <row r="1021" spans="4:6" x14ac:dyDescent="0.25">
      <c r="D1021" s="268"/>
      <c r="E1021" s="268"/>
      <c r="F1021" s="268"/>
    </row>
    <row r="1022" spans="4:6" x14ac:dyDescent="0.25">
      <c r="D1022" s="268"/>
      <c r="E1022" s="268"/>
      <c r="F1022" s="268"/>
    </row>
    <row r="1023" spans="4:6" x14ac:dyDescent="0.25">
      <c r="D1023" s="268"/>
      <c r="E1023" s="268"/>
      <c r="F1023" s="268"/>
    </row>
    <row r="1024" spans="4:6" x14ac:dyDescent="0.25">
      <c r="D1024" s="268"/>
      <c r="E1024" s="268"/>
      <c r="F1024" s="268"/>
    </row>
    <row r="1025" spans="4:6" x14ac:dyDescent="0.25">
      <c r="D1025" s="268"/>
      <c r="E1025" s="268"/>
      <c r="F1025" s="268"/>
    </row>
    <row r="1026" spans="4:6" x14ac:dyDescent="0.25">
      <c r="D1026" s="268"/>
      <c r="E1026" s="268"/>
      <c r="F1026" s="268"/>
    </row>
    <row r="1027" spans="4:6" x14ac:dyDescent="0.25">
      <c r="D1027" s="268"/>
      <c r="E1027" s="268"/>
      <c r="F1027" s="268"/>
    </row>
    <row r="1028" spans="4:6" x14ac:dyDescent="0.25">
      <c r="D1028" s="268"/>
      <c r="E1028" s="268"/>
      <c r="F1028" s="268"/>
    </row>
    <row r="1029" spans="4:6" x14ac:dyDescent="0.25">
      <c r="D1029" s="268"/>
      <c r="E1029" s="268"/>
      <c r="F1029" s="268"/>
    </row>
    <row r="1030" spans="4:6" x14ac:dyDescent="0.25">
      <c r="D1030" s="268"/>
      <c r="E1030" s="268"/>
      <c r="F1030" s="268"/>
    </row>
    <row r="1031" spans="4:6" x14ac:dyDescent="0.25">
      <c r="D1031" s="268"/>
      <c r="E1031" s="268"/>
      <c r="F1031" s="268"/>
    </row>
    <row r="1032" spans="4:6" x14ac:dyDescent="0.25">
      <c r="D1032" s="268"/>
      <c r="E1032" s="268"/>
      <c r="F1032" s="268"/>
    </row>
    <row r="1033" spans="4:6" x14ac:dyDescent="0.25">
      <c r="D1033" s="268"/>
      <c r="E1033" s="268"/>
      <c r="F1033" s="268"/>
    </row>
    <row r="1034" spans="4:6" x14ac:dyDescent="0.25">
      <c r="D1034" s="268"/>
      <c r="E1034" s="268"/>
      <c r="F1034" s="268"/>
    </row>
    <row r="1035" spans="4:6" x14ac:dyDescent="0.25">
      <c r="D1035" s="268"/>
      <c r="E1035" s="268"/>
      <c r="F1035" s="268"/>
    </row>
    <row r="1036" spans="4:6" x14ac:dyDescent="0.25">
      <c r="D1036" s="268"/>
      <c r="E1036" s="268"/>
      <c r="F1036" s="268"/>
    </row>
    <row r="1037" spans="4:6" x14ac:dyDescent="0.25">
      <c r="D1037" s="268"/>
      <c r="E1037" s="268"/>
      <c r="F1037" s="268"/>
    </row>
    <row r="1038" spans="4:6" x14ac:dyDescent="0.25">
      <c r="D1038" s="268"/>
      <c r="E1038" s="268"/>
      <c r="F1038" s="268"/>
    </row>
    <row r="1039" spans="4:6" x14ac:dyDescent="0.25">
      <c r="D1039" s="268"/>
      <c r="E1039" s="268"/>
      <c r="F1039" s="268"/>
    </row>
    <row r="1040" spans="4:6" x14ac:dyDescent="0.25">
      <c r="D1040" s="268"/>
      <c r="E1040" s="268"/>
      <c r="F1040" s="268"/>
    </row>
    <row r="1041" spans="4:6" x14ac:dyDescent="0.25">
      <c r="D1041" s="268"/>
      <c r="E1041" s="268"/>
      <c r="F1041" s="268"/>
    </row>
    <row r="1042" spans="4:6" x14ac:dyDescent="0.25">
      <c r="D1042" s="268"/>
      <c r="E1042" s="268"/>
      <c r="F1042" s="268"/>
    </row>
    <row r="1043" spans="4:6" x14ac:dyDescent="0.25">
      <c r="D1043" s="268"/>
      <c r="E1043" s="268"/>
      <c r="F1043" s="268"/>
    </row>
    <row r="1044" spans="4:6" x14ac:dyDescent="0.25">
      <c r="D1044" s="268"/>
      <c r="E1044" s="268"/>
      <c r="F1044" s="268"/>
    </row>
    <row r="1045" spans="4:6" x14ac:dyDescent="0.25">
      <c r="D1045" s="268"/>
      <c r="E1045" s="268"/>
      <c r="F1045" s="268"/>
    </row>
    <row r="1046" spans="4:6" x14ac:dyDescent="0.25">
      <c r="D1046" s="268"/>
      <c r="E1046" s="268"/>
      <c r="F1046" s="268"/>
    </row>
    <row r="1047" spans="4:6" x14ac:dyDescent="0.25">
      <c r="D1047" s="268"/>
      <c r="E1047" s="268"/>
      <c r="F1047" s="268"/>
    </row>
    <row r="1048" spans="4:6" x14ac:dyDescent="0.25">
      <c r="D1048" s="268"/>
      <c r="E1048" s="268"/>
      <c r="F1048" s="268"/>
    </row>
    <row r="1049" spans="4:6" x14ac:dyDescent="0.25">
      <c r="D1049" s="268"/>
      <c r="E1049" s="268"/>
      <c r="F1049" s="268"/>
    </row>
    <row r="1050" spans="4:6" x14ac:dyDescent="0.25">
      <c r="D1050" s="268"/>
      <c r="E1050" s="268"/>
      <c r="F1050" s="268"/>
    </row>
    <row r="1051" spans="4:6" x14ac:dyDescent="0.25">
      <c r="D1051" s="268"/>
      <c r="E1051" s="268"/>
      <c r="F1051" s="268"/>
    </row>
    <row r="1052" spans="4:6" x14ac:dyDescent="0.25">
      <c r="D1052" s="268"/>
      <c r="E1052" s="268"/>
      <c r="F1052" s="268"/>
    </row>
    <row r="1053" spans="4:6" x14ac:dyDescent="0.25">
      <c r="D1053" s="268"/>
      <c r="E1053" s="268"/>
      <c r="F1053" s="268"/>
    </row>
    <row r="1054" spans="4:6" x14ac:dyDescent="0.25">
      <c r="D1054" s="268"/>
      <c r="E1054" s="268"/>
      <c r="F1054" s="268"/>
    </row>
    <row r="1055" spans="4:6" x14ac:dyDescent="0.25">
      <c r="D1055" s="268"/>
      <c r="E1055" s="268"/>
      <c r="F1055" s="268"/>
    </row>
    <row r="1056" spans="4:6" x14ac:dyDescent="0.25">
      <c r="D1056" s="268"/>
      <c r="E1056" s="268"/>
      <c r="F1056" s="268"/>
    </row>
    <row r="1057" spans="4:6" x14ac:dyDescent="0.25">
      <c r="D1057" s="268"/>
      <c r="E1057" s="268"/>
      <c r="F1057" s="268"/>
    </row>
    <row r="1058" spans="4:6" x14ac:dyDescent="0.25">
      <c r="D1058" s="268"/>
      <c r="E1058" s="268"/>
      <c r="F1058" s="268"/>
    </row>
    <row r="1059" spans="4:6" x14ac:dyDescent="0.25">
      <c r="D1059" s="268"/>
      <c r="E1059" s="268"/>
      <c r="F1059" s="268"/>
    </row>
    <row r="1060" spans="4:6" x14ac:dyDescent="0.25">
      <c r="D1060" s="268"/>
      <c r="E1060" s="268"/>
      <c r="F1060" s="268"/>
    </row>
    <row r="1061" spans="4:6" x14ac:dyDescent="0.25">
      <c r="D1061" s="268"/>
      <c r="E1061" s="268"/>
      <c r="F1061" s="268"/>
    </row>
    <row r="1062" spans="4:6" x14ac:dyDescent="0.25">
      <c r="D1062" s="268"/>
      <c r="E1062" s="268"/>
      <c r="F1062" s="268"/>
    </row>
    <row r="1063" spans="4:6" x14ac:dyDescent="0.25">
      <c r="D1063" s="268"/>
      <c r="E1063" s="268"/>
      <c r="F1063" s="268"/>
    </row>
    <row r="1064" spans="4:6" x14ac:dyDescent="0.25">
      <c r="D1064" s="268"/>
      <c r="E1064" s="268"/>
      <c r="F1064" s="268"/>
    </row>
    <row r="1065" spans="4:6" x14ac:dyDescent="0.25">
      <c r="D1065" s="268"/>
      <c r="E1065" s="268"/>
      <c r="F1065" s="268"/>
    </row>
    <row r="1066" spans="4:6" x14ac:dyDescent="0.25">
      <c r="D1066" s="268"/>
      <c r="E1066" s="268"/>
      <c r="F1066" s="268"/>
    </row>
    <row r="1067" spans="4:6" x14ac:dyDescent="0.25">
      <c r="D1067" s="268"/>
      <c r="E1067" s="268"/>
      <c r="F1067" s="268"/>
    </row>
    <row r="1068" spans="4:6" x14ac:dyDescent="0.25">
      <c r="D1068" s="268"/>
      <c r="E1068" s="268"/>
      <c r="F1068" s="268"/>
    </row>
    <row r="1069" spans="4:6" x14ac:dyDescent="0.25">
      <c r="D1069" s="268"/>
      <c r="E1069" s="268"/>
      <c r="F1069" s="268"/>
    </row>
    <row r="1070" spans="4:6" x14ac:dyDescent="0.25">
      <c r="D1070" s="268"/>
      <c r="E1070" s="268"/>
      <c r="F1070" s="268"/>
    </row>
    <row r="1071" spans="4:6" x14ac:dyDescent="0.25">
      <c r="D1071" s="268"/>
      <c r="E1071" s="268"/>
      <c r="F1071" s="268"/>
    </row>
    <row r="1072" spans="4:6" x14ac:dyDescent="0.25">
      <c r="D1072" s="268"/>
      <c r="E1072" s="268"/>
      <c r="F1072" s="268"/>
    </row>
    <row r="1073" spans="4:6" x14ac:dyDescent="0.25">
      <c r="D1073" s="268"/>
      <c r="E1073" s="268"/>
      <c r="F1073" s="268"/>
    </row>
    <row r="1074" spans="4:6" x14ac:dyDescent="0.25">
      <c r="D1074" s="268"/>
      <c r="E1074" s="268"/>
      <c r="F1074" s="268"/>
    </row>
    <row r="1075" spans="4:6" x14ac:dyDescent="0.25">
      <c r="D1075" s="268"/>
      <c r="E1075" s="268"/>
      <c r="F1075" s="268"/>
    </row>
    <row r="1076" spans="4:6" x14ac:dyDescent="0.25">
      <c r="D1076" s="268"/>
      <c r="E1076" s="268"/>
      <c r="F1076" s="268"/>
    </row>
    <row r="1077" spans="4:6" x14ac:dyDescent="0.25">
      <c r="D1077" s="268"/>
      <c r="E1077" s="268"/>
      <c r="F1077" s="268"/>
    </row>
    <row r="1078" spans="4:6" x14ac:dyDescent="0.25">
      <c r="D1078" s="268"/>
      <c r="E1078" s="268"/>
      <c r="F1078" s="268"/>
    </row>
    <row r="1079" spans="4:6" x14ac:dyDescent="0.25">
      <c r="D1079" s="268"/>
      <c r="E1079" s="268"/>
      <c r="F1079" s="268"/>
    </row>
    <row r="1080" spans="4:6" x14ac:dyDescent="0.25">
      <c r="D1080" s="268"/>
      <c r="E1080" s="268"/>
      <c r="F1080" s="268"/>
    </row>
    <row r="1081" spans="4:6" x14ac:dyDescent="0.25">
      <c r="D1081" s="268"/>
      <c r="E1081" s="268"/>
      <c r="F1081" s="268"/>
    </row>
    <row r="1082" spans="4:6" x14ac:dyDescent="0.25">
      <c r="D1082" s="268"/>
      <c r="E1082" s="268"/>
      <c r="F1082" s="268"/>
    </row>
    <row r="1083" spans="4:6" x14ac:dyDescent="0.25">
      <c r="D1083" s="268"/>
      <c r="E1083" s="268"/>
      <c r="F1083" s="268"/>
    </row>
    <row r="1084" spans="4:6" x14ac:dyDescent="0.25">
      <c r="D1084" s="268"/>
      <c r="E1084" s="268"/>
      <c r="F1084" s="268"/>
    </row>
    <row r="1085" spans="4:6" x14ac:dyDescent="0.25">
      <c r="D1085" s="268"/>
      <c r="E1085" s="268"/>
      <c r="F1085" s="268"/>
    </row>
    <row r="1086" spans="4:6" x14ac:dyDescent="0.25">
      <c r="D1086" s="268"/>
      <c r="E1086" s="268"/>
      <c r="F1086" s="268"/>
    </row>
    <row r="1087" spans="4:6" x14ac:dyDescent="0.25">
      <c r="D1087" s="268"/>
      <c r="E1087" s="268"/>
      <c r="F1087" s="268"/>
    </row>
    <row r="1088" spans="4:6" x14ac:dyDescent="0.25">
      <c r="D1088" s="268"/>
      <c r="E1088" s="268"/>
      <c r="F1088" s="268"/>
    </row>
    <row r="1089" spans="4:6" x14ac:dyDescent="0.25">
      <c r="D1089" s="268"/>
      <c r="E1089" s="268"/>
      <c r="F1089" s="268"/>
    </row>
    <row r="1090" spans="4:6" x14ac:dyDescent="0.25">
      <c r="D1090" s="268"/>
      <c r="E1090" s="268"/>
      <c r="F1090" s="268"/>
    </row>
    <row r="1091" spans="4:6" x14ac:dyDescent="0.25">
      <c r="D1091" s="268"/>
      <c r="E1091" s="268"/>
      <c r="F1091" s="268"/>
    </row>
    <row r="1092" spans="4:6" x14ac:dyDescent="0.25">
      <c r="D1092" s="268"/>
      <c r="E1092" s="268"/>
      <c r="F1092" s="268"/>
    </row>
    <row r="1093" spans="4:6" x14ac:dyDescent="0.25">
      <c r="D1093" s="268"/>
      <c r="E1093" s="268"/>
      <c r="F1093" s="268"/>
    </row>
    <row r="1094" spans="4:6" x14ac:dyDescent="0.25">
      <c r="D1094" s="268"/>
      <c r="E1094" s="268"/>
      <c r="F1094" s="268"/>
    </row>
    <row r="1095" spans="4:6" x14ac:dyDescent="0.25">
      <c r="D1095" s="268"/>
      <c r="E1095" s="268"/>
      <c r="F1095" s="268"/>
    </row>
    <row r="1096" spans="4:6" x14ac:dyDescent="0.25">
      <c r="D1096" s="268"/>
      <c r="E1096" s="268"/>
      <c r="F1096" s="268"/>
    </row>
    <row r="1097" spans="4:6" x14ac:dyDescent="0.25">
      <c r="D1097" s="268"/>
      <c r="E1097" s="268"/>
      <c r="F1097" s="268"/>
    </row>
    <row r="1098" spans="4:6" x14ac:dyDescent="0.25">
      <c r="D1098" s="268"/>
      <c r="E1098" s="268"/>
      <c r="F1098" s="268"/>
    </row>
    <row r="1099" spans="4:6" x14ac:dyDescent="0.25">
      <c r="D1099" s="268"/>
      <c r="E1099" s="268"/>
      <c r="F1099" s="268"/>
    </row>
    <row r="1100" spans="4:6" x14ac:dyDescent="0.25">
      <c r="D1100" s="268"/>
      <c r="E1100" s="268"/>
      <c r="F1100" s="268"/>
    </row>
    <row r="1101" spans="4:6" x14ac:dyDescent="0.25">
      <c r="D1101" s="268"/>
      <c r="E1101" s="268"/>
      <c r="F1101" s="268"/>
    </row>
    <row r="1102" spans="4:6" x14ac:dyDescent="0.25">
      <c r="D1102" s="268"/>
      <c r="E1102" s="268"/>
      <c r="F1102" s="268"/>
    </row>
    <row r="1103" spans="4:6" x14ac:dyDescent="0.25">
      <c r="D1103" s="268"/>
      <c r="E1103" s="268"/>
      <c r="F1103" s="268"/>
    </row>
    <row r="1104" spans="4:6" x14ac:dyDescent="0.25">
      <c r="D1104" s="268"/>
      <c r="E1104" s="268"/>
      <c r="F1104" s="268"/>
    </row>
    <row r="1105" spans="4:6" x14ac:dyDescent="0.25">
      <c r="D1105" s="268"/>
      <c r="E1105" s="268"/>
      <c r="F1105" s="268"/>
    </row>
    <row r="1106" spans="4:6" x14ac:dyDescent="0.25">
      <c r="D1106" s="268"/>
      <c r="E1106" s="268"/>
      <c r="F1106" s="268"/>
    </row>
    <row r="1107" spans="4:6" x14ac:dyDescent="0.25">
      <c r="D1107" s="268"/>
      <c r="E1107" s="268"/>
      <c r="F1107" s="268"/>
    </row>
    <row r="1108" spans="4:6" x14ac:dyDescent="0.25">
      <c r="D1108" s="268"/>
      <c r="E1108" s="268"/>
      <c r="F1108" s="268"/>
    </row>
    <row r="1109" spans="4:6" x14ac:dyDescent="0.25">
      <c r="D1109" s="268"/>
      <c r="E1109" s="268"/>
      <c r="F1109" s="268"/>
    </row>
    <row r="1110" spans="4:6" x14ac:dyDescent="0.25">
      <c r="D1110" s="268"/>
      <c r="E1110" s="268"/>
      <c r="F1110" s="268"/>
    </row>
    <row r="1111" spans="4:6" x14ac:dyDescent="0.25">
      <c r="D1111" s="268"/>
      <c r="E1111" s="268"/>
      <c r="F1111" s="268"/>
    </row>
    <row r="1112" spans="4:6" x14ac:dyDescent="0.25">
      <c r="D1112" s="268"/>
      <c r="E1112" s="268"/>
      <c r="F1112" s="268"/>
    </row>
    <row r="1113" spans="4:6" x14ac:dyDescent="0.25">
      <c r="D1113" s="268"/>
      <c r="E1113" s="268"/>
      <c r="F1113" s="268"/>
    </row>
    <row r="1114" spans="4:6" x14ac:dyDescent="0.25">
      <c r="D1114" s="268"/>
      <c r="E1114" s="268"/>
      <c r="F1114" s="268"/>
    </row>
    <row r="1115" spans="4:6" x14ac:dyDescent="0.25">
      <c r="D1115" s="268"/>
      <c r="E1115" s="268"/>
      <c r="F1115" s="268"/>
    </row>
    <row r="1116" spans="4:6" x14ac:dyDescent="0.25">
      <c r="D1116" s="268"/>
      <c r="E1116" s="268"/>
      <c r="F1116" s="268"/>
    </row>
    <row r="1117" spans="4:6" x14ac:dyDescent="0.25">
      <c r="D1117" s="268"/>
      <c r="E1117" s="268"/>
      <c r="F1117" s="268"/>
    </row>
    <row r="1118" spans="4:6" x14ac:dyDescent="0.25">
      <c r="D1118" s="268"/>
      <c r="E1118" s="268"/>
      <c r="F1118" s="268"/>
    </row>
    <row r="1119" spans="4:6" x14ac:dyDescent="0.25">
      <c r="D1119" s="268"/>
      <c r="E1119" s="268"/>
      <c r="F1119" s="268"/>
    </row>
    <row r="1120" spans="4:6" x14ac:dyDescent="0.25">
      <c r="D1120" s="268"/>
      <c r="E1120" s="268"/>
      <c r="F1120" s="268"/>
    </row>
    <row r="1121" spans="4:6" x14ac:dyDescent="0.25">
      <c r="D1121" s="268"/>
      <c r="E1121" s="268"/>
      <c r="F1121" s="268"/>
    </row>
    <row r="1122" spans="4:6" x14ac:dyDescent="0.25">
      <c r="D1122" s="268"/>
      <c r="E1122" s="268"/>
      <c r="F1122" s="268"/>
    </row>
    <row r="1123" spans="4:6" x14ac:dyDescent="0.25">
      <c r="D1123" s="268"/>
      <c r="E1123" s="268"/>
      <c r="F1123" s="268"/>
    </row>
    <row r="1124" spans="4:6" x14ac:dyDescent="0.25">
      <c r="D1124" s="268"/>
      <c r="E1124" s="268"/>
      <c r="F1124" s="268"/>
    </row>
    <row r="1125" spans="4:6" x14ac:dyDescent="0.25">
      <c r="D1125" s="268"/>
      <c r="E1125" s="268"/>
      <c r="F1125" s="268"/>
    </row>
    <row r="1126" spans="4:6" x14ac:dyDescent="0.25">
      <c r="D1126" s="268"/>
      <c r="E1126" s="268"/>
      <c r="F1126" s="268"/>
    </row>
    <row r="1127" spans="4:6" x14ac:dyDescent="0.25">
      <c r="D1127" s="268"/>
      <c r="E1127" s="268"/>
      <c r="F1127" s="268"/>
    </row>
    <row r="1128" spans="4:6" x14ac:dyDescent="0.25">
      <c r="D1128" s="268"/>
      <c r="E1128" s="268"/>
      <c r="F1128" s="268"/>
    </row>
    <row r="1129" spans="4:6" x14ac:dyDescent="0.25">
      <c r="D1129" s="268"/>
      <c r="E1129" s="268"/>
      <c r="F1129" s="268"/>
    </row>
    <row r="1130" spans="4:6" x14ac:dyDescent="0.25">
      <c r="D1130" s="268"/>
      <c r="E1130" s="268"/>
      <c r="F1130" s="268"/>
    </row>
    <row r="1131" spans="4:6" x14ac:dyDescent="0.25">
      <c r="D1131" s="268"/>
      <c r="E1131" s="268"/>
      <c r="F1131" s="268"/>
    </row>
    <row r="1132" spans="4:6" x14ac:dyDescent="0.25">
      <c r="D1132" s="268"/>
      <c r="E1132" s="268"/>
      <c r="F1132" s="268"/>
    </row>
    <row r="1133" spans="4:6" x14ac:dyDescent="0.25">
      <c r="D1133" s="268"/>
      <c r="E1133" s="268"/>
      <c r="F1133" s="268"/>
    </row>
    <row r="1134" spans="4:6" x14ac:dyDescent="0.25">
      <c r="D1134" s="268"/>
      <c r="E1134" s="268"/>
      <c r="F1134" s="268"/>
    </row>
    <row r="1135" spans="4:6" x14ac:dyDescent="0.25">
      <c r="D1135" s="268"/>
      <c r="E1135" s="268"/>
      <c r="F1135" s="268"/>
    </row>
    <row r="1136" spans="4:6" x14ac:dyDescent="0.25">
      <c r="D1136" s="268"/>
      <c r="E1136" s="268"/>
      <c r="F1136" s="268"/>
    </row>
    <row r="1137" spans="4:6" x14ac:dyDescent="0.25">
      <c r="D1137" s="268"/>
      <c r="E1137" s="268"/>
      <c r="F1137" s="268"/>
    </row>
    <row r="1138" spans="4:6" x14ac:dyDescent="0.25">
      <c r="D1138" s="268"/>
      <c r="E1138" s="268"/>
      <c r="F1138" s="268"/>
    </row>
    <row r="1139" spans="4:6" x14ac:dyDescent="0.25">
      <c r="D1139" s="268"/>
      <c r="E1139" s="268"/>
      <c r="F1139" s="268"/>
    </row>
    <row r="1140" spans="4:6" x14ac:dyDescent="0.25">
      <c r="D1140" s="268"/>
      <c r="E1140" s="268"/>
      <c r="F1140" s="268"/>
    </row>
    <row r="1141" spans="4:6" x14ac:dyDescent="0.25">
      <c r="D1141" s="268"/>
      <c r="E1141" s="268"/>
      <c r="F1141" s="268"/>
    </row>
    <row r="1142" spans="4:6" x14ac:dyDescent="0.25">
      <c r="D1142" s="268"/>
      <c r="E1142" s="268"/>
      <c r="F1142" s="268"/>
    </row>
    <row r="1143" spans="4:6" x14ac:dyDescent="0.25">
      <c r="D1143" s="268"/>
      <c r="E1143" s="268"/>
      <c r="F1143" s="268"/>
    </row>
    <row r="1144" spans="4:6" x14ac:dyDescent="0.25">
      <c r="D1144" s="268"/>
      <c r="E1144" s="268"/>
      <c r="F1144" s="268"/>
    </row>
    <row r="1145" spans="4:6" x14ac:dyDescent="0.25">
      <c r="D1145" s="268"/>
      <c r="E1145" s="268"/>
      <c r="F1145" s="268"/>
    </row>
    <row r="1146" spans="4:6" x14ac:dyDescent="0.25">
      <c r="D1146" s="268"/>
      <c r="E1146" s="268"/>
      <c r="F1146" s="268"/>
    </row>
    <row r="1147" spans="4:6" x14ac:dyDescent="0.25">
      <c r="D1147" s="268"/>
      <c r="E1147" s="268"/>
      <c r="F1147" s="268"/>
    </row>
    <row r="1148" spans="4:6" x14ac:dyDescent="0.25">
      <c r="D1148" s="268"/>
      <c r="E1148" s="268"/>
      <c r="F1148" s="268"/>
    </row>
    <row r="1149" spans="4:6" x14ac:dyDescent="0.25">
      <c r="D1149" s="268"/>
      <c r="E1149" s="268"/>
      <c r="F1149" s="268"/>
    </row>
    <row r="1150" spans="4:6" x14ac:dyDescent="0.25">
      <c r="D1150" s="268"/>
      <c r="E1150" s="268"/>
      <c r="F1150" s="268"/>
    </row>
    <row r="1151" spans="4:6" x14ac:dyDescent="0.25">
      <c r="D1151" s="268"/>
      <c r="E1151" s="268"/>
      <c r="F1151" s="268"/>
    </row>
    <row r="1152" spans="4:6" x14ac:dyDescent="0.25">
      <c r="D1152" s="268"/>
      <c r="E1152" s="268"/>
      <c r="F1152" s="268"/>
    </row>
    <row r="1153" spans="4:6" x14ac:dyDescent="0.25">
      <c r="D1153" s="268"/>
      <c r="E1153" s="268"/>
      <c r="F1153" s="268"/>
    </row>
    <row r="1154" spans="4:6" x14ac:dyDescent="0.25">
      <c r="D1154" s="268"/>
      <c r="E1154" s="268"/>
      <c r="F1154" s="268"/>
    </row>
    <row r="1155" spans="4:6" x14ac:dyDescent="0.25">
      <c r="D1155" s="268"/>
      <c r="E1155" s="268"/>
      <c r="F1155" s="268"/>
    </row>
    <row r="1156" spans="4:6" x14ac:dyDescent="0.25">
      <c r="D1156" s="268"/>
      <c r="E1156" s="268"/>
      <c r="F1156" s="268"/>
    </row>
    <row r="1157" spans="4:6" x14ac:dyDescent="0.25">
      <c r="D1157" s="268"/>
      <c r="E1157" s="268"/>
      <c r="F1157" s="268"/>
    </row>
    <row r="1158" spans="4:6" x14ac:dyDescent="0.25">
      <c r="D1158" s="268"/>
      <c r="E1158" s="268"/>
      <c r="F1158" s="268"/>
    </row>
    <row r="1159" spans="4:6" x14ac:dyDescent="0.25">
      <c r="D1159" s="268"/>
      <c r="E1159" s="268"/>
      <c r="F1159" s="268"/>
    </row>
    <row r="1160" spans="4:6" x14ac:dyDescent="0.25">
      <c r="D1160" s="268"/>
      <c r="E1160" s="268"/>
      <c r="F1160" s="268"/>
    </row>
    <row r="1161" spans="4:6" x14ac:dyDescent="0.25">
      <c r="D1161" s="268"/>
      <c r="E1161" s="268"/>
      <c r="F1161" s="268"/>
    </row>
    <row r="1162" spans="4:6" x14ac:dyDescent="0.25">
      <c r="D1162" s="268"/>
      <c r="E1162" s="268"/>
      <c r="F1162" s="268"/>
    </row>
    <row r="1163" spans="4:6" x14ac:dyDescent="0.25">
      <c r="D1163" s="268"/>
      <c r="E1163" s="268"/>
      <c r="F1163" s="268"/>
    </row>
    <row r="1164" spans="4:6" x14ac:dyDescent="0.25">
      <c r="D1164" s="268"/>
      <c r="E1164" s="268"/>
      <c r="F1164" s="268"/>
    </row>
    <row r="1165" spans="4:6" x14ac:dyDescent="0.25">
      <c r="D1165" s="268"/>
      <c r="E1165" s="268"/>
      <c r="F1165" s="268"/>
    </row>
    <row r="1166" spans="4:6" x14ac:dyDescent="0.25">
      <c r="D1166" s="268"/>
      <c r="E1166" s="268"/>
      <c r="F1166" s="268"/>
    </row>
    <row r="1167" spans="4:6" x14ac:dyDescent="0.25">
      <c r="D1167" s="268"/>
      <c r="E1167" s="268"/>
      <c r="F1167" s="268"/>
    </row>
    <row r="1168" spans="4:6" x14ac:dyDescent="0.25">
      <c r="D1168" s="268"/>
      <c r="E1168" s="268"/>
      <c r="F1168" s="268"/>
    </row>
    <row r="1169" spans="4:6" x14ac:dyDescent="0.25">
      <c r="D1169" s="268"/>
      <c r="E1169" s="268"/>
      <c r="F1169" s="268"/>
    </row>
    <row r="1170" spans="4:6" x14ac:dyDescent="0.25">
      <c r="D1170" s="268"/>
      <c r="E1170" s="268"/>
      <c r="F1170" s="268"/>
    </row>
    <row r="1171" spans="4:6" x14ac:dyDescent="0.25">
      <c r="D1171" s="268"/>
      <c r="E1171" s="268"/>
      <c r="F1171" s="268"/>
    </row>
    <row r="1172" spans="4:6" x14ac:dyDescent="0.25">
      <c r="D1172" s="268"/>
      <c r="E1172" s="268"/>
      <c r="F1172" s="268"/>
    </row>
    <row r="1173" spans="4:6" x14ac:dyDescent="0.25">
      <c r="D1173" s="268"/>
      <c r="E1173" s="268"/>
      <c r="F1173" s="268"/>
    </row>
    <row r="1174" spans="4:6" x14ac:dyDescent="0.25">
      <c r="D1174" s="268"/>
      <c r="E1174" s="268"/>
      <c r="F1174" s="268"/>
    </row>
    <row r="1175" spans="4:6" x14ac:dyDescent="0.25">
      <c r="D1175" s="268"/>
      <c r="E1175" s="268"/>
      <c r="F1175" s="268"/>
    </row>
    <row r="1176" spans="4:6" x14ac:dyDescent="0.25">
      <c r="D1176" s="268"/>
      <c r="E1176" s="268"/>
      <c r="F1176" s="268"/>
    </row>
    <row r="1177" spans="4:6" x14ac:dyDescent="0.25">
      <c r="D1177" s="268"/>
      <c r="E1177" s="268"/>
      <c r="F1177" s="268"/>
    </row>
    <row r="1178" spans="4:6" x14ac:dyDescent="0.25">
      <c r="D1178" s="268"/>
      <c r="E1178" s="268"/>
      <c r="F1178" s="268"/>
    </row>
    <row r="1179" spans="4:6" x14ac:dyDescent="0.25">
      <c r="D1179" s="268"/>
      <c r="E1179" s="268"/>
      <c r="F1179" s="268"/>
    </row>
    <row r="1180" spans="4:6" x14ac:dyDescent="0.25">
      <c r="D1180" s="268"/>
      <c r="E1180" s="268"/>
      <c r="F1180" s="268"/>
    </row>
    <row r="1181" spans="4:6" x14ac:dyDescent="0.25">
      <c r="D1181" s="268"/>
      <c r="E1181" s="268"/>
      <c r="F1181" s="268"/>
    </row>
    <row r="1182" spans="4:6" x14ac:dyDescent="0.25">
      <c r="D1182" s="268"/>
      <c r="E1182" s="268"/>
      <c r="F1182" s="268"/>
    </row>
    <row r="1183" spans="4:6" x14ac:dyDescent="0.25">
      <c r="D1183" s="268"/>
      <c r="E1183" s="268"/>
      <c r="F1183" s="268"/>
    </row>
    <row r="1184" spans="4:6" x14ac:dyDescent="0.25">
      <c r="D1184" s="268"/>
      <c r="E1184" s="268"/>
      <c r="F1184" s="268"/>
    </row>
    <row r="1185" spans="4:6" x14ac:dyDescent="0.25">
      <c r="D1185" s="268"/>
      <c r="E1185" s="268"/>
      <c r="F1185" s="268"/>
    </row>
    <row r="1186" spans="4:6" x14ac:dyDescent="0.25">
      <c r="D1186" s="268"/>
      <c r="E1186" s="268"/>
      <c r="F1186" s="268"/>
    </row>
    <row r="1187" spans="4:6" x14ac:dyDescent="0.25">
      <c r="D1187" s="268"/>
      <c r="E1187" s="268"/>
      <c r="F1187" s="268"/>
    </row>
    <row r="1188" spans="4:6" x14ac:dyDescent="0.25">
      <c r="D1188" s="268"/>
      <c r="E1188" s="268"/>
      <c r="F1188" s="268"/>
    </row>
    <row r="1189" spans="4:6" x14ac:dyDescent="0.25">
      <c r="D1189" s="268"/>
      <c r="E1189" s="268"/>
      <c r="F1189" s="268"/>
    </row>
    <row r="1190" spans="4:6" x14ac:dyDescent="0.25">
      <c r="D1190" s="268"/>
      <c r="E1190" s="268"/>
      <c r="F1190" s="268"/>
    </row>
    <row r="1191" spans="4:6" x14ac:dyDescent="0.25">
      <c r="D1191" s="268"/>
      <c r="E1191" s="268"/>
      <c r="F1191" s="268"/>
    </row>
    <row r="1192" spans="4:6" x14ac:dyDescent="0.25">
      <c r="D1192" s="268"/>
      <c r="E1192" s="268"/>
      <c r="F1192" s="268"/>
    </row>
    <row r="1193" spans="4:6" x14ac:dyDescent="0.25">
      <c r="D1193" s="268"/>
      <c r="E1193" s="268"/>
      <c r="F1193" s="268"/>
    </row>
    <row r="1194" spans="4:6" x14ac:dyDescent="0.25">
      <c r="D1194" s="268"/>
      <c r="E1194" s="268"/>
      <c r="F1194" s="268"/>
    </row>
    <row r="1195" spans="4:6" x14ac:dyDescent="0.25">
      <c r="D1195" s="268"/>
      <c r="E1195" s="268"/>
      <c r="F1195" s="268"/>
    </row>
    <row r="1196" spans="4:6" x14ac:dyDescent="0.25">
      <c r="D1196" s="268"/>
      <c r="E1196" s="268"/>
      <c r="F1196" s="268"/>
    </row>
    <row r="1197" spans="4:6" x14ac:dyDescent="0.25">
      <c r="D1197" s="268"/>
      <c r="E1197" s="268"/>
      <c r="F1197" s="268"/>
    </row>
    <row r="1198" spans="4:6" x14ac:dyDescent="0.25">
      <c r="D1198" s="268"/>
      <c r="E1198" s="268"/>
      <c r="F1198" s="268"/>
    </row>
    <row r="1199" spans="4:6" x14ac:dyDescent="0.25">
      <c r="D1199" s="268"/>
      <c r="E1199" s="268"/>
      <c r="F1199" s="268"/>
    </row>
    <row r="1200" spans="4:6" x14ac:dyDescent="0.25">
      <c r="D1200" s="268"/>
      <c r="E1200" s="268"/>
      <c r="F1200" s="268"/>
    </row>
    <row r="1201" spans="4:6" x14ac:dyDescent="0.25">
      <c r="D1201" s="268"/>
      <c r="E1201" s="268"/>
      <c r="F1201" s="268"/>
    </row>
    <row r="1202" spans="4:6" x14ac:dyDescent="0.25">
      <c r="D1202" s="268"/>
      <c r="E1202" s="268"/>
      <c r="F1202" s="268"/>
    </row>
    <row r="1203" spans="4:6" x14ac:dyDescent="0.25">
      <c r="D1203" s="268"/>
      <c r="E1203" s="268"/>
      <c r="F1203" s="268"/>
    </row>
    <row r="1204" spans="4:6" x14ac:dyDescent="0.25">
      <c r="D1204" s="268"/>
      <c r="E1204" s="268"/>
      <c r="F1204" s="268"/>
    </row>
    <row r="1205" spans="4:6" x14ac:dyDescent="0.25">
      <c r="D1205" s="268"/>
      <c r="E1205" s="268"/>
      <c r="F1205" s="268"/>
    </row>
    <row r="1206" spans="4:6" x14ac:dyDescent="0.25">
      <c r="D1206" s="268"/>
      <c r="E1206" s="268"/>
      <c r="F1206" s="268"/>
    </row>
    <row r="1207" spans="4:6" x14ac:dyDescent="0.25">
      <c r="D1207" s="268"/>
      <c r="E1207" s="268"/>
      <c r="F1207" s="268"/>
    </row>
    <row r="1208" spans="4:6" x14ac:dyDescent="0.25">
      <c r="D1208" s="268"/>
      <c r="E1208" s="268"/>
      <c r="F1208" s="268"/>
    </row>
  </sheetData>
  <mergeCells count="1758">
    <mergeCell ref="I237:BL237"/>
    <mergeCell ref="D236:H236"/>
    <mergeCell ref="D237:H237"/>
    <mergeCell ref="D238:H238"/>
    <mergeCell ref="I238:BL238"/>
    <mergeCell ref="BM236:BU236"/>
    <mergeCell ref="BM237:BU237"/>
    <mergeCell ref="BM238:BU238"/>
    <mergeCell ref="BV236:CH236"/>
    <mergeCell ref="CI236:CU236"/>
    <mergeCell ref="CV236:DH236"/>
    <mergeCell ref="BV237:CH237"/>
    <mergeCell ref="CI237:CU237"/>
    <mergeCell ref="CV237:DH237"/>
    <mergeCell ref="BV238:CH238"/>
    <mergeCell ref="CI238:CU238"/>
    <mergeCell ref="CV238:DH238"/>
    <mergeCell ref="DN217:DO217"/>
    <mergeCell ref="DN218:DO218"/>
    <mergeCell ref="DN219:DO219"/>
    <mergeCell ref="DN220:DO220"/>
    <mergeCell ref="DN221:DO221"/>
    <mergeCell ref="DN222:DO222"/>
    <mergeCell ref="DN223:DO223"/>
    <mergeCell ref="DN224:DO224"/>
    <mergeCell ref="DN225:DO225"/>
    <mergeCell ref="DN226:DO226"/>
    <mergeCell ref="DN227:DO227"/>
    <mergeCell ref="DN228:DO228"/>
    <mergeCell ref="DN229:DO229"/>
    <mergeCell ref="DN230:DO230"/>
    <mergeCell ref="DN231:DO231"/>
    <mergeCell ref="DN232:DO232"/>
    <mergeCell ref="DN233:DO233"/>
    <mergeCell ref="DN200:DO200"/>
    <mergeCell ref="DN201:DO201"/>
    <mergeCell ref="DN202:DO202"/>
    <mergeCell ref="DN203:DO203"/>
    <mergeCell ref="DN204:DO204"/>
    <mergeCell ref="DN205:DO205"/>
    <mergeCell ref="DN206:DO206"/>
    <mergeCell ref="DN207:DO207"/>
    <mergeCell ref="DN208:DO208"/>
    <mergeCell ref="DN209:DO209"/>
    <mergeCell ref="DN210:DO210"/>
    <mergeCell ref="DN211:DO211"/>
    <mergeCell ref="DN212:DO212"/>
    <mergeCell ref="DN213:DO213"/>
    <mergeCell ref="DN214:DO214"/>
    <mergeCell ref="DN215:DO215"/>
    <mergeCell ref="DN216:DO216"/>
    <mergeCell ref="DN179:DO179"/>
    <mergeCell ref="DN180:DO180"/>
    <mergeCell ref="DN181:DO181"/>
    <mergeCell ref="DN182:DO182"/>
    <mergeCell ref="DN183:DO183"/>
    <mergeCell ref="DN184:DO184"/>
    <mergeCell ref="DN185:DO185"/>
    <mergeCell ref="DN186:DO186"/>
    <mergeCell ref="DN187:DO187"/>
    <mergeCell ref="DN188:DO188"/>
    <mergeCell ref="DN189:DO189"/>
    <mergeCell ref="DN190:DO190"/>
    <mergeCell ref="DN191:DO191"/>
    <mergeCell ref="DN192:DO192"/>
    <mergeCell ref="DN193:DO193"/>
    <mergeCell ref="DN194:DO194"/>
    <mergeCell ref="DN195:DO195"/>
    <mergeCell ref="DN196:DO196"/>
    <mergeCell ref="DN197:DO197"/>
    <mergeCell ref="DN198:DO198"/>
    <mergeCell ref="DN199:DO199"/>
    <mergeCell ref="D378:H378"/>
    <mergeCell ref="D386:H386"/>
    <mergeCell ref="I386:BL386"/>
    <mergeCell ref="BV336:CH336"/>
    <mergeCell ref="CI336:CU336"/>
    <mergeCell ref="CV336:DH336"/>
    <mergeCell ref="A336:C336"/>
    <mergeCell ref="D336:H336"/>
    <mergeCell ref="I336:BL336"/>
    <mergeCell ref="BM336:BU336"/>
    <mergeCell ref="D356:H356"/>
    <mergeCell ref="I356:BL356"/>
    <mergeCell ref="BM356:BU356"/>
    <mergeCell ref="BV356:CH356"/>
    <mergeCell ref="CI356:CU356"/>
    <mergeCell ref="CV356:DH356"/>
    <mergeCell ref="D357:H357"/>
    <mergeCell ref="I357:BL357"/>
    <mergeCell ref="BM357:BU357"/>
    <mergeCell ref="BV357:CH357"/>
    <mergeCell ref="CI357:CU357"/>
    <mergeCell ref="CV357:DH357"/>
    <mergeCell ref="I378:BL378"/>
    <mergeCell ref="BM378:BU378"/>
    <mergeCell ref="BV377:CH377"/>
    <mergeCell ref="CI377:CU377"/>
    <mergeCell ref="CV377:DH377"/>
    <mergeCell ref="D376:H376"/>
    <mergeCell ref="A308:DH308"/>
    <mergeCell ref="D334:H334"/>
    <mergeCell ref="D335:H335"/>
    <mergeCell ref="A334:C334"/>
    <mergeCell ref="A335:C335"/>
    <mergeCell ref="I334:BL334"/>
    <mergeCell ref="I335:BL335"/>
    <mergeCell ref="BM334:BU334"/>
    <mergeCell ref="BM335:BU335"/>
    <mergeCell ref="BV334:CH334"/>
    <mergeCell ref="CI334:CU334"/>
    <mergeCell ref="CV334:DH334"/>
    <mergeCell ref="BV335:CH335"/>
    <mergeCell ref="CI335:CU335"/>
    <mergeCell ref="CV335:DH335"/>
    <mergeCell ref="D332:H332"/>
    <mergeCell ref="I332:BL332"/>
    <mergeCell ref="BM332:BU332"/>
    <mergeCell ref="BV332:CH332"/>
    <mergeCell ref="CI332:CU332"/>
    <mergeCell ref="CV332:DH332"/>
    <mergeCell ref="D331:H331"/>
    <mergeCell ref="I331:BL331"/>
    <mergeCell ref="BM331:BU331"/>
    <mergeCell ref="BV331:CH331"/>
    <mergeCell ref="CI331:CU331"/>
    <mergeCell ref="CV331:DH331"/>
    <mergeCell ref="D330:H330"/>
    <mergeCell ref="I330:BL330"/>
    <mergeCell ref="BM330:BU330"/>
    <mergeCell ref="BV330:CH330"/>
    <mergeCell ref="CI330:CU330"/>
    <mergeCell ref="DQ281:DT281"/>
    <mergeCell ref="DQ282:DT282"/>
    <mergeCell ref="DQ283:DT283"/>
    <mergeCell ref="DQ284:DT284"/>
    <mergeCell ref="DQ285:DT285"/>
    <mergeCell ref="DQ286:DT286"/>
    <mergeCell ref="DQ287:DT287"/>
    <mergeCell ref="DQ288:DT288"/>
    <mergeCell ref="DQ289:DT289"/>
    <mergeCell ref="DQ290:DT290"/>
    <mergeCell ref="DQ303:DT303"/>
    <mergeCell ref="I281:BU281"/>
    <mergeCell ref="I282:BU282"/>
    <mergeCell ref="I283:BU283"/>
    <mergeCell ref="I285:BU285"/>
    <mergeCell ref="I286:BU286"/>
    <mergeCell ref="I287:BU287"/>
    <mergeCell ref="I289:BU289"/>
    <mergeCell ref="I290:BU290"/>
    <mergeCell ref="I303:BU303"/>
    <mergeCell ref="CI287:CU287"/>
    <mergeCell ref="CV287:DH287"/>
    <mergeCell ref="CI281:CU281"/>
    <mergeCell ref="CV281:DH281"/>
    <mergeCell ref="DK284:DN284"/>
    <mergeCell ref="DK285:DN285"/>
    <mergeCell ref="DK286:DN286"/>
    <mergeCell ref="DK287:DN287"/>
    <mergeCell ref="DK288:DN288"/>
    <mergeCell ref="DK289:DN289"/>
    <mergeCell ref="DK290:DN290"/>
    <mergeCell ref="DK291:DN291"/>
    <mergeCell ref="DQ264:DT264"/>
    <mergeCell ref="DQ265:DT265"/>
    <mergeCell ref="DQ266:DT266"/>
    <mergeCell ref="DQ267:DT267"/>
    <mergeCell ref="DQ268:DT268"/>
    <mergeCell ref="DQ269:DT269"/>
    <mergeCell ref="DQ270:DT270"/>
    <mergeCell ref="DQ271:DT271"/>
    <mergeCell ref="DQ272:DT272"/>
    <mergeCell ref="DQ273:DT273"/>
    <mergeCell ref="DQ274:DT274"/>
    <mergeCell ref="DQ275:DT275"/>
    <mergeCell ref="DQ276:DT276"/>
    <mergeCell ref="DQ277:DT277"/>
    <mergeCell ref="DQ278:DT278"/>
    <mergeCell ref="DQ279:DT279"/>
    <mergeCell ref="DQ280:DT280"/>
    <mergeCell ref="DQ257:DT257"/>
    <mergeCell ref="DQ258:DT258"/>
    <mergeCell ref="DQ259:DT259"/>
    <mergeCell ref="DQ260:DT260"/>
    <mergeCell ref="DQ261:DT261"/>
    <mergeCell ref="DQ262:DT262"/>
    <mergeCell ref="DQ263:DT263"/>
    <mergeCell ref="CI262:CU262"/>
    <mergeCell ref="CV262:DH262"/>
    <mergeCell ref="D253:H253"/>
    <mergeCell ref="I253:BU253"/>
    <mergeCell ref="BV253:CH253"/>
    <mergeCell ref="CI253:CU253"/>
    <mergeCell ref="CV253:DH253"/>
    <mergeCell ref="D254:H254"/>
    <mergeCell ref="I254:BU254"/>
    <mergeCell ref="BV254:CH254"/>
    <mergeCell ref="CI254:CU254"/>
    <mergeCell ref="CV254:DH254"/>
    <mergeCell ref="D259:H259"/>
    <mergeCell ref="I259:BU259"/>
    <mergeCell ref="BV259:CH259"/>
    <mergeCell ref="CI259:CU259"/>
    <mergeCell ref="CV259:DH259"/>
    <mergeCell ref="D260:H260"/>
    <mergeCell ref="I260:BU260"/>
    <mergeCell ref="BV260:CH260"/>
    <mergeCell ref="CI260:CU260"/>
    <mergeCell ref="CV260:DH260"/>
    <mergeCell ref="D257:H257"/>
    <mergeCell ref="I257:BU257"/>
    <mergeCell ref="BV257:CH257"/>
    <mergeCell ref="DQ251:DT251"/>
    <mergeCell ref="DQ252:DT252"/>
    <mergeCell ref="DQ253:DT253"/>
    <mergeCell ref="DQ254:DT254"/>
    <mergeCell ref="BM230:BU230"/>
    <mergeCell ref="BV230:CH230"/>
    <mergeCell ref="CI230:CU230"/>
    <mergeCell ref="CV230:DH230"/>
    <mergeCell ref="BM231:BU231"/>
    <mergeCell ref="BV231:CH231"/>
    <mergeCell ref="CI231:CU231"/>
    <mergeCell ref="CV231:DH231"/>
    <mergeCell ref="BM232:BU232"/>
    <mergeCell ref="BV232:CH232"/>
    <mergeCell ref="CI232:CU232"/>
    <mergeCell ref="DQ255:DT255"/>
    <mergeCell ref="DQ256:DT256"/>
    <mergeCell ref="DN234:DO234"/>
    <mergeCell ref="DN235:DO235"/>
    <mergeCell ref="DN238:DO238"/>
    <mergeCell ref="DN239:DO239"/>
    <mergeCell ref="D214:H214"/>
    <mergeCell ref="I214:BL214"/>
    <mergeCell ref="BM214:BU214"/>
    <mergeCell ref="I234:BL234"/>
    <mergeCell ref="D230:H230"/>
    <mergeCell ref="BM226:BU226"/>
    <mergeCell ref="BV226:CH226"/>
    <mergeCell ref="CI226:CU226"/>
    <mergeCell ref="CV226:DH226"/>
    <mergeCell ref="BM228:BU228"/>
    <mergeCell ref="BV228:CH228"/>
    <mergeCell ref="CI228:CU228"/>
    <mergeCell ref="CV228:DH228"/>
    <mergeCell ref="BM229:BU229"/>
    <mergeCell ref="BV229:CH229"/>
    <mergeCell ref="CI229:CU229"/>
    <mergeCell ref="CV229:DH229"/>
    <mergeCell ref="CI234:CU234"/>
    <mergeCell ref="CV234:DH234"/>
    <mergeCell ref="CV232:DH232"/>
    <mergeCell ref="D226:H226"/>
    <mergeCell ref="D228:H228"/>
    <mergeCell ref="D229:H229"/>
    <mergeCell ref="D231:H231"/>
    <mergeCell ref="BM224:BU224"/>
    <mergeCell ref="BM233:BU233"/>
    <mergeCell ref="BV233:CH233"/>
    <mergeCell ref="CI233:CU233"/>
    <mergeCell ref="CV233:DH233"/>
    <mergeCell ref="BM234:BU234"/>
    <mergeCell ref="BV234:CH234"/>
    <mergeCell ref="D222:H222"/>
    <mergeCell ref="BM179:BU179"/>
    <mergeCell ref="BV179:CH179"/>
    <mergeCell ref="CI179:CU179"/>
    <mergeCell ref="CV179:DH179"/>
    <mergeCell ref="CI182:CU182"/>
    <mergeCell ref="D220:H220"/>
    <mergeCell ref="I220:BL220"/>
    <mergeCell ref="BM220:BU220"/>
    <mergeCell ref="BV220:CH220"/>
    <mergeCell ref="CI220:CU220"/>
    <mergeCell ref="CV220:DH220"/>
    <mergeCell ref="D219:H219"/>
    <mergeCell ref="I219:BL219"/>
    <mergeCell ref="BM219:BU219"/>
    <mergeCell ref="BV219:CH219"/>
    <mergeCell ref="CI219:CU219"/>
    <mergeCell ref="CV219:DH219"/>
    <mergeCell ref="D218:H218"/>
    <mergeCell ref="I218:BL218"/>
    <mergeCell ref="BM218:BU218"/>
    <mergeCell ref="D216:H216"/>
    <mergeCell ref="I216:BL216"/>
    <mergeCell ref="BM216:BU216"/>
    <mergeCell ref="BV216:CH216"/>
    <mergeCell ref="CI216:CU216"/>
    <mergeCell ref="CV216:DH216"/>
    <mergeCell ref="D215:H215"/>
    <mergeCell ref="I215:BL215"/>
    <mergeCell ref="BM215:BU215"/>
    <mergeCell ref="BV215:CH215"/>
    <mergeCell ref="CI215:CU215"/>
    <mergeCell ref="CV215:DH215"/>
    <mergeCell ref="A372:C378"/>
    <mergeCell ref="BV378:CH378"/>
    <mergeCell ref="CI378:CU378"/>
    <mergeCell ref="CV378:DH378"/>
    <mergeCell ref="A379:DH379"/>
    <mergeCell ref="A380:C386"/>
    <mergeCell ref="A387:C390"/>
    <mergeCell ref="BV375:CH375"/>
    <mergeCell ref="I377:BL377"/>
    <mergeCell ref="BM377:BU377"/>
    <mergeCell ref="D179:H179"/>
    <mergeCell ref="I179:BL179"/>
    <mergeCell ref="CV188:DH188"/>
    <mergeCell ref="D189:H189"/>
    <mergeCell ref="I189:BL189"/>
    <mergeCell ref="BM189:BU189"/>
    <mergeCell ref="BV189:CH189"/>
    <mergeCell ref="CI189:CU189"/>
    <mergeCell ref="CV189:DH189"/>
    <mergeCell ref="D184:H184"/>
    <mergeCell ref="I184:BL184"/>
    <mergeCell ref="BM184:BU184"/>
    <mergeCell ref="BV184:CH184"/>
    <mergeCell ref="CI184:CU184"/>
    <mergeCell ref="CV184:DH184"/>
    <mergeCell ref="D185:H185"/>
    <mergeCell ref="I185:BL185"/>
    <mergeCell ref="BM185:BU185"/>
    <mergeCell ref="BV185:CH185"/>
    <mergeCell ref="CI185:CU185"/>
    <mergeCell ref="CV185:DH185"/>
    <mergeCell ref="D186:H186"/>
    <mergeCell ref="D160:H160"/>
    <mergeCell ref="I160:BL160"/>
    <mergeCell ref="BM160:BU160"/>
    <mergeCell ref="BV160:CH160"/>
    <mergeCell ref="CI160:CU160"/>
    <mergeCell ref="CV160:DH160"/>
    <mergeCell ref="D159:H159"/>
    <mergeCell ref="I159:BL159"/>
    <mergeCell ref="BM159:BU159"/>
    <mergeCell ref="BV159:CH159"/>
    <mergeCell ref="A402:DH402"/>
    <mergeCell ref="CV384:DH384"/>
    <mergeCell ref="D383:H383"/>
    <mergeCell ref="I383:BL383"/>
    <mergeCell ref="BM383:BU383"/>
    <mergeCell ref="CV383:DH383"/>
    <mergeCell ref="D382:H382"/>
    <mergeCell ref="I382:BL382"/>
    <mergeCell ref="BM382:BU382"/>
    <mergeCell ref="CV382:DH382"/>
    <mergeCell ref="D381:H381"/>
    <mergeCell ref="I381:BL381"/>
    <mergeCell ref="BM381:BU381"/>
    <mergeCell ref="CV381:DH381"/>
    <mergeCell ref="I375:BL375"/>
    <mergeCell ref="BM375:BU375"/>
    <mergeCell ref="I385:BL385"/>
    <mergeCell ref="BM385:BU385"/>
    <mergeCell ref="CV385:DH385"/>
    <mergeCell ref="D384:H384"/>
    <mergeCell ref="I384:BL384"/>
    <mergeCell ref="BM384:BU384"/>
    <mergeCell ref="CI163:CU163"/>
    <mergeCell ref="CV163:DH163"/>
    <mergeCell ref="D161:H161"/>
    <mergeCell ref="I161:BL161"/>
    <mergeCell ref="BM161:BU161"/>
    <mergeCell ref="BM163:BU163"/>
    <mergeCell ref="BV163:CH163"/>
    <mergeCell ref="BV161:CH161"/>
    <mergeCell ref="CI161:CU161"/>
    <mergeCell ref="CV161:DH161"/>
    <mergeCell ref="D162:H162"/>
    <mergeCell ref="D163:H163"/>
    <mergeCell ref="I162:BL162"/>
    <mergeCell ref="I163:BL163"/>
    <mergeCell ref="BM162:BU162"/>
    <mergeCell ref="BV162:CH162"/>
    <mergeCell ref="CI162:CU162"/>
    <mergeCell ref="CV162:DH162"/>
    <mergeCell ref="CV391:DH391"/>
    <mergeCell ref="D390:H390"/>
    <mergeCell ref="I390:BL390"/>
    <mergeCell ref="BM390:BU390"/>
    <mergeCell ref="CV390:DH390"/>
    <mergeCell ref="D389:H389"/>
    <mergeCell ref="I389:BL389"/>
    <mergeCell ref="BM389:BU389"/>
    <mergeCell ref="CV389:DH389"/>
    <mergeCell ref="D388:H388"/>
    <mergeCell ref="I388:BL388"/>
    <mergeCell ref="BM388:BU388"/>
    <mergeCell ref="CV388:DH388"/>
    <mergeCell ref="D387:H387"/>
    <mergeCell ref="I387:BL387"/>
    <mergeCell ref="BM387:BU387"/>
    <mergeCell ref="CV387:DH387"/>
    <mergeCell ref="BV380:CU390"/>
    <mergeCell ref="BM386:BU386"/>
    <mergeCell ref="CV386:DH386"/>
    <mergeCell ref="D385:H385"/>
    <mergeCell ref="D380:H380"/>
    <mergeCell ref="I380:BL380"/>
    <mergeCell ref="BM380:BU380"/>
    <mergeCell ref="CV380:DH380"/>
    <mergeCell ref="I372:BL372"/>
    <mergeCell ref="BM372:BU372"/>
    <mergeCell ref="BV372:CH372"/>
    <mergeCell ref="CI372:CU372"/>
    <mergeCell ref="D374:H374"/>
    <mergeCell ref="I374:BL374"/>
    <mergeCell ref="BM374:BU374"/>
    <mergeCell ref="BV374:CH374"/>
    <mergeCell ref="D377:H377"/>
    <mergeCell ref="I376:BL376"/>
    <mergeCell ref="BM376:BU376"/>
    <mergeCell ref="BV376:CH376"/>
    <mergeCell ref="CI376:CU376"/>
    <mergeCell ref="CV376:DH376"/>
    <mergeCell ref="CI374:CU374"/>
    <mergeCell ref="CV374:DH374"/>
    <mergeCell ref="D375:H375"/>
    <mergeCell ref="CV372:DH372"/>
    <mergeCell ref="D373:H373"/>
    <mergeCell ref="I373:BL373"/>
    <mergeCell ref="BM373:BU373"/>
    <mergeCell ref="BV373:CH373"/>
    <mergeCell ref="CI373:CU373"/>
    <mergeCell ref="CV373:DH373"/>
    <mergeCell ref="D372:H372"/>
    <mergeCell ref="CI375:CU375"/>
    <mergeCell ref="CV375:DH375"/>
    <mergeCell ref="CV368:DH370"/>
    <mergeCell ref="A371:C371"/>
    <mergeCell ref="D371:H371"/>
    <mergeCell ref="I371:BL371"/>
    <mergeCell ref="BM371:BU371"/>
    <mergeCell ref="BV371:CH371"/>
    <mergeCell ref="CI371:CU371"/>
    <mergeCell ref="CV371:DH371"/>
    <mergeCell ref="A367:H367"/>
    <mergeCell ref="I367:CH367"/>
    <mergeCell ref="CI367:CU367"/>
    <mergeCell ref="CV367:DH367"/>
    <mergeCell ref="A368:C370"/>
    <mergeCell ref="D368:H370"/>
    <mergeCell ref="I368:BL370"/>
    <mergeCell ref="BM368:BU370"/>
    <mergeCell ref="BV368:CH370"/>
    <mergeCell ref="CI368:CU370"/>
    <mergeCell ref="CV361:DH361"/>
    <mergeCell ref="A363:DD363"/>
    <mergeCell ref="DE363:DH363"/>
    <mergeCell ref="A364:DH364"/>
    <mergeCell ref="A365:DH365"/>
    <mergeCell ref="A366:H366"/>
    <mergeCell ref="I366:CH366"/>
    <mergeCell ref="CI366:CU366"/>
    <mergeCell ref="CV366:DH366"/>
    <mergeCell ref="D358:H358"/>
    <mergeCell ref="I358:BL358"/>
    <mergeCell ref="BM358:BU358"/>
    <mergeCell ref="BV358:CH358"/>
    <mergeCell ref="CI358:CU358"/>
    <mergeCell ref="CV358:DH358"/>
    <mergeCell ref="D355:H355"/>
    <mergeCell ref="I355:BL355"/>
    <mergeCell ref="BM355:BU355"/>
    <mergeCell ref="BV355:CH355"/>
    <mergeCell ref="CI355:CU355"/>
    <mergeCell ref="CV355:DH355"/>
    <mergeCell ref="A337:C358"/>
    <mergeCell ref="D337:H337"/>
    <mergeCell ref="I337:BL337"/>
    <mergeCell ref="BM337:BU337"/>
    <mergeCell ref="BV337:CH337"/>
    <mergeCell ref="CI337:CU337"/>
    <mergeCell ref="CV337:DH337"/>
    <mergeCell ref="D338:H338"/>
    <mergeCell ref="I338:BL338"/>
    <mergeCell ref="D354:H354"/>
    <mergeCell ref="I354:BL354"/>
    <mergeCell ref="BM354:BU354"/>
    <mergeCell ref="BV354:CH354"/>
    <mergeCell ref="CI354:CU354"/>
    <mergeCell ref="CV354:DH354"/>
    <mergeCell ref="D353:H353"/>
    <mergeCell ref="I353:BL353"/>
    <mergeCell ref="BM353:BU353"/>
    <mergeCell ref="BV353:CH353"/>
    <mergeCell ref="CI353:CU353"/>
    <mergeCell ref="CV353:DH353"/>
    <mergeCell ref="D352:H352"/>
    <mergeCell ref="I352:BL352"/>
    <mergeCell ref="BM352:BU352"/>
    <mergeCell ref="BV352:CH352"/>
    <mergeCell ref="CI352:CU352"/>
    <mergeCell ref="CV352:DH352"/>
    <mergeCell ref="D351:H351"/>
    <mergeCell ref="I351:BL351"/>
    <mergeCell ref="BM351:BU351"/>
    <mergeCell ref="BV351:CH351"/>
    <mergeCell ref="CI351:CU351"/>
    <mergeCell ref="CV351:DH351"/>
    <mergeCell ref="D350:H350"/>
    <mergeCell ref="I350:BL350"/>
    <mergeCell ref="BM350:BU350"/>
    <mergeCell ref="BV350:CH350"/>
    <mergeCell ref="CI350:CU350"/>
    <mergeCell ref="CV350:DH350"/>
    <mergeCell ref="D349:H349"/>
    <mergeCell ref="I349:BL349"/>
    <mergeCell ref="BM349:BU349"/>
    <mergeCell ref="BV349:CH349"/>
    <mergeCell ref="CI349:CU349"/>
    <mergeCell ref="CV349:DH349"/>
    <mergeCell ref="D348:H348"/>
    <mergeCell ref="I348:BL348"/>
    <mergeCell ref="BM348:BU348"/>
    <mergeCell ref="BV348:CH348"/>
    <mergeCell ref="CI348:CU348"/>
    <mergeCell ref="CV348:DH348"/>
    <mergeCell ref="D347:H347"/>
    <mergeCell ref="I347:BL347"/>
    <mergeCell ref="BM347:BU347"/>
    <mergeCell ref="BV347:CH347"/>
    <mergeCell ref="CI347:CU347"/>
    <mergeCell ref="CV347:DH347"/>
    <mergeCell ref="D346:H346"/>
    <mergeCell ref="I346:BL346"/>
    <mergeCell ref="BM346:BU346"/>
    <mergeCell ref="BV346:CH346"/>
    <mergeCell ref="CI346:CU346"/>
    <mergeCell ref="CV346:DH346"/>
    <mergeCell ref="D345:H345"/>
    <mergeCell ref="I345:BL345"/>
    <mergeCell ref="BM345:BU345"/>
    <mergeCell ref="BV345:CH345"/>
    <mergeCell ref="CI345:CU345"/>
    <mergeCell ref="CV345:DH345"/>
    <mergeCell ref="D344:H344"/>
    <mergeCell ref="I344:BL344"/>
    <mergeCell ref="BM344:BU344"/>
    <mergeCell ref="BV344:CH344"/>
    <mergeCell ref="CI344:CU344"/>
    <mergeCell ref="CV344:DH344"/>
    <mergeCell ref="D343:H343"/>
    <mergeCell ref="I343:BL343"/>
    <mergeCell ref="BM343:BU343"/>
    <mergeCell ref="BV343:CH343"/>
    <mergeCell ref="CI343:CU343"/>
    <mergeCell ref="CV343:DH343"/>
    <mergeCell ref="A333:C333"/>
    <mergeCell ref="D333:H333"/>
    <mergeCell ref="I333:BL333"/>
    <mergeCell ref="BM333:BU333"/>
    <mergeCell ref="BV333:CH333"/>
    <mergeCell ref="CI333:CU333"/>
    <mergeCell ref="D342:H342"/>
    <mergeCell ref="I342:BL342"/>
    <mergeCell ref="BM342:BU342"/>
    <mergeCell ref="BV342:CH342"/>
    <mergeCell ref="CI342:CU342"/>
    <mergeCell ref="CV342:DH342"/>
    <mergeCell ref="D341:H341"/>
    <mergeCell ref="I341:BL341"/>
    <mergeCell ref="BM341:BU341"/>
    <mergeCell ref="BV341:CH341"/>
    <mergeCell ref="CI341:CU341"/>
    <mergeCell ref="CV341:DH341"/>
    <mergeCell ref="D340:H340"/>
    <mergeCell ref="I340:BL340"/>
    <mergeCell ref="BM340:BU340"/>
    <mergeCell ref="BV340:CH340"/>
    <mergeCell ref="CI340:CU340"/>
    <mergeCell ref="CV340:DH340"/>
    <mergeCell ref="D327:H327"/>
    <mergeCell ref="I327:BL327"/>
    <mergeCell ref="BM327:BU327"/>
    <mergeCell ref="BV327:CH327"/>
    <mergeCell ref="CI327:CU327"/>
    <mergeCell ref="CV327:DH327"/>
    <mergeCell ref="BM338:BU338"/>
    <mergeCell ref="BV338:CH338"/>
    <mergeCell ref="CI338:CU338"/>
    <mergeCell ref="CV338:DH338"/>
    <mergeCell ref="D339:H339"/>
    <mergeCell ref="I339:BL339"/>
    <mergeCell ref="BM339:BU339"/>
    <mergeCell ref="BV339:CH339"/>
    <mergeCell ref="CI339:CU339"/>
    <mergeCell ref="CV339:DH339"/>
    <mergeCell ref="CV333:DH333"/>
    <mergeCell ref="I321:BL321"/>
    <mergeCell ref="BM321:BU321"/>
    <mergeCell ref="BV321:CH321"/>
    <mergeCell ref="CI321:CU321"/>
    <mergeCell ref="CI318:CU318"/>
    <mergeCell ref="CV318:DH318"/>
    <mergeCell ref="CV330:DH330"/>
    <mergeCell ref="D329:H329"/>
    <mergeCell ref="I329:BL329"/>
    <mergeCell ref="BM329:BU329"/>
    <mergeCell ref="BV329:CH329"/>
    <mergeCell ref="CI329:CU329"/>
    <mergeCell ref="CV329:DH329"/>
    <mergeCell ref="I324:BL324"/>
    <mergeCell ref="BM324:BU324"/>
    <mergeCell ref="BV324:CH324"/>
    <mergeCell ref="CI324:CU324"/>
    <mergeCell ref="CV324:DH324"/>
    <mergeCell ref="CV323:DH323"/>
    <mergeCell ref="CV321:DH321"/>
    <mergeCell ref="D322:H322"/>
    <mergeCell ref="I322:BL322"/>
    <mergeCell ref="BM322:BU322"/>
    <mergeCell ref="BV322:CH322"/>
    <mergeCell ref="CI322:CU322"/>
    <mergeCell ref="CV322:DH322"/>
    <mergeCell ref="D328:H328"/>
    <mergeCell ref="I328:BL328"/>
    <mergeCell ref="BM328:BU328"/>
    <mergeCell ref="BV328:CH328"/>
    <mergeCell ref="CI328:CU328"/>
    <mergeCell ref="CV328:DH328"/>
    <mergeCell ref="A319:C332"/>
    <mergeCell ref="D319:H319"/>
    <mergeCell ref="I319:BL319"/>
    <mergeCell ref="BM319:BU319"/>
    <mergeCell ref="BV319:CH319"/>
    <mergeCell ref="CI319:CU319"/>
    <mergeCell ref="CV319:DH319"/>
    <mergeCell ref="D320:H320"/>
    <mergeCell ref="D323:H323"/>
    <mergeCell ref="I323:BL323"/>
    <mergeCell ref="BM323:BU323"/>
    <mergeCell ref="BV323:CH323"/>
    <mergeCell ref="CI323:CU323"/>
    <mergeCell ref="D325:H325"/>
    <mergeCell ref="I325:BL325"/>
    <mergeCell ref="BM325:BU325"/>
    <mergeCell ref="BV325:CH325"/>
    <mergeCell ref="CI325:CU325"/>
    <mergeCell ref="CV325:DH325"/>
    <mergeCell ref="D324:H324"/>
    <mergeCell ref="D326:H326"/>
    <mergeCell ref="I326:BL326"/>
    <mergeCell ref="BM326:BU326"/>
    <mergeCell ref="BV326:CH326"/>
    <mergeCell ref="CI326:CU326"/>
    <mergeCell ref="CV326:DH326"/>
    <mergeCell ref="I320:BL320"/>
    <mergeCell ref="BM320:BU320"/>
    <mergeCell ref="BV320:CH320"/>
    <mergeCell ref="CI320:CU320"/>
    <mergeCell ref="CV320:DH320"/>
    <mergeCell ref="D321:H321"/>
    <mergeCell ref="CV316:DH316"/>
    <mergeCell ref="D317:H317"/>
    <mergeCell ref="I317:BL317"/>
    <mergeCell ref="BM317:BU317"/>
    <mergeCell ref="BV317:CH317"/>
    <mergeCell ref="CI317:CU317"/>
    <mergeCell ref="CV317:DH317"/>
    <mergeCell ref="A316:C318"/>
    <mergeCell ref="D316:H316"/>
    <mergeCell ref="I316:BL316"/>
    <mergeCell ref="BM316:BU316"/>
    <mergeCell ref="BV316:CH316"/>
    <mergeCell ref="CI316:CU316"/>
    <mergeCell ref="D318:H318"/>
    <mergeCell ref="I318:BL318"/>
    <mergeCell ref="BM318:BU318"/>
    <mergeCell ref="BV318:CH318"/>
    <mergeCell ref="CV312:DH314"/>
    <mergeCell ref="A315:C315"/>
    <mergeCell ref="D315:H315"/>
    <mergeCell ref="I315:BL315"/>
    <mergeCell ref="BM315:BU315"/>
    <mergeCell ref="BV315:CH315"/>
    <mergeCell ref="CI315:CU315"/>
    <mergeCell ref="CV315:DH315"/>
    <mergeCell ref="A312:C314"/>
    <mergeCell ref="D312:H314"/>
    <mergeCell ref="I312:BL314"/>
    <mergeCell ref="BM312:BU314"/>
    <mergeCell ref="BV312:CH314"/>
    <mergeCell ref="CI312:CU314"/>
    <mergeCell ref="A310:H310"/>
    <mergeCell ref="I310:CH310"/>
    <mergeCell ref="CI310:CU310"/>
    <mergeCell ref="CV310:DH310"/>
    <mergeCell ref="A311:H311"/>
    <mergeCell ref="I311:DH311"/>
    <mergeCell ref="CV304:DH304"/>
    <mergeCell ref="A306:DD306"/>
    <mergeCell ref="DE306:DH306"/>
    <mergeCell ref="A307:DH307"/>
    <mergeCell ref="A309:H309"/>
    <mergeCell ref="I309:CH309"/>
    <mergeCell ref="CI309:CU309"/>
    <mergeCell ref="CV309:DH309"/>
    <mergeCell ref="CI303:CU303"/>
    <mergeCell ref="CV303:DH303"/>
    <mergeCell ref="D303:H303"/>
    <mergeCell ref="BV303:CH303"/>
    <mergeCell ref="CI289:CU289"/>
    <mergeCell ref="CV289:DH289"/>
    <mergeCell ref="D290:H290"/>
    <mergeCell ref="BV290:CH290"/>
    <mergeCell ref="CI290:CU290"/>
    <mergeCell ref="CV290:DH290"/>
    <mergeCell ref="D289:H289"/>
    <mergeCell ref="BV289:CH289"/>
    <mergeCell ref="A250:C303"/>
    <mergeCell ref="D250:H250"/>
    <mergeCell ref="I250:BU250"/>
    <mergeCell ref="BV250:CH250"/>
    <mergeCell ref="CI250:CU250"/>
    <mergeCell ref="CV250:DH250"/>
    <mergeCell ref="D251:H251"/>
    <mergeCell ref="I251:BU251"/>
    <mergeCell ref="BV251:CH251"/>
    <mergeCell ref="CI251:CU251"/>
    <mergeCell ref="D261:H261"/>
    <mergeCell ref="I261:BU261"/>
    <mergeCell ref="D288:H288"/>
    <mergeCell ref="BV288:CH288"/>
    <mergeCell ref="CI288:CU288"/>
    <mergeCell ref="CV288:DH288"/>
    <mergeCell ref="D287:H287"/>
    <mergeCell ref="BV287:CH287"/>
    <mergeCell ref="CI285:CU285"/>
    <mergeCell ref="CV285:DH285"/>
    <mergeCell ref="D286:H286"/>
    <mergeCell ref="BV286:CH286"/>
    <mergeCell ref="CI286:CU286"/>
    <mergeCell ref="CV286:DH286"/>
    <mergeCell ref="D285:H285"/>
    <mergeCell ref="BV285:CH285"/>
    <mergeCell ref="CI283:CU283"/>
    <mergeCell ref="CV283:DH283"/>
    <mergeCell ref="D284:H284"/>
    <mergeCell ref="BV284:CH284"/>
    <mergeCell ref="CI284:CU284"/>
    <mergeCell ref="CV284:DH284"/>
    <mergeCell ref="D283:H283"/>
    <mergeCell ref="BV283:CH283"/>
    <mergeCell ref="D282:H282"/>
    <mergeCell ref="BV282:CH282"/>
    <mergeCell ref="CI282:CU282"/>
    <mergeCell ref="CV282:DH282"/>
    <mergeCell ref="D281:H281"/>
    <mergeCell ref="BV281:CH281"/>
    <mergeCell ref="D279:H279"/>
    <mergeCell ref="I279:BU279"/>
    <mergeCell ref="BV279:CH279"/>
    <mergeCell ref="CI279:CU279"/>
    <mergeCell ref="CV279:DH279"/>
    <mergeCell ref="D280:H280"/>
    <mergeCell ref="I280:BU280"/>
    <mergeCell ref="BV280:CH280"/>
    <mergeCell ref="CI280:CU280"/>
    <mergeCell ref="CV280:DH280"/>
    <mergeCell ref="D277:H277"/>
    <mergeCell ref="I277:BU277"/>
    <mergeCell ref="BV277:CH277"/>
    <mergeCell ref="CI277:CU277"/>
    <mergeCell ref="CV277:DH277"/>
    <mergeCell ref="D278:H278"/>
    <mergeCell ref="I278:BU278"/>
    <mergeCell ref="BV278:CH278"/>
    <mergeCell ref="CI278:CU278"/>
    <mergeCell ref="CV278:DH278"/>
    <mergeCell ref="D275:H275"/>
    <mergeCell ref="I275:BU275"/>
    <mergeCell ref="BV275:CH275"/>
    <mergeCell ref="CI275:CU275"/>
    <mergeCell ref="CV275:DH275"/>
    <mergeCell ref="D276:H276"/>
    <mergeCell ref="I276:BU276"/>
    <mergeCell ref="BV276:CH276"/>
    <mergeCell ref="CI276:CU276"/>
    <mergeCell ref="CV276:DH276"/>
    <mergeCell ref="D273:H273"/>
    <mergeCell ref="I273:BU273"/>
    <mergeCell ref="BV273:CH273"/>
    <mergeCell ref="CI273:CU273"/>
    <mergeCell ref="CV273:DH273"/>
    <mergeCell ref="D274:H274"/>
    <mergeCell ref="I274:BU274"/>
    <mergeCell ref="BV274:CH274"/>
    <mergeCell ref="CI274:CU274"/>
    <mergeCell ref="CV274:DH274"/>
    <mergeCell ref="D271:H271"/>
    <mergeCell ref="I271:BU271"/>
    <mergeCell ref="BV271:CH271"/>
    <mergeCell ref="CI271:CU271"/>
    <mergeCell ref="CV271:DH271"/>
    <mergeCell ref="D272:H272"/>
    <mergeCell ref="I272:BU272"/>
    <mergeCell ref="BV272:CH272"/>
    <mergeCell ref="CI272:CU272"/>
    <mergeCell ref="CV272:DH272"/>
    <mergeCell ref="BV261:CH261"/>
    <mergeCell ref="CI261:CU261"/>
    <mergeCell ref="CV261:DH261"/>
    <mergeCell ref="D262:H262"/>
    <mergeCell ref="I262:BU262"/>
    <mergeCell ref="BV262:CH262"/>
    <mergeCell ref="D269:H269"/>
    <mergeCell ref="I269:BU269"/>
    <mergeCell ref="BV269:CH269"/>
    <mergeCell ref="CI269:CU269"/>
    <mergeCell ref="CV269:DH269"/>
    <mergeCell ref="D270:H270"/>
    <mergeCell ref="I270:BU270"/>
    <mergeCell ref="BV270:CH270"/>
    <mergeCell ref="CI270:CU270"/>
    <mergeCell ref="CV270:DH270"/>
    <mergeCell ref="D267:H267"/>
    <mergeCell ref="I267:BU267"/>
    <mergeCell ref="BV267:CH267"/>
    <mergeCell ref="CI267:CU267"/>
    <mergeCell ref="CV267:DH267"/>
    <mergeCell ref="D268:H268"/>
    <mergeCell ref="I268:BU268"/>
    <mergeCell ref="BV268:CH268"/>
    <mergeCell ref="CI268:CU268"/>
    <mergeCell ref="CV268:DH268"/>
    <mergeCell ref="D265:H265"/>
    <mergeCell ref="I265:BU265"/>
    <mergeCell ref="BV265:CH265"/>
    <mergeCell ref="CI265:CU265"/>
    <mergeCell ref="CV265:DH265"/>
    <mergeCell ref="D266:H266"/>
    <mergeCell ref="I266:BU266"/>
    <mergeCell ref="BV266:CH266"/>
    <mergeCell ref="CI266:CU266"/>
    <mergeCell ref="CV266:DH266"/>
    <mergeCell ref="D263:H263"/>
    <mergeCell ref="I263:BU263"/>
    <mergeCell ref="BV263:CH263"/>
    <mergeCell ref="CI263:CU263"/>
    <mergeCell ref="CV263:DH263"/>
    <mergeCell ref="D264:H264"/>
    <mergeCell ref="I264:BU264"/>
    <mergeCell ref="BV264:CH264"/>
    <mergeCell ref="CI264:CU264"/>
    <mergeCell ref="CV264:DH264"/>
    <mergeCell ref="CI257:CU257"/>
    <mergeCell ref="CV257:DH257"/>
    <mergeCell ref="D258:H258"/>
    <mergeCell ref="I258:BU258"/>
    <mergeCell ref="BV258:CH258"/>
    <mergeCell ref="CI258:CU258"/>
    <mergeCell ref="CV258:DH258"/>
    <mergeCell ref="A249:C249"/>
    <mergeCell ref="D249:H249"/>
    <mergeCell ref="I249:BU249"/>
    <mergeCell ref="BV249:CH249"/>
    <mergeCell ref="CI249:CU249"/>
    <mergeCell ref="CV249:DH249"/>
    <mergeCell ref="D255:H255"/>
    <mergeCell ref="I255:BU255"/>
    <mergeCell ref="BV255:CH255"/>
    <mergeCell ref="CI255:CU255"/>
    <mergeCell ref="CV255:DH255"/>
    <mergeCell ref="D256:H256"/>
    <mergeCell ref="I256:BU256"/>
    <mergeCell ref="BV256:CH256"/>
    <mergeCell ref="CI256:CU256"/>
    <mergeCell ref="CV256:DH256"/>
    <mergeCell ref="A245:H245"/>
    <mergeCell ref="I245:CH245"/>
    <mergeCell ref="CI245:CU245"/>
    <mergeCell ref="CV245:DH245"/>
    <mergeCell ref="A246:C248"/>
    <mergeCell ref="D246:H248"/>
    <mergeCell ref="I246:BU248"/>
    <mergeCell ref="BV246:CH248"/>
    <mergeCell ref="CI246:CU248"/>
    <mergeCell ref="CV246:DH248"/>
    <mergeCell ref="CV251:DH251"/>
    <mergeCell ref="D252:H252"/>
    <mergeCell ref="I252:BU252"/>
    <mergeCell ref="BV252:CH252"/>
    <mergeCell ref="CI252:CU252"/>
    <mergeCell ref="CV252:DH252"/>
    <mergeCell ref="D239:H239"/>
    <mergeCell ref="I239:BL239"/>
    <mergeCell ref="BM239:BU239"/>
    <mergeCell ref="BV239:CH239"/>
    <mergeCell ref="CI239:CU239"/>
    <mergeCell ref="BM222:BU222"/>
    <mergeCell ref="BV222:CH222"/>
    <mergeCell ref="CI222:CU222"/>
    <mergeCell ref="CV222:DH222"/>
    <mergeCell ref="D232:H232"/>
    <mergeCell ref="D233:H233"/>
    <mergeCell ref="D234:H234"/>
    <mergeCell ref="BM235:BU235"/>
    <mergeCell ref="BV235:CH235"/>
    <mergeCell ref="D235:H235"/>
    <mergeCell ref="CV239:DH239"/>
    <mergeCell ref="CV240:DH240"/>
    <mergeCell ref="A242:DH242"/>
    <mergeCell ref="A243:DH243"/>
    <mergeCell ref="A244:H244"/>
    <mergeCell ref="I244:CH244"/>
    <mergeCell ref="CI244:CU244"/>
    <mergeCell ref="CV244:DH244"/>
    <mergeCell ref="BV224:CH224"/>
    <mergeCell ref="CI224:CU224"/>
    <mergeCell ref="CV224:DH224"/>
    <mergeCell ref="I226:BL226"/>
    <mergeCell ref="I228:BL228"/>
    <mergeCell ref="I229:BL229"/>
    <mergeCell ref="I230:BL230"/>
    <mergeCell ref="I231:BL231"/>
    <mergeCell ref="I232:BL232"/>
    <mergeCell ref="I233:BL233"/>
    <mergeCell ref="CI235:CU235"/>
    <mergeCell ref="CV235:DH235"/>
    <mergeCell ref="D223:H223"/>
    <mergeCell ref="I236:BL236"/>
    <mergeCell ref="D224:H224"/>
    <mergeCell ref="I223:BL223"/>
    <mergeCell ref="I224:BL224"/>
    <mergeCell ref="BM223:BU223"/>
    <mergeCell ref="BV223:CH223"/>
    <mergeCell ref="CI223:CU223"/>
    <mergeCell ref="CV223:DH223"/>
    <mergeCell ref="BV214:CH214"/>
    <mergeCell ref="CI214:CU214"/>
    <mergeCell ref="CV214:DH214"/>
    <mergeCell ref="D213:H213"/>
    <mergeCell ref="I213:BL213"/>
    <mergeCell ref="BM213:BU213"/>
    <mergeCell ref="BV213:CH213"/>
    <mergeCell ref="CI213:CU213"/>
    <mergeCell ref="CV213:DH213"/>
    <mergeCell ref="BV218:CH218"/>
    <mergeCell ref="CI218:CU218"/>
    <mergeCell ref="CV218:DH218"/>
    <mergeCell ref="D217:H217"/>
    <mergeCell ref="I217:BL217"/>
    <mergeCell ref="BM217:BU217"/>
    <mergeCell ref="BV217:CH217"/>
    <mergeCell ref="CI217:CU217"/>
    <mergeCell ref="CV217:DH217"/>
    <mergeCell ref="D221:H221"/>
    <mergeCell ref="I221:BL221"/>
    <mergeCell ref="BM221:BU221"/>
    <mergeCell ref="BV221:CH221"/>
    <mergeCell ref="CI221:CU221"/>
    <mergeCell ref="CV221:DH221"/>
    <mergeCell ref="I222:BL222"/>
    <mergeCell ref="D209:H209"/>
    <mergeCell ref="I209:BL209"/>
    <mergeCell ref="BM209:BU209"/>
    <mergeCell ref="BV209:CH209"/>
    <mergeCell ref="CI209:CU209"/>
    <mergeCell ref="CV209:DH209"/>
    <mergeCell ref="D208:H208"/>
    <mergeCell ref="I208:BL208"/>
    <mergeCell ref="BM208:BU208"/>
    <mergeCell ref="BV208:CH208"/>
    <mergeCell ref="CI208:CU208"/>
    <mergeCell ref="CV208:DH208"/>
    <mergeCell ref="D212:H212"/>
    <mergeCell ref="I212:BL212"/>
    <mergeCell ref="BM212:BU212"/>
    <mergeCell ref="BV212:CH212"/>
    <mergeCell ref="CI212:CU212"/>
    <mergeCell ref="CV212:DH212"/>
    <mergeCell ref="D211:H211"/>
    <mergeCell ref="I211:BL211"/>
    <mergeCell ref="BM211:BU211"/>
    <mergeCell ref="BV211:CH211"/>
    <mergeCell ref="CI211:CU211"/>
    <mergeCell ref="CV211:DH211"/>
    <mergeCell ref="I210:BL210"/>
    <mergeCell ref="BM210:BU210"/>
    <mergeCell ref="BV210:CH210"/>
    <mergeCell ref="CI210:CU210"/>
    <mergeCell ref="CV210:DH210"/>
    <mergeCell ref="D207:H207"/>
    <mergeCell ref="I207:BL207"/>
    <mergeCell ref="BM207:BU207"/>
    <mergeCell ref="BV207:CH207"/>
    <mergeCell ref="CI207:CU207"/>
    <mergeCell ref="CV207:DH207"/>
    <mergeCell ref="D206:H206"/>
    <mergeCell ref="I206:BL206"/>
    <mergeCell ref="BM206:BU206"/>
    <mergeCell ref="BV206:CH206"/>
    <mergeCell ref="CI206:CU206"/>
    <mergeCell ref="CV206:DH206"/>
    <mergeCell ref="D205:H205"/>
    <mergeCell ref="I205:BL205"/>
    <mergeCell ref="BM205:BU205"/>
    <mergeCell ref="BV205:CH205"/>
    <mergeCell ref="CI205:CU205"/>
    <mergeCell ref="CV205:DH205"/>
    <mergeCell ref="D203:H203"/>
    <mergeCell ref="I203:BL203"/>
    <mergeCell ref="BM203:BU203"/>
    <mergeCell ref="BV203:CH203"/>
    <mergeCell ref="CI203:CU203"/>
    <mergeCell ref="CV203:DH203"/>
    <mergeCell ref="D202:H202"/>
    <mergeCell ref="I202:BL202"/>
    <mergeCell ref="BM202:BU202"/>
    <mergeCell ref="BV202:CH202"/>
    <mergeCell ref="CI202:CU202"/>
    <mergeCell ref="CV202:DH202"/>
    <mergeCell ref="D201:H201"/>
    <mergeCell ref="I201:BL201"/>
    <mergeCell ref="BM201:BU201"/>
    <mergeCell ref="BV201:CH201"/>
    <mergeCell ref="CI201:CU201"/>
    <mergeCell ref="CV201:DH201"/>
    <mergeCell ref="D200:H200"/>
    <mergeCell ref="I200:BL200"/>
    <mergeCell ref="BM200:BU200"/>
    <mergeCell ref="BV200:CH200"/>
    <mergeCell ref="CI200:CU200"/>
    <mergeCell ref="CV200:DH200"/>
    <mergeCell ref="D199:H199"/>
    <mergeCell ref="I199:BL199"/>
    <mergeCell ref="BM199:BU199"/>
    <mergeCell ref="BV199:CH199"/>
    <mergeCell ref="CI199:CU199"/>
    <mergeCell ref="CV199:DH199"/>
    <mergeCell ref="D198:H198"/>
    <mergeCell ref="I198:BL198"/>
    <mergeCell ref="BM198:BU198"/>
    <mergeCell ref="BV198:CH198"/>
    <mergeCell ref="CI198:CU198"/>
    <mergeCell ref="CV198:DH198"/>
    <mergeCell ref="D197:H197"/>
    <mergeCell ref="I197:BL197"/>
    <mergeCell ref="BM197:BU197"/>
    <mergeCell ref="BV197:CH197"/>
    <mergeCell ref="CI197:CU197"/>
    <mergeCell ref="CV197:DH197"/>
    <mergeCell ref="D196:H196"/>
    <mergeCell ref="I196:BL196"/>
    <mergeCell ref="BM196:BU196"/>
    <mergeCell ref="BV196:CH196"/>
    <mergeCell ref="CI196:CU196"/>
    <mergeCell ref="CV196:DH196"/>
    <mergeCell ref="D195:H195"/>
    <mergeCell ref="I195:BL195"/>
    <mergeCell ref="BM195:BU195"/>
    <mergeCell ref="BV195:CH195"/>
    <mergeCell ref="CI195:CU195"/>
    <mergeCell ref="CV195:DH195"/>
    <mergeCell ref="I190:BL190"/>
    <mergeCell ref="BM190:BU190"/>
    <mergeCell ref="BV190:CH190"/>
    <mergeCell ref="CI190:CU190"/>
    <mergeCell ref="CV190:DH190"/>
    <mergeCell ref="CV191:DH191"/>
    <mergeCell ref="D190:H190"/>
    <mergeCell ref="D194:H194"/>
    <mergeCell ref="I194:BL194"/>
    <mergeCell ref="BM194:BU194"/>
    <mergeCell ref="BV194:CH194"/>
    <mergeCell ref="CI194:CU194"/>
    <mergeCell ref="CV194:DH194"/>
    <mergeCell ref="D193:H193"/>
    <mergeCell ref="I193:BL193"/>
    <mergeCell ref="BM193:BU193"/>
    <mergeCell ref="BV193:CH193"/>
    <mergeCell ref="CI193:CU193"/>
    <mergeCell ref="CV193:DH193"/>
    <mergeCell ref="D192:H192"/>
    <mergeCell ref="I192:BL192"/>
    <mergeCell ref="CI192:CU192"/>
    <mergeCell ref="CV192:DH192"/>
    <mergeCell ref="D181:H181"/>
    <mergeCell ref="I181:BL181"/>
    <mergeCell ref="BM181:BU181"/>
    <mergeCell ref="BV181:CH181"/>
    <mergeCell ref="CI181:CU181"/>
    <mergeCell ref="CV181:DH181"/>
    <mergeCell ref="D187:H187"/>
    <mergeCell ref="I187:BL187"/>
    <mergeCell ref="BM187:BU187"/>
    <mergeCell ref="BV187:CH187"/>
    <mergeCell ref="CI187:CU187"/>
    <mergeCell ref="CV187:DH187"/>
    <mergeCell ref="D188:H188"/>
    <mergeCell ref="I188:BL188"/>
    <mergeCell ref="BM188:BU188"/>
    <mergeCell ref="BV188:CH188"/>
    <mergeCell ref="CI188:CU188"/>
    <mergeCell ref="BV183:CH183"/>
    <mergeCell ref="CI183:CU183"/>
    <mergeCell ref="CV183:DH183"/>
    <mergeCell ref="D182:H182"/>
    <mergeCell ref="I182:BL182"/>
    <mergeCell ref="BM182:BU182"/>
    <mergeCell ref="BV182:CH182"/>
    <mergeCell ref="CV182:DH182"/>
    <mergeCell ref="I186:BL186"/>
    <mergeCell ref="BM186:BU186"/>
    <mergeCell ref="BV186:CH186"/>
    <mergeCell ref="CI186:CU186"/>
    <mergeCell ref="CV186:DH186"/>
    <mergeCell ref="D180:H180"/>
    <mergeCell ref="I180:BL180"/>
    <mergeCell ref="BM180:BU180"/>
    <mergeCell ref="BV180:CH180"/>
    <mergeCell ref="CV174:DH176"/>
    <mergeCell ref="A177:C177"/>
    <mergeCell ref="D177:H177"/>
    <mergeCell ref="I177:BL177"/>
    <mergeCell ref="BM177:BU177"/>
    <mergeCell ref="BV177:CH177"/>
    <mergeCell ref="CI177:CU177"/>
    <mergeCell ref="CV177:DH177"/>
    <mergeCell ref="A174:C176"/>
    <mergeCell ref="D174:H176"/>
    <mergeCell ref="I174:BL176"/>
    <mergeCell ref="BM174:BU176"/>
    <mergeCell ref="BV174:CH176"/>
    <mergeCell ref="CI174:CU176"/>
    <mergeCell ref="A178:C239"/>
    <mergeCell ref="I235:BL235"/>
    <mergeCell ref="BM192:BU192"/>
    <mergeCell ref="BV192:CH192"/>
    <mergeCell ref="D183:H183"/>
    <mergeCell ref="I183:BL183"/>
    <mergeCell ref="BM183:BU183"/>
    <mergeCell ref="D191:H191"/>
    <mergeCell ref="I191:BL191"/>
    <mergeCell ref="BM191:BU191"/>
    <mergeCell ref="BV191:CH191"/>
    <mergeCell ref="CI191:CU191"/>
    <mergeCell ref="CI180:CU180"/>
    <mergeCell ref="CV180:DH180"/>
    <mergeCell ref="A173:H173"/>
    <mergeCell ref="CI173:CU173"/>
    <mergeCell ref="CV173:DH173"/>
    <mergeCell ref="I173:CH173"/>
    <mergeCell ref="A171:DH171"/>
    <mergeCell ref="A172:H172"/>
    <mergeCell ref="CI172:CU172"/>
    <mergeCell ref="CV172:DH172"/>
    <mergeCell ref="A164:C167"/>
    <mergeCell ref="F164:AO164"/>
    <mergeCell ref="BA164:CJ164"/>
    <mergeCell ref="D165:DH167"/>
    <mergeCell ref="CV168:DH168"/>
    <mergeCell ref="A170:DC170"/>
    <mergeCell ref="DE170:DH170"/>
    <mergeCell ref="I172:CH172"/>
    <mergeCell ref="D178:H178"/>
    <mergeCell ref="I178:BL178"/>
    <mergeCell ref="BM178:BU178"/>
    <mergeCell ref="BV178:CH178"/>
    <mergeCell ref="CI178:CU178"/>
    <mergeCell ref="CV178:DH178"/>
    <mergeCell ref="CI159:CU159"/>
    <mergeCell ref="CV159:DH159"/>
    <mergeCell ref="D155:H155"/>
    <mergeCell ref="I155:BL155"/>
    <mergeCell ref="BM155:BU155"/>
    <mergeCell ref="BV155:CH155"/>
    <mergeCell ref="CI155:CU155"/>
    <mergeCell ref="CV155:DH155"/>
    <mergeCell ref="D158:H158"/>
    <mergeCell ref="I158:BL158"/>
    <mergeCell ref="BM158:BU158"/>
    <mergeCell ref="BV158:CH158"/>
    <mergeCell ref="CI158:CU158"/>
    <mergeCell ref="CV158:DH158"/>
    <mergeCell ref="D156:H156"/>
    <mergeCell ref="I156:BL156"/>
    <mergeCell ref="BM156:BU156"/>
    <mergeCell ref="BV156:CH156"/>
    <mergeCell ref="CI156:CU156"/>
    <mergeCell ref="CV156:DH156"/>
    <mergeCell ref="D157:H157"/>
    <mergeCell ref="I157:BL157"/>
    <mergeCell ref="BM157:BU157"/>
    <mergeCell ref="BV157:CH157"/>
    <mergeCell ref="CI157:CU157"/>
    <mergeCell ref="CV157:DH157"/>
    <mergeCell ref="D154:H154"/>
    <mergeCell ref="I154:BL154"/>
    <mergeCell ref="BM154:BU154"/>
    <mergeCell ref="BV154:CH154"/>
    <mergeCell ref="CI154:CU154"/>
    <mergeCell ref="CV154:DH154"/>
    <mergeCell ref="D153:H153"/>
    <mergeCell ref="I153:BL153"/>
    <mergeCell ref="BM153:BU153"/>
    <mergeCell ref="BV153:CH153"/>
    <mergeCell ref="CI153:CU153"/>
    <mergeCell ref="CV153:DH153"/>
    <mergeCell ref="D152:H152"/>
    <mergeCell ref="I152:BL152"/>
    <mergeCell ref="BM152:BU152"/>
    <mergeCell ref="BV152:CH152"/>
    <mergeCell ref="CI152:CU152"/>
    <mergeCell ref="CV152:DH152"/>
    <mergeCell ref="BM151:BU151"/>
    <mergeCell ref="BV151:CH151"/>
    <mergeCell ref="CI151:CU151"/>
    <mergeCell ref="CV151:DH151"/>
    <mergeCell ref="D150:H150"/>
    <mergeCell ref="I150:BL150"/>
    <mergeCell ref="BM150:BU150"/>
    <mergeCell ref="BV150:CH150"/>
    <mergeCell ref="CI150:CU150"/>
    <mergeCell ref="CV150:DH150"/>
    <mergeCell ref="D149:H149"/>
    <mergeCell ref="I149:BL149"/>
    <mergeCell ref="BM149:BU149"/>
    <mergeCell ref="BV149:CH149"/>
    <mergeCell ref="CI149:CU149"/>
    <mergeCell ref="CV149:DH149"/>
    <mergeCell ref="BB144:BL144"/>
    <mergeCell ref="BB145:BL145"/>
    <mergeCell ref="I144:BA144"/>
    <mergeCell ref="I145:BA145"/>
    <mergeCell ref="BM148:BU148"/>
    <mergeCell ref="BV148:CH148"/>
    <mergeCell ref="CI148:CU148"/>
    <mergeCell ref="A136:C139"/>
    <mergeCell ref="D136:H136"/>
    <mergeCell ref="I136:BL136"/>
    <mergeCell ref="BM136:BU136"/>
    <mergeCell ref="BV136:CH136"/>
    <mergeCell ref="CI136:CU136"/>
    <mergeCell ref="D138:H138"/>
    <mergeCell ref="I138:BL138"/>
    <mergeCell ref="BM138:BU138"/>
    <mergeCell ref="BV138:CH138"/>
    <mergeCell ref="CV141:DH141"/>
    <mergeCell ref="D142:H142"/>
    <mergeCell ref="I142:BL142"/>
    <mergeCell ref="BM142:BU142"/>
    <mergeCell ref="BV142:CH142"/>
    <mergeCell ref="CI142:CU142"/>
    <mergeCell ref="CV142:DH142"/>
    <mergeCell ref="A141:C163"/>
    <mergeCell ref="D141:H141"/>
    <mergeCell ref="I141:BL141"/>
    <mergeCell ref="BM141:BU141"/>
    <mergeCell ref="BV141:CH141"/>
    <mergeCell ref="CI141:CU141"/>
    <mergeCell ref="D143:H143"/>
    <mergeCell ref="I143:BL143"/>
    <mergeCell ref="BM143:BU143"/>
    <mergeCell ref="BV143:CH143"/>
    <mergeCell ref="D148:H148"/>
    <mergeCell ref="I148:BL148"/>
    <mergeCell ref="CV148:DH148"/>
    <mergeCell ref="D147:H147"/>
    <mergeCell ref="I147:BL147"/>
    <mergeCell ref="BV116:CH116"/>
    <mergeCell ref="CI116:CU116"/>
    <mergeCell ref="A135:C135"/>
    <mergeCell ref="D135:H135"/>
    <mergeCell ref="I135:BL135"/>
    <mergeCell ref="BM135:BU135"/>
    <mergeCell ref="BV135:CH135"/>
    <mergeCell ref="CI135:CU135"/>
    <mergeCell ref="CV135:DH135"/>
    <mergeCell ref="CV133:DH133"/>
    <mergeCell ref="A134:C134"/>
    <mergeCell ref="D134:H134"/>
    <mergeCell ref="I134:BL134"/>
    <mergeCell ref="BM134:BU134"/>
    <mergeCell ref="BV134:CH134"/>
    <mergeCell ref="CI134:CU134"/>
    <mergeCell ref="CV134:DH134"/>
    <mergeCell ref="A133:C133"/>
    <mergeCell ref="D133:H133"/>
    <mergeCell ref="I133:BL133"/>
    <mergeCell ref="BM133:BU133"/>
    <mergeCell ref="BV133:CH133"/>
    <mergeCell ref="CI133:CU133"/>
    <mergeCell ref="D118:H118"/>
    <mergeCell ref="I118:BL118"/>
    <mergeCell ref="BM118:BU118"/>
    <mergeCell ref="BV118:CH118"/>
    <mergeCell ref="CI118:CU118"/>
    <mergeCell ref="CV118:DH118"/>
    <mergeCell ref="BV124:CH124"/>
    <mergeCell ref="CI124:CU124"/>
    <mergeCell ref="CV124:DH124"/>
    <mergeCell ref="D112:H112"/>
    <mergeCell ref="I112:BL112"/>
    <mergeCell ref="BM112:BU112"/>
    <mergeCell ref="BV112:CH112"/>
    <mergeCell ref="CI112:CU112"/>
    <mergeCell ref="CV112:DH112"/>
    <mergeCell ref="D111:H111"/>
    <mergeCell ref="CV131:DH131"/>
    <mergeCell ref="A132:C132"/>
    <mergeCell ref="D132:H132"/>
    <mergeCell ref="I132:BL132"/>
    <mergeCell ref="BM132:BU132"/>
    <mergeCell ref="BV132:CH132"/>
    <mergeCell ref="CI132:CU132"/>
    <mergeCell ref="CV132:DH132"/>
    <mergeCell ref="A131:C131"/>
    <mergeCell ref="D131:H131"/>
    <mergeCell ref="I131:BL131"/>
    <mergeCell ref="BM131:BU131"/>
    <mergeCell ref="BV131:CH131"/>
    <mergeCell ref="CI131:CU131"/>
    <mergeCell ref="CV116:DH116"/>
    <mergeCell ref="D117:H117"/>
    <mergeCell ref="I117:BL117"/>
    <mergeCell ref="BM117:BU117"/>
    <mergeCell ref="BV117:CH117"/>
    <mergeCell ref="CI117:CU117"/>
    <mergeCell ref="CV117:DH117"/>
    <mergeCell ref="A116:C116"/>
    <mergeCell ref="D116:H116"/>
    <mergeCell ref="I116:BL116"/>
    <mergeCell ref="BM116:BU116"/>
    <mergeCell ref="D115:H115"/>
    <mergeCell ref="I115:BL115"/>
    <mergeCell ref="BM115:BU115"/>
    <mergeCell ref="BV115:CH115"/>
    <mergeCell ref="CI115:CU115"/>
    <mergeCell ref="CV115:DH115"/>
    <mergeCell ref="D114:H114"/>
    <mergeCell ref="I114:BL114"/>
    <mergeCell ref="BM114:BU114"/>
    <mergeCell ref="BV114:CH114"/>
    <mergeCell ref="CI114:CU114"/>
    <mergeCell ref="CV114:DH114"/>
    <mergeCell ref="D113:H113"/>
    <mergeCell ref="I113:BL113"/>
    <mergeCell ref="BM113:BU113"/>
    <mergeCell ref="BV113:CH113"/>
    <mergeCell ref="CI113:CU113"/>
    <mergeCell ref="CV113:DH113"/>
    <mergeCell ref="BV110:CH110"/>
    <mergeCell ref="CI110:CU110"/>
    <mergeCell ref="CV110:DH110"/>
    <mergeCell ref="CV109:DH109"/>
    <mergeCell ref="CV106:DH106"/>
    <mergeCell ref="D107:H107"/>
    <mergeCell ref="I107:BL107"/>
    <mergeCell ref="BM107:BU107"/>
    <mergeCell ref="BV107:CH107"/>
    <mergeCell ref="CI107:CU107"/>
    <mergeCell ref="CV107:DH107"/>
    <mergeCell ref="BM109:BU109"/>
    <mergeCell ref="CI108:CU108"/>
    <mergeCell ref="CV108:DH108"/>
    <mergeCell ref="D109:H109"/>
    <mergeCell ref="I109:BL109"/>
    <mergeCell ref="BV109:CH109"/>
    <mergeCell ref="CI109:CU109"/>
    <mergeCell ref="CV104:DH104"/>
    <mergeCell ref="A105:C105"/>
    <mergeCell ref="D105:H105"/>
    <mergeCell ref="I105:BL105"/>
    <mergeCell ref="BM105:BU105"/>
    <mergeCell ref="BV105:CH105"/>
    <mergeCell ref="CI105:CU105"/>
    <mergeCell ref="CV105:DH105"/>
    <mergeCell ref="A104:C104"/>
    <mergeCell ref="D104:H104"/>
    <mergeCell ref="I104:BL104"/>
    <mergeCell ref="BM104:BU104"/>
    <mergeCell ref="BV104:CH104"/>
    <mergeCell ref="CI104:CU104"/>
    <mergeCell ref="A106:C115"/>
    <mergeCell ref="D106:H106"/>
    <mergeCell ref="I106:BL106"/>
    <mergeCell ref="BM106:BU106"/>
    <mergeCell ref="BV106:CH106"/>
    <mergeCell ref="CI106:CU106"/>
    <mergeCell ref="D108:H108"/>
    <mergeCell ref="I108:BL108"/>
    <mergeCell ref="BM108:BU108"/>
    <mergeCell ref="BV108:CH108"/>
    <mergeCell ref="I111:BL111"/>
    <mergeCell ref="BM111:BU111"/>
    <mergeCell ref="BV111:CH111"/>
    <mergeCell ref="CI111:CU111"/>
    <mergeCell ref="CV111:DH111"/>
    <mergeCell ref="D110:H110"/>
    <mergeCell ref="I110:BL110"/>
    <mergeCell ref="BM110:BU110"/>
    <mergeCell ref="A100:H100"/>
    <mergeCell ref="I100:DH100"/>
    <mergeCell ref="A101:C103"/>
    <mergeCell ref="D101:H103"/>
    <mergeCell ref="I101:BL103"/>
    <mergeCell ref="BM101:BU103"/>
    <mergeCell ref="BV101:CH103"/>
    <mergeCell ref="CI101:CU103"/>
    <mergeCell ref="CV101:DH103"/>
    <mergeCell ref="A99:H99"/>
    <mergeCell ref="CT91:DH91"/>
    <mergeCell ref="A94:DH94"/>
    <mergeCell ref="A96:DD96"/>
    <mergeCell ref="DE96:DH96"/>
    <mergeCell ref="A97:DH97"/>
    <mergeCell ref="A98:H98"/>
    <mergeCell ref="CV98:DH98"/>
    <mergeCell ref="CV99:DH99"/>
    <mergeCell ref="CI98:CU98"/>
    <mergeCell ref="CI99:CU99"/>
    <mergeCell ref="I98:CH98"/>
    <mergeCell ref="I99:CH99"/>
    <mergeCell ref="CT35:DG35"/>
    <mergeCell ref="BA37:BR37"/>
    <mergeCell ref="BA38:BR38"/>
    <mergeCell ref="BA39:BR39"/>
    <mergeCell ref="BA40:BR40"/>
    <mergeCell ref="Q30:X30"/>
    <mergeCell ref="BA30:BQ30"/>
    <mergeCell ref="CT30:DG30"/>
    <mergeCell ref="BA32:BQ32"/>
    <mergeCell ref="CT32:DG32"/>
    <mergeCell ref="CT34:DG34"/>
    <mergeCell ref="W83:AO83"/>
    <mergeCell ref="CT83:DH83"/>
    <mergeCell ref="AU87:BK87"/>
    <mergeCell ref="W89:AH89"/>
    <mergeCell ref="AU89:BK89"/>
    <mergeCell ref="CT89:DH89"/>
    <mergeCell ref="CT72:DG72"/>
    <mergeCell ref="B75:DG75"/>
    <mergeCell ref="CT77:DH77"/>
    <mergeCell ref="AJ79:AO79"/>
    <mergeCell ref="AU79:BK79"/>
    <mergeCell ref="AU81:BK81"/>
    <mergeCell ref="CT63:DG63"/>
    <mergeCell ref="CT64:DG64"/>
    <mergeCell ref="CT67:DG67"/>
    <mergeCell ref="G70:P70"/>
    <mergeCell ref="AB70:AK70"/>
    <mergeCell ref="CT70:DG70"/>
    <mergeCell ref="CT65:DG65"/>
    <mergeCell ref="AY70:BH70"/>
    <mergeCell ref="BU70:CD70"/>
    <mergeCell ref="DT97:EC97"/>
    <mergeCell ref="I284:BU284"/>
    <mergeCell ref="I288:BU288"/>
    <mergeCell ref="CT10:DG10"/>
    <mergeCell ref="CT11:DG11"/>
    <mergeCell ref="CT12:DG12"/>
    <mergeCell ref="CT13:DG13"/>
    <mergeCell ref="DT106:EC106"/>
    <mergeCell ref="B8:DG8"/>
    <mergeCell ref="Y10:CB10"/>
    <mergeCell ref="Y11:CB11"/>
    <mergeCell ref="Y12:CB12"/>
    <mergeCell ref="CT59:DG59"/>
    <mergeCell ref="CT60:DG60"/>
    <mergeCell ref="CT61:DG61"/>
    <mergeCell ref="CT62:DG62"/>
    <mergeCell ref="BA51:BR51"/>
    <mergeCell ref="BA52:BR52"/>
    <mergeCell ref="BA53:BR53"/>
    <mergeCell ref="BA54:BR54"/>
    <mergeCell ref="CT58:DG58"/>
    <mergeCell ref="BA46:BR46"/>
    <mergeCell ref="BA47:BR47"/>
    <mergeCell ref="BA48:BR48"/>
    <mergeCell ref="BA49:BR49"/>
    <mergeCell ref="BA50:BR50"/>
    <mergeCell ref="BZ60:CL60"/>
    <mergeCell ref="BA41:BR41"/>
    <mergeCell ref="BA42:BR42"/>
    <mergeCell ref="BA43:BR43"/>
    <mergeCell ref="BA44:BR44"/>
    <mergeCell ref="BA45:BR45"/>
    <mergeCell ref="CM2:DH3"/>
    <mergeCell ref="BA25:BQ25"/>
    <mergeCell ref="BA26:BQ26"/>
    <mergeCell ref="BA27:BQ27"/>
    <mergeCell ref="BA28:BQ28"/>
    <mergeCell ref="BA29:BQ29"/>
    <mergeCell ref="BA19:BQ19"/>
    <mergeCell ref="BA20:BQ20"/>
    <mergeCell ref="BA21:BQ21"/>
    <mergeCell ref="BA22:BQ22"/>
    <mergeCell ref="BA23:BQ23"/>
    <mergeCell ref="BA24:BQ24"/>
    <mergeCell ref="Y13:CB13"/>
    <mergeCell ref="B15:DG15"/>
    <mergeCell ref="B16:DG16"/>
    <mergeCell ref="BA18:BQ18"/>
    <mergeCell ref="CT18:DG18"/>
    <mergeCell ref="B5:W6"/>
    <mergeCell ref="Y2:AS3"/>
    <mergeCell ref="B2:W3"/>
    <mergeCell ref="AU2:BO3"/>
    <mergeCell ref="BQ2:CK3"/>
    <mergeCell ref="Y5:AS6"/>
    <mergeCell ref="AU5:BO6"/>
    <mergeCell ref="BQ5:CK6"/>
    <mergeCell ref="CM5:DH6"/>
    <mergeCell ref="D119:H119"/>
    <mergeCell ref="I119:BL119"/>
    <mergeCell ref="BM119:BU119"/>
    <mergeCell ref="BV119:CH119"/>
    <mergeCell ref="CI119:CU119"/>
    <mergeCell ref="CV119:DH119"/>
    <mergeCell ref="D120:H120"/>
    <mergeCell ref="I120:BL120"/>
    <mergeCell ref="BM120:BU120"/>
    <mergeCell ref="BV120:CH120"/>
    <mergeCell ref="CI120:CU120"/>
    <mergeCell ref="CV120:DH120"/>
    <mergeCell ref="D121:H121"/>
    <mergeCell ref="I121:BL121"/>
    <mergeCell ref="BM121:BU121"/>
    <mergeCell ref="BV121:CH121"/>
    <mergeCell ref="CI121:CU121"/>
    <mergeCell ref="CV121:DH121"/>
    <mergeCell ref="A117:C130"/>
    <mergeCell ref="D125:H125"/>
    <mergeCell ref="I125:BL125"/>
    <mergeCell ref="BM125:BU125"/>
    <mergeCell ref="BV125:CH125"/>
    <mergeCell ref="CI125:CU125"/>
    <mergeCell ref="CV125:DH125"/>
    <mergeCell ref="D126:H126"/>
    <mergeCell ref="BM126:BU126"/>
    <mergeCell ref="BV126:CH126"/>
    <mergeCell ref="CI126:CU126"/>
    <mergeCell ref="CV126:DH126"/>
    <mergeCell ref="D127:H127"/>
    <mergeCell ref="BM127:BU127"/>
    <mergeCell ref="BV127:CH127"/>
    <mergeCell ref="CI127:CU127"/>
    <mergeCell ref="CV127:DH127"/>
    <mergeCell ref="D122:H122"/>
    <mergeCell ref="I122:BL122"/>
    <mergeCell ref="BM122:BU122"/>
    <mergeCell ref="BV122:CH122"/>
    <mergeCell ref="CI122:CU122"/>
    <mergeCell ref="CV122:DH122"/>
    <mergeCell ref="D123:H123"/>
    <mergeCell ref="I123:BL123"/>
    <mergeCell ref="BM123:BU123"/>
    <mergeCell ref="BV123:CH123"/>
    <mergeCell ref="CI123:CU123"/>
    <mergeCell ref="CV123:DH123"/>
    <mergeCell ref="D124:H124"/>
    <mergeCell ref="I124:BL124"/>
    <mergeCell ref="BM124:BU124"/>
    <mergeCell ref="D128:H128"/>
    <mergeCell ref="BM128:BU128"/>
    <mergeCell ref="BV128:CH128"/>
    <mergeCell ref="CI128:CU128"/>
    <mergeCell ref="CV128:DH128"/>
    <mergeCell ref="D129:H129"/>
    <mergeCell ref="BM129:BU129"/>
    <mergeCell ref="BV129:CH129"/>
    <mergeCell ref="CI129:CU129"/>
    <mergeCell ref="CV129:DH129"/>
    <mergeCell ref="D130:H130"/>
    <mergeCell ref="BM130:BU130"/>
    <mergeCell ref="BV130:CH130"/>
    <mergeCell ref="CI130:CU130"/>
    <mergeCell ref="CV130:DH130"/>
    <mergeCell ref="CI138:CU138"/>
    <mergeCell ref="CV138:DH138"/>
    <mergeCell ref="BV137:CH137"/>
    <mergeCell ref="CI137:CU137"/>
    <mergeCell ref="CV137:DH137"/>
    <mergeCell ref="D139:H139"/>
    <mergeCell ref="I139:BL139"/>
    <mergeCell ref="BM139:BU139"/>
    <mergeCell ref="BV139:CH139"/>
    <mergeCell ref="CI139:CU139"/>
    <mergeCell ref="CV139:DH139"/>
    <mergeCell ref="CV136:DH136"/>
    <mergeCell ref="D137:H137"/>
    <mergeCell ref="I137:BL137"/>
    <mergeCell ref="BM137:BU137"/>
    <mergeCell ref="D225:H225"/>
    <mergeCell ref="BV225:CH225"/>
    <mergeCell ref="CI225:CU225"/>
    <mergeCell ref="CV225:DH225"/>
    <mergeCell ref="I225:BL225"/>
    <mergeCell ref="BM225:BU225"/>
    <mergeCell ref="D227:H227"/>
    <mergeCell ref="I227:BL227"/>
    <mergeCell ref="BM227:BU227"/>
    <mergeCell ref="BV227:CH227"/>
    <mergeCell ref="CI227:CU227"/>
    <mergeCell ref="CV227:DH227"/>
    <mergeCell ref="BM147:BU147"/>
    <mergeCell ref="BV147:CH147"/>
    <mergeCell ref="CI147:CU147"/>
    <mergeCell ref="CV147:DH147"/>
    <mergeCell ref="CV145:DH145"/>
    <mergeCell ref="D146:H146"/>
    <mergeCell ref="I146:BL146"/>
    <mergeCell ref="BM146:BU146"/>
    <mergeCell ref="BV146:CH146"/>
    <mergeCell ref="CI146:CU146"/>
    <mergeCell ref="D291:H291"/>
    <mergeCell ref="I291:BU291"/>
    <mergeCell ref="BV291:CH291"/>
    <mergeCell ref="CI291:CU291"/>
    <mergeCell ref="CV291:DH291"/>
    <mergeCell ref="D140:H140"/>
    <mergeCell ref="I140:BL140"/>
    <mergeCell ref="BM140:BU140"/>
    <mergeCell ref="BV140:CH140"/>
    <mergeCell ref="CI140:CU140"/>
    <mergeCell ref="CV140:DH140"/>
    <mergeCell ref="D204:H204"/>
    <mergeCell ref="I204:BL204"/>
    <mergeCell ref="BM204:BU204"/>
    <mergeCell ref="BV204:CH204"/>
    <mergeCell ref="CI204:CU204"/>
    <mergeCell ref="CV204:DH204"/>
    <mergeCell ref="D210:H210"/>
    <mergeCell ref="CV146:DH146"/>
    <mergeCell ref="D145:H145"/>
    <mergeCell ref="BM145:BU145"/>
    <mergeCell ref="BV145:CH145"/>
    <mergeCell ref="CI145:CU145"/>
    <mergeCell ref="CI143:CU143"/>
    <mergeCell ref="CV143:DH143"/>
    <mergeCell ref="D144:H144"/>
    <mergeCell ref="BM144:BU144"/>
    <mergeCell ref="BV144:CH144"/>
    <mergeCell ref="CI144:CU144"/>
    <mergeCell ref="CV144:DH144"/>
    <mergeCell ref="D151:H151"/>
    <mergeCell ref="I151:BL151"/>
    <mergeCell ref="I292:BU292"/>
    <mergeCell ref="BV292:CH292"/>
    <mergeCell ref="CI292:CU292"/>
    <mergeCell ref="CV292:DH292"/>
    <mergeCell ref="D293:H293"/>
    <mergeCell ref="I293:BU293"/>
    <mergeCell ref="BV293:CH293"/>
    <mergeCell ref="CI293:CU293"/>
    <mergeCell ref="CV293:DH293"/>
    <mergeCell ref="D294:H294"/>
    <mergeCell ref="I294:BU294"/>
    <mergeCell ref="BV294:CH294"/>
    <mergeCell ref="CI294:CU294"/>
    <mergeCell ref="CV294:DH294"/>
    <mergeCell ref="D295:H295"/>
    <mergeCell ref="I295:BU295"/>
    <mergeCell ref="BV295:CH295"/>
    <mergeCell ref="CI295:CU295"/>
    <mergeCell ref="CV295:DH295"/>
    <mergeCell ref="D302:H302"/>
    <mergeCell ref="I302:BU302"/>
    <mergeCell ref="BV302:CH302"/>
    <mergeCell ref="CI302:CU302"/>
    <mergeCell ref="CV302:DH302"/>
    <mergeCell ref="DK250:DN250"/>
    <mergeCell ref="DK251:DN251"/>
    <mergeCell ref="DK252:DN252"/>
    <mergeCell ref="DK253:DN253"/>
    <mergeCell ref="DK254:DN254"/>
    <mergeCell ref="DK255:DN255"/>
    <mergeCell ref="DK256:DN256"/>
    <mergeCell ref="DK257:DN257"/>
    <mergeCell ref="DK258:DN258"/>
    <mergeCell ref="DK259:DN259"/>
    <mergeCell ref="DK260:DN260"/>
    <mergeCell ref="DK261:DN261"/>
    <mergeCell ref="DK262:DN262"/>
    <mergeCell ref="DK263:DN263"/>
    <mergeCell ref="DK264:DN264"/>
    <mergeCell ref="DK265:DN265"/>
    <mergeCell ref="DK266:DN266"/>
    <mergeCell ref="D296:H296"/>
    <mergeCell ref="I296:BU296"/>
    <mergeCell ref="BV296:CH296"/>
    <mergeCell ref="CI296:CU296"/>
    <mergeCell ref="CV296:DH296"/>
    <mergeCell ref="D297:H297"/>
    <mergeCell ref="I297:BU297"/>
    <mergeCell ref="BV297:CH297"/>
    <mergeCell ref="CI297:CU297"/>
    <mergeCell ref="CV297:DH297"/>
    <mergeCell ref="DK273:DN273"/>
    <mergeCell ref="DK274:DN274"/>
    <mergeCell ref="DK275:DN275"/>
    <mergeCell ref="DK276:DN276"/>
    <mergeCell ref="DK277:DN277"/>
    <mergeCell ref="DK278:DN278"/>
    <mergeCell ref="DK279:DN279"/>
    <mergeCell ref="DK280:DN280"/>
    <mergeCell ref="DK281:DN281"/>
    <mergeCell ref="DK282:DN282"/>
    <mergeCell ref="DK283:DN283"/>
    <mergeCell ref="D300:H300"/>
    <mergeCell ref="I300:BU300"/>
    <mergeCell ref="BV300:CH300"/>
    <mergeCell ref="CI300:CU300"/>
    <mergeCell ref="CV300:DH300"/>
    <mergeCell ref="D301:H301"/>
    <mergeCell ref="I301:BU301"/>
    <mergeCell ref="BV301:CH301"/>
    <mergeCell ref="CI301:CU301"/>
    <mergeCell ref="CV301:DH301"/>
    <mergeCell ref="D298:H298"/>
    <mergeCell ref="I298:BU298"/>
    <mergeCell ref="BV298:CH298"/>
    <mergeCell ref="CI298:CU298"/>
    <mergeCell ref="CV298:DH298"/>
    <mergeCell ref="D299:H299"/>
    <mergeCell ref="I299:BU299"/>
    <mergeCell ref="BV299:CH299"/>
    <mergeCell ref="CI299:CU299"/>
    <mergeCell ref="CV299:DH299"/>
    <mergeCell ref="D292:H292"/>
    <mergeCell ref="D360:H360"/>
    <mergeCell ref="I360:BL360"/>
    <mergeCell ref="BM360:BU360"/>
    <mergeCell ref="BV360:CH360"/>
    <mergeCell ref="CI360:CU360"/>
    <mergeCell ref="CV360:DH360"/>
    <mergeCell ref="BA55:BR55"/>
    <mergeCell ref="BA56:BR56"/>
    <mergeCell ref="DK292:DN292"/>
    <mergeCell ref="DK293:DN293"/>
    <mergeCell ref="DK294:DN294"/>
    <mergeCell ref="DK295:DN295"/>
    <mergeCell ref="DK296:DN296"/>
    <mergeCell ref="DK297:DN297"/>
    <mergeCell ref="DK298:DN298"/>
    <mergeCell ref="DK299:DN299"/>
    <mergeCell ref="DK300:DN300"/>
    <mergeCell ref="DK301:DN301"/>
    <mergeCell ref="DK302:DN302"/>
    <mergeCell ref="DK303:DN303"/>
    <mergeCell ref="D359:H359"/>
    <mergeCell ref="I359:BL359"/>
    <mergeCell ref="BM359:BU359"/>
    <mergeCell ref="BV359:CH359"/>
    <mergeCell ref="CI359:CU359"/>
    <mergeCell ref="CV359:DH359"/>
    <mergeCell ref="DK267:DN267"/>
    <mergeCell ref="DK268:DN268"/>
    <mergeCell ref="DK269:DN269"/>
    <mergeCell ref="DK270:DN270"/>
    <mergeCell ref="DK271:DN271"/>
    <mergeCell ref="DK272:DN272"/>
  </mergeCells>
  <hyperlinks>
    <hyperlink ref="B2:O3" location="'IT-2'!Y10" display="PROFIT &amp; LOSS ACCOUNT"/>
    <hyperlink ref="DL5:DQ6" location="'Annex-E'!A1" display="ANNEX-E                           Deductioins (Admissible &amp; Inadmissible)"/>
    <hyperlink ref="HF5:HT6" location="'Wealth Statement 5 of 5'!A1" display="Wealth Reconciliation Statement"/>
    <hyperlink ref="D83:AB83" location="'Annex-C'!A1" display="(For Multiple businesses &quot;Fill Annex-C&quot;)"/>
    <hyperlink ref="W83:AO83" location="'IT-2 (Business &amp; Others)'!A158" display="&quot;Fill Page 2 of IT-2&quot;"/>
    <hyperlink ref="Y2:AL3" location="'IT-2'!Y10" display="PROFIT &amp; LOSS ACCOUNT"/>
    <hyperlink ref="BQ2:CD3" location="'IT-2'!Y10" display="PROFIT &amp; LOSS ACCOUNT"/>
    <hyperlink ref="CM2:CZ3" location="'IT-2'!Y10" display="PROFIT &amp; LOSS ACCOUNT"/>
    <hyperlink ref="AU2:BH3" location="'IT-2'!Y10" display="PROFIT &amp; LOSS ACCOUNT"/>
    <hyperlink ref="B5:O6" location="'IT-2'!Y10" display="PROFIT &amp; LOSS ACCOUNT"/>
    <hyperlink ref="Y5:AL6" location="'IT-2'!Y10" display="PROFIT &amp; LOSS ACCOUNT"/>
    <hyperlink ref="CM5:CZ6" location="'IT-2'!Y10" display="PROFIT &amp; LOSS ACCOUNT"/>
    <hyperlink ref="AU5:BH6" location="'IT-2'!Y10" display="PROFIT &amp; LOSS ACCOUNT"/>
    <hyperlink ref="BQ5:CD6" location="'IT-2'!Y10" display="PROFIT &amp; LOSS ACCOUNT"/>
    <hyperlink ref="B2:W3" location="'IT-2 (Business &amp; Others)'!B8" display="PROFIT &amp; LOSS ACCOUNT"/>
    <hyperlink ref="Y2:AS3" location="'IT-2 (Business &amp; Others)'!A94" display="IT-2 Return of Income (Page-1)"/>
    <hyperlink ref="AU2:BO3" location="'IT-2 (Business &amp; Others)'!A170" display="IT-2 Return of Income (Page-2)"/>
    <hyperlink ref="BQ2:CK3" location="'IT-2 (Business &amp; Others)'!A239" display="Annex-A (Tax Collected / Deducted / Paid)"/>
    <hyperlink ref="CM2:DH3" location="'IT-2 (Business &amp; Others)'!A303" display="Annex-B (Mfg. / Trading / Profit &amp; Loss A/c)"/>
    <hyperlink ref="B5:W6" location="'Anex-C'!A1" display="Annex-C (Inadmissible / Admissible)"/>
    <hyperlink ref="Y5:AS6" location="'Anex-D'!A1" display="Annex-D (Depreceiation)"/>
    <hyperlink ref="AU5:BO6" location="'Anex-E'!A1" display="Annex-E (Minimum Tax)"/>
    <hyperlink ref="BQ5:CK6" location="'Anex-F'!A1" display="Annex-F (Personal Exp.)"/>
    <hyperlink ref="W89:AH89" location="'IT-2 (Business &amp; Others)'!A229" display="Fill Annex-A"/>
    <hyperlink ref="CM5:DH6" location="'Wealth Statement'!A1" display="WEALTH STATEMENT"/>
    <hyperlink ref="BZ60:CL60" location="'IT-2 (Business &amp; Others)'!BV111" display="Fill IT-2"/>
    <hyperlink ref="DT97:EC97" location="'IT-2 (Business &amp; Others)'!B8" display="HOME"/>
    <hyperlink ref="DT106:EC106" location="'IT-2 (Business &amp; Others)'!CT58" display="HOME"/>
  </hyperlinks>
  <printOptions horizontalCentered="1"/>
  <pageMargins left="0.5" right="0.25" top="0.25" bottom="0.25" header="0.5" footer="0.5"/>
  <pageSetup scale="80" orientation="portrait" r:id="rId1"/>
  <headerFooter alignWithMargins="0"/>
  <ignoredErrors>
    <ignoredError sqref="BA20 BA30 BA32 CT32 CT34 CT59:CT60 CT67 CT72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97</xdr:col>
                    <xdr:colOff>47625</xdr:colOff>
                    <xdr:row>95</xdr:row>
                    <xdr:rowOff>95250</xdr:rowOff>
                  </from>
                  <to>
                    <xdr:col>98</xdr:col>
                    <xdr:colOff>47625</xdr:colOff>
                    <xdr:row>96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97</xdr:col>
                    <xdr:colOff>47625</xdr:colOff>
                    <xdr:row>95</xdr:row>
                    <xdr:rowOff>95250</xdr:rowOff>
                  </from>
                  <to>
                    <xdr:col>98</xdr:col>
                    <xdr:colOff>47625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137</xdr:col>
                    <xdr:colOff>47625</xdr:colOff>
                    <xdr:row>144</xdr:row>
                    <xdr:rowOff>152400</xdr:rowOff>
                  </from>
                  <to>
                    <xdr:col>139</xdr:col>
                    <xdr:colOff>9525</xdr:colOff>
                    <xdr:row>145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Option Button 4">
              <controlPr defaultSize="0" autoFill="0" autoLine="0" autoPict="0">
                <anchor moveWithCells="1">
                  <from>
                    <xdr:col>97</xdr:col>
                    <xdr:colOff>47625</xdr:colOff>
                    <xdr:row>167</xdr:row>
                    <xdr:rowOff>142875</xdr:rowOff>
                  </from>
                  <to>
                    <xdr:col>98</xdr:col>
                    <xdr:colOff>47625</xdr:colOff>
                    <xdr:row>168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Option Button 5">
              <controlPr defaultSize="0" autoFill="0" autoLine="0" autoPict="0">
                <anchor moveWithCells="1">
                  <from>
                    <xdr:col>97</xdr:col>
                    <xdr:colOff>47625</xdr:colOff>
                    <xdr:row>240</xdr:row>
                    <xdr:rowOff>9525</xdr:rowOff>
                  </from>
                  <to>
                    <xdr:col>98</xdr:col>
                    <xdr:colOff>47625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Option Button 6">
              <controlPr defaultSize="0" autoFill="0" autoLine="0" autoPict="0">
                <anchor moveWithCells="1">
                  <from>
                    <xdr:col>97</xdr:col>
                    <xdr:colOff>47625</xdr:colOff>
                    <xdr:row>305</xdr:row>
                    <xdr:rowOff>114300</xdr:rowOff>
                  </from>
                  <to>
                    <xdr:col>98</xdr:col>
                    <xdr:colOff>47625</xdr:colOff>
                    <xdr:row>306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Option Button 7">
              <controlPr defaultSize="0" autoFill="0" autoLine="0" autoPict="0">
                <anchor moveWithCells="1">
                  <from>
                    <xdr:col>97</xdr:col>
                    <xdr:colOff>47625</xdr:colOff>
                    <xdr:row>363</xdr:row>
                    <xdr:rowOff>114300</xdr:rowOff>
                  </from>
                  <to>
                    <xdr:col>98</xdr:col>
                    <xdr:colOff>47625</xdr:colOff>
                    <xdr:row>364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137</xdr:col>
                    <xdr:colOff>47625</xdr:colOff>
                    <xdr:row>144</xdr:row>
                    <xdr:rowOff>152400</xdr:rowOff>
                  </from>
                  <to>
                    <xdr:col>139</xdr:col>
                    <xdr:colOff>9525</xdr:colOff>
                    <xdr:row>145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Option Button 10">
              <controlPr defaultSize="0" autoFill="0" autoLine="0" autoPict="0">
                <anchor moveWithCells="1">
                  <from>
                    <xdr:col>97</xdr:col>
                    <xdr:colOff>47625</xdr:colOff>
                    <xdr:row>306</xdr:row>
                    <xdr:rowOff>114300</xdr:rowOff>
                  </from>
                  <to>
                    <xdr:col>98</xdr:col>
                    <xdr:colOff>47625</xdr:colOff>
                    <xdr:row>307</xdr:row>
                    <xdr:rowOff>114300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B57"/>
  <sheetViews>
    <sheetView view="pageBreakPreview" zoomScaleSheetLayoutView="100" workbookViewId="0">
      <selection activeCell="G2" sqref="G2:K2"/>
    </sheetView>
  </sheetViews>
  <sheetFormatPr defaultColWidth="2.28515625" defaultRowHeight="18" customHeight="1" x14ac:dyDescent="0.2"/>
  <cols>
    <col min="1" max="2" width="3.7109375" style="9" customWidth="1"/>
    <col min="3" max="3" width="70.7109375" style="1" customWidth="1"/>
    <col min="4" max="4" width="8.7109375" style="4" customWidth="1"/>
    <col min="5" max="5" width="14.7109375" style="9" customWidth="1"/>
    <col min="6" max="16384" width="2.28515625" style="1"/>
  </cols>
  <sheetData>
    <row r="1" spans="1:1848" ht="24" customHeight="1" x14ac:dyDescent="0.2">
      <c r="A1" s="808" t="s">
        <v>0</v>
      </c>
      <c r="B1" s="808"/>
      <c r="C1" s="808"/>
      <c r="D1" s="808"/>
      <c r="E1" s="808"/>
    </row>
    <row r="2" spans="1:1848" ht="24" customHeight="1" x14ac:dyDescent="0.2">
      <c r="A2" s="808" t="s">
        <v>1</v>
      </c>
      <c r="B2" s="808"/>
      <c r="C2" s="808"/>
      <c r="D2" s="808"/>
      <c r="E2" s="808"/>
      <c r="G2" s="805" t="s">
        <v>420</v>
      </c>
      <c r="H2" s="806"/>
      <c r="I2" s="806"/>
      <c r="J2" s="806"/>
      <c r="K2" s="807"/>
    </row>
    <row r="3" spans="1:1848" s="4" customFormat="1" ht="24" customHeight="1" x14ac:dyDescent="0.2">
      <c r="A3" s="808" t="s">
        <v>2</v>
      </c>
      <c r="B3" s="808"/>
      <c r="C3" s="306">
        <f>'IT-2 (Business &amp; Others)'!Y10</f>
        <v>0</v>
      </c>
      <c r="D3" s="307" t="s">
        <v>3</v>
      </c>
      <c r="E3" s="305">
        <v>2016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</row>
    <row r="4" spans="1:1848" s="4" customFormat="1" ht="24" customHeight="1" x14ac:dyDescent="0.2">
      <c r="A4" s="808" t="s">
        <v>4</v>
      </c>
      <c r="B4" s="808"/>
      <c r="C4" s="308">
        <f>'IT-2 (Business &amp; Others)'!CT12</f>
        <v>0</v>
      </c>
      <c r="D4" s="307" t="s">
        <v>529</v>
      </c>
      <c r="E4" s="309">
        <f>'IT-2 (Business &amp; Others)'!CT11</f>
        <v>0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  <c r="NS4" s="5"/>
      <c r="NT4" s="5"/>
      <c r="NU4" s="5"/>
      <c r="NV4" s="5"/>
      <c r="NW4" s="5"/>
      <c r="NX4" s="5"/>
      <c r="NY4" s="5"/>
      <c r="NZ4" s="5"/>
      <c r="OA4" s="5"/>
      <c r="OB4" s="5"/>
      <c r="OC4" s="5"/>
      <c r="OD4" s="5"/>
      <c r="OE4" s="5"/>
      <c r="OF4" s="5"/>
      <c r="OG4" s="5"/>
      <c r="OH4" s="5"/>
      <c r="OI4" s="5"/>
      <c r="OJ4" s="5"/>
      <c r="OK4" s="5"/>
      <c r="OL4" s="5"/>
      <c r="OM4" s="5"/>
      <c r="ON4" s="5"/>
      <c r="OO4" s="5"/>
      <c r="OP4" s="5"/>
      <c r="OQ4" s="5"/>
      <c r="OR4" s="5"/>
      <c r="OS4" s="5"/>
      <c r="OT4" s="5"/>
      <c r="OU4" s="5"/>
      <c r="OV4" s="5"/>
      <c r="OW4" s="5"/>
      <c r="OX4" s="5"/>
      <c r="OY4" s="5"/>
      <c r="OZ4" s="5"/>
      <c r="PA4" s="5"/>
      <c r="PB4" s="5"/>
      <c r="PC4" s="5"/>
      <c r="PD4" s="5"/>
      <c r="PE4" s="5"/>
      <c r="PF4" s="5"/>
      <c r="PG4" s="5"/>
      <c r="PH4" s="5"/>
      <c r="PI4" s="5"/>
      <c r="PJ4" s="5"/>
      <c r="PK4" s="5"/>
      <c r="PL4" s="5"/>
      <c r="PM4" s="5"/>
      <c r="PN4" s="5"/>
      <c r="PO4" s="5"/>
      <c r="PP4" s="5"/>
      <c r="PQ4" s="5"/>
      <c r="PR4" s="5"/>
      <c r="PS4" s="5"/>
      <c r="PT4" s="5"/>
      <c r="PU4" s="5"/>
      <c r="PV4" s="5"/>
      <c r="PW4" s="5"/>
      <c r="PX4" s="5"/>
      <c r="PY4" s="5"/>
      <c r="PZ4" s="5"/>
      <c r="QA4" s="5"/>
      <c r="QB4" s="5"/>
      <c r="QC4" s="5"/>
      <c r="QD4" s="5"/>
      <c r="QE4" s="5"/>
      <c r="QF4" s="5"/>
      <c r="QG4" s="5"/>
      <c r="QH4" s="5"/>
      <c r="QI4" s="5"/>
      <c r="QJ4" s="5"/>
      <c r="QK4" s="5"/>
      <c r="QL4" s="5"/>
      <c r="QM4" s="5"/>
      <c r="QN4" s="5"/>
      <c r="QO4" s="5"/>
      <c r="QP4" s="5"/>
      <c r="QQ4" s="5"/>
      <c r="QR4" s="5"/>
      <c r="QS4" s="5"/>
      <c r="QT4" s="5"/>
      <c r="QU4" s="5"/>
      <c r="QV4" s="5"/>
      <c r="QW4" s="5"/>
      <c r="QX4" s="5"/>
      <c r="QY4" s="5"/>
      <c r="QZ4" s="5"/>
      <c r="RA4" s="5"/>
      <c r="RB4" s="5"/>
      <c r="RC4" s="5"/>
      <c r="RD4" s="5"/>
      <c r="RE4" s="5"/>
      <c r="RF4" s="5"/>
      <c r="RG4" s="5"/>
      <c r="RH4" s="5"/>
      <c r="RI4" s="5"/>
      <c r="RJ4" s="5"/>
      <c r="RK4" s="5"/>
      <c r="RL4" s="5"/>
      <c r="RM4" s="5"/>
      <c r="RN4" s="5"/>
      <c r="RO4" s="5"/>
      <c r="RP4" s="5"/>
      <c r="RQ4" s="5"/>
      <c r="RR4" s="5"/>
      <c r="RS4" s="5"/>
      <c r="RT4" s="5"/>
      <c r="RU4" s="5"/>
      <c r="RV4" s="5"/>
      <c r="RW4" s="5"/>
      <c r="RX4" s="5"/>
      <c r="RY4" s="5"/>
      <c r="RZ4" s="5"/>
      <c r="SA4" s="5"/>
      <c r="SB4" s="5"/>
      <c r="SC4" s="5"/>
      <c r="SD4" s="5"/>
      <c r="SE4" s="5"/>
      <c r="SF4" s="5"/>
      <c r="SG4" s="5"/>
      <c r="SH4" s="5"/>
      <c r="SI4" s="5"/>
      <c r="SJ4" s="5"/>
      <c r="SK4" s="5"/>
      <c r="SL4" s="5"/>
      <c r="SM4" s="5"/>
      <c r="SN4" s="5"/>
      <c r="SO4" s="5"/>
      <c r="SP4" s="5"/>
      <c r="SQ4" s="5"/>
      <c r="SR4" s="5"/>
      <c r="SS4" s="5"/>
      <c r="ST4" s="5"/>
      <c r="SU4" s="5"/>
      <c r="SV4" s="5"/>
      <c r="SW4" s="5"/>
      <c r="SX4" s="5"/>
      <c r="SY4" s="5"/>
      <c r="SZ4" s="5"/>
      <c r="TA4" s="5"/>
      <c r="TB4" s="5"/>
      <c r="TC4" s="5"/>
      <c r="TD4" s="5"/>
      <c r="TE4" s="5"/>
      <c r="TF4" s="5"/>
      <c r="TG4" s="5"/>
      <c r="TH4" s="5"/>
      <c r="TI4" s="5"/>
      <c r="TJ4" s="5"/>
      <c r="TK4" s="5"/>
      <c r="TL4" s="5"/>
      <c r="TM4" s="5"/>
      <c r="TN4" s="5"/>
      <c r="TO4" s="5"/>
      <c r="TP4" s="5"/>
      <c r="TQ4" s="5"/>
      <c r="TR4" s="5"/>
      <c r="TS4" s="5"/>
      <c r="TT4" s="5"/>
      <c r="TU4" s="5"/>
      <c r="TV4" s="5"/>
      <c r="TW4" s="5"/>
      <c r="TX4" s="5"/>
      <c r="TY4" s="5"/>
      <c r="TZ4" s="5"/>
      <c r="UA4" s="5"/>
      <c r="UB4" s="5"/>
      <c r="UC4" s="5"/>
      <c r="UD4" s="5"/>
      <c r="UE4" s="5"/>
      <c r="UF4" s="5"/>
      <c r="UG4" s="5"/>
      <c r="UH4" s="5"/>
      <c r="UI4" s="5"/>
      <c r="UJ4" s="5"/>
      <c r="UK4" s="5"/>
      <c r="UL4" s="5"/>
      <c r="UM4" s="5"/>
      <c r="UN4" s="5"/>
      <c r="UO4" s="5"/>
      <c r="UP4" s="5"/>
      <c r="UQ4" s="5"/>
      <c r="UR4" s="5"/>
      <c r="US4" s="5"/>
      <c r="UT4" s="5"/>
      <c r="UU4" s="5"/>
      <c r="UV4" s="5"/>
      <c r="UW4" s="5"/>
      <c r="UX4" s="5"/>
      <c r="UY4" s="5"/>
      <c r="UZ4" s="5"/>
      <c r="VA4" s="5"/>
      <c r="VB4" s="5"/>
      <c r="VC4" s="5"/>
      <c r="VD4" s="5"/>
      <c r="VE4" s="5"/>
      <c r="VF4" s="5"/>
      <c r="VG4" s="5"/>
      <c r="VH4" s="5"/>
      <c r="VI4" s="5"/>
      <c r="VJ4" s="5"/>
      <c r="VK4" s="5"/>
      <c r="VL4" s="5"/>
      <c r="VM4" s="5"/>
      <c r="VN4" s="5"/>
      <c r="VO4" s="5"/>
      <c r="VP4" s="5"/>
      <c r="VQ4" s="5"/>
      <c r="VR4" s="5"/>
      <c r="VS4" s="5"/>
      <c r="VT4" s="5"/>
      <c r="VU4" s="5"/>
      <c r="VV4" s="5"/>
      <c r="VW4" s="5"/>
      <c r="VX4" s="5"/>
      <c r="VY4" s="5"/>
      <c r="VZ4" s="5"/>
      <c r="WA4" s="5"/>
      <c r="WB4" s="5"/>
      <c r="WC4" s="5"/>
      <c r="WD4" s="5"/>
      <c r="WE4" s="5"/>
      <c r="WF4" s="5"/>
      <c r="WG4" s="5"/>
      <c r="WH4" s="5"/>
      <c r="WI4" s="5"/>
      <c r="WJ4" s="5"/>
      <c r="WK4" s="5"/>
      <c r="WL4" s="5"/>
      <c r="WM4" s="5"/>
      <c r="WN4" s="5"/>
      <c r="WO4" s="5"/>
      <c r="WP4" s="5"/>
      <c r="WQ4" s="5"/>
      <c r="WR4" s="5"/>
      <c r="WS4" s="5"/>
      <c r="WT4" s="5"/>
      <c r="WU4" s="5"/>
      <c r="WV4" s="5"/>
      <c r="WW4" s="5"/>
      <c r="WX4" s="5"/>
      <c r="WY4" s="5"/>
      <c r="WZ4" s="5"/>
      <c r="XA4" s="5"/>
      <c r="XB4" s="5"/>
      <c r="XC4" s="5"/>
      <c r="XD4" s="5"/>
      <c r="XE4" s="5"/>
      <c r="XF4" s="5"/>
      <c r="XG4" s="5"/>
      <c r="XH4" s="5"/>
      <c r="XI4" s="5"/>
      <c r="XJ4" s="5"/>
      <c r="XK4" s="5"/>
      <c r="XL4" s="5"/>
      <c r="XM4" s="5"/>
      <c r="XN4" s="5"/>
      <c r="XO4" s="5"/>
      <c r="XP4" s="5"/>
      <c r="XQ4" s="5"/>
      <c r="XR4" s="5"/>
      <c r="XS4" s="5"/>
      <c r="XT4" s="5"/>
      <c r="XU4" s="5"/>
      <c r="XV4" s="5"/>
      <c r="XW4" s="5"/>
      <c r="XX4" s="5"/>
      <c r="XY4" s="5"/>
      <c r="XZ4" s="5"/>
      <c r="YA4" s="5"/>
      <c r="YB4" s="5"/>
      <c r="YC4" s="5"/>
      <c r="YD4" s="5"/>
      <c r="YE4" s="5"/>
      <c r="YF4" s="5"/>
      <c r="YG4" s="5"/>
      <c r="YH4" s="5"/>
      <c r="YI4" s="5"/>
      <c r="YJ4" s="5"/>
      <c r="YK4" s="5"/>
      <c r="YL4" s="5"/>
      <c r="YM4" s="5"/>
      <c r="YN4" s="5"/>
      <c r="YO4" s="5"/>
      <c r="YP4" s="5"/>
      <c r="YQ4" s="5"/>
      <c r="YR4" s="5"/>
      <c r="YS4" s="5"/>
      <c r="YT4" s="5"/>
      <c r="YU4" s="5"/>
      <c r="YV4" s="5"/>
      <c r="YW4" s="5"/>
      <c r="YX4" s="5"/>
      <c r="YY4" s="5"/>
      <c r="YZ4" s="5"/>
      <c r="ZA4" s="5"/>
      <c r="ZB4" s="5"/>
      <c r="ZC4" s="5"/>
      <c r="ZD4" s="5"/>
      <c r="ZE4" s="5"/>
      <c r="ZF4" s="5"/>
      <c r="ZG4" s="5"/>
      <c r="ZH4" s="5"/>
      <c r="ZI4" s="5"/>
      <c r="ZJ4" s="5"/>
      <c r="ZK4" s="5"/>
      <c r="ZL4" s="5"/>
      <c r="ZM4" s="5"/>
      <c r="ZN4" s="5"/>
      <c r="ZO4" s="5"/>
      <c r="ZP4" s="5"/>
      <c r="ZQ4" s="5"/>
      <c r="ZR4" s="5"/>
      <c r="ZS4" s="5"/>
      <c r="ZT4" s="5"/>
      <c r="ZU4" s="5"/>
      <c r="ZV4" s="5"/>
      <c r="ZW4" s="5"/>
      <c r="ZX4" s="5"/>
      <c r="ZY4" s="5"/>
      <c r="ZZ4" s="5"/>
      <c r="AAA4" s="5"/>
      <c r="AAB4" s="5"/>
      <c r="AAC4" s="5"/>
      <c r="AAD4" s="5"/>
      <c r="AAE4" s="5"/>
      <c r="AAF4" s="5"/>
      <c r="AAG4" s="5"/>
      <c r="AAH4" s="5"/>
      <c r="AAI4" s="5"/>
      <c r="AAJ4" s="5"/>
      <c r="AAK4" s="5"/>
      <c r="AAL4" s="5"/>
      <c r="AAM4" s="5"/>
      <c r="AAN4" s="5"/>
      <c r="AAO4" s="5"/>
      <c r="AAP4" s="5"/>
      <c r="AAQ4" s="5"/>
      <c r="AAR4" s="5"/>
      <c r="AAS4" s="5"/>
      <c r="AAT4" s="5"/>
      <c r="AAU4" s="5"/>
      <c r="AAV4" s="5"/>
      <c r="AAW4" s="5"/>
      <c r="AAX4" s="5"/>
      <c r="AAY4" s="5"/>
      <c r="AAZ4" s="5"/>
      <c r="ABA4" s="5"/>
      <c r="ABB4" s="5"/>
      <c r="ABC4" s="5"/>
      <c r="ABD4" s="5"/>
      <c r="ABE4" s="5"/>
      <c r="ABF4" s="5"/>
      <c r="ABG4" s="5"/>
      <c r="ABH4" s="5"/>
      <c r="ABI4" s="5"/>
      <c r="ABJ4" s="5"/>
      <c r="ABK4" s="5"/>
      <c r="ABL4" s="5"/>
      <c r="ABM4" s="5"/>
      <c r="ABN4" s="5"/>
      <c r="ABO4" s="5"/>
      <c r="ABP4" s="5"/>
      <c r="ABQ4" s="5"/>
      <c r="ABR4" s="5"/>
      <c r="ABS4" s="5"/>
      <c r="ABT4" s="5"/>
      <c r="ABU4" s="5"/>
      <c r="ABV4" s="5"/>
      <c r="ABW4" s="5"/>
      <c r="ABX4" s="5"/>
      <c r="ABY4" s="5"/>
      <c r="ABZ4" s="5"/>
      <c r="ACA4" s="5"/>
      <c r="ACB4" s="5"/>
      <c r="ACC4" s="5"/>
      <c r="ACD4" s="5"/>
      <c r="ACE4" s="5"/>
      <c r="ACF4" s="5"/>
      <c r="ACG4" s="5"/>
      <c r="ACH4" s="5"/>
      <c r="ACI4" s="5"/>
      <c r="ACJ4" s="5"/>
      <c r="ACK4" s="5"/>
      <c r="ACL4" s="5"/>
      <c r="ACM4" s="5"/>
      <c r="ACN4" s="5"/>
      <c r="ACO4" s="5"/>
      <c r="ACP4" s="5"/>
      <c r="ACQ4" s="5"/>
      <c r="ACR4" s="5"/>
      <c r="ACS4" s="5"/>
      <c r="ACT4" s="5"/>
      <c r="ACU4" s="5"/>
      <c r="ACV4" s="5"/>
      <c r="ACW4" s="5"/>
      <c r="ACX4" s="5"/>
      <c r="ACY4" s="5"/>
      <c r="ACZ4" s="5"/>
      <c r="ADA4" s="5"/>
      <c r="ADB4" s="5"/>
      <c r="ADC4" s="5"/>
      <c r="ADD4" s="5"/>
      <c r="ADE4" s="5"/>
      <c r="ADF4" s="5"/>
      <c r="ADG4" s="5"/>
      <c r="ADH4" s="5"/>
      <c r="ADI4" s="5"/>
      <c r="ADJ4" s="5"/>
      <c r="ADK4" s="5"/>
      <c r="ADL4" s="5"/>
      <c r="ADM4" s="5"/>
      <c r="ADN4" s="5"/>
      <c r="ADO4" s="5"/>
      <c r="ADP4" s="5"/>
      <c r="ADQ4" s="5"/>
      <c r="ADR4" s="5"/>
      <c r="ADS4" s="5"/>
      <c r="ADT4" s="5"/>
      <c r="ADU4" s="5"/>
      <c r="ADV4" s="5"/>
      <c r="ADW4" s="5"/>
      <c r="ADX4" s="5"/>
      <c r="ADY4" s="5"/>
      <c r="ADZ4" s="5"/>
      <c r="AEA4" s="5"/>
      <c r="AEB4" s="5"/>
      <c r="AEC4" s="5"/>
      <c r="AED4" s="5"/>
      <c r="AEE4" s="5"/>
      <c r="AEF4" s="5"/>
      <c r="AEG4" s="5"/>
      <c r="AEH4" s="5"/>
      <c r="AEI4" s="5"/>
      <c r="AEJ4" s="5"/>
      <c r="AEK4" s="5"/>
      <c r="AEL4" s="5"/>
      <c r="AEM4" s="5"/>
      <c r="AEN4" s="5"/>
      <c r="AEO4" s="5"/>
      <c r="AEP4" s="5"/>
      <c r="AEQ4" s="5"/>
      <c r="AER4" s="5"/>
      <c r="AES4" s="5"/>
      <c r="AET4" s="5"/>
      <c r="AEU4" s="5"/>
      <c r="AEV4" s="5"/>
      <c r="AEW4" s="5"/>
      <c r="AEX4" s="5"/>
      <c r="AEY4" s="5"/>
      <c r="AEZ4" s="5"/>
      <c r="AFA4" s="5"/>
      <c r="AFB4" s="5"/>
      <c r="AFC4" s="5"/>
      <c r="AFD4" s="5"/>
      <c r="AFE4" s="5"/>
      <c r="AFF4" s="5"/>
      <c r="AFG4" s="5"/>
      <c r="AFH4" s="5"/>
      <c r="AFI4" s="5"/>
      <c r="AFJ4" s="5"/>
      <c r="AFK4" s="5"/>
      <c r="AFL4" s="5"/>
      <c r="AFM4" s="5"/>
      <c r="AFN4" s="5"/>
      <c r="AFO4" s="5"/>
      <c r="AFP4" s="5"/>
      <c r="AFQ4" s="5"/>
      <c r="AFR4" s="5"/>
      <c r="AFS4" s="5"/>
      <c r="AFT4" s="5"/>
      <c r="AFU4" s="5"/>
      <c r="AFV4" s="5"/>
      <c r="AFW4" s="5"/>
      <c r="AFX4" s="5"/>
      <c r="AFY4" s="5"/>
      <c r="AFZ4" s="5"/>
      <c r="AGA4" s="5"/>
      <c r="AGB4" s="5"/>
      <c r="AGC4" s="5"/>
      <c r="AGD4" s="5"/>
      <c r="AGE4" s="5"/>
      <c r="AGF4" s="5"/>
      <c r="AGG4" s="5"/>
      <c r="AGH4" s="5"/>
      <c r="AGI4" s="5"/>
      <c r="AGJ4" s="5"/>
      <c r="AGK4" s="5"/>
      <c r="AGL4" s="5"/>
      <c r="AGM4" s="5"/>
      <c r="AGN4" s="5"/>
      <c r="AGO4" s="5"/>
      <c r="AGP4" s="5"/>
      <c r="AGQ4" s="5"/>
      <c r="AGR4" s="5"/>
      <c r="AGS4" s="5"/>
      <c r="AGT4" s="5"/>
      <c r="AGU4" s="5"/>
      <c r="AGV4" s="5"/>
      <c r="AGW4" s="5"/>
      <c r="AGX4" s="5"/>
      <c r="AGY4" s="5"/>
      <c r="AGZ4" s="5"/>
      <c r="AHA4" s="5"/>
      <c r="AHB4" s="5"/>
      <c r="AHC4" s="5"/>
      <c r="AHD4" s="5"/>
      <c r="AHE4" s="5"/>
      <c r="AHF4" s="5"/>
      <c r="AHG4" s="5"/>
      <c r="AHH4" s="5"/>
      <c r="AHI4" s="5"/>
      <c r="AHJ4" s="5"/>
      <c r="AHK4" s="5"/>
      <c r="AHL4" s="5"/>
      <c r="AHM4" s="5"/>
      <c r="AHN4" s="5"/>
      <c r="AHO4" s="5"/>
      <c r="AHP4" s="5"/>
      <c r="AHQ4" s="5"/>
      <c r="AHR4" s="5"/>
      <c r="AHS4" s="5"/>
      <c r="AHT4" s="5"/>
      <c r="AHU4" s="5"/>
      <c r="AHV4" s="5"/>
      <c r="AHW4" s="5"/>
      <c r="AHX4" s="5"/>
      <c r="AHY4" s="5"/>
      <c r="AHZ4" s="5"/>
      <c r="AIA4" s="5"/>
      <c r="AIB4" s="5"/>
      <c r="AIC4" s="5"/>
      <c r="AID4" s="5"/>
      <c r="AIE4" s="5"/>
      <c r="AIF4" s="5"/>
      <c r="AIG4" s="5"/>
      <c r="AIH4" s="5"/>
      <c r="AII4" s="5"/>
      <c r="AIJ4" s="5"/>
      <c r="AIK4" s="5"/>
      <c r="AIL4" s="5"/>
      <c r="AIM4" s="5"/>
      <c r="AIN4" s="5"/>
      <c r="AIO4" s="5"/>
      <c r="AIP4" s="5"/>
      <c r="AIQ4" s="5"/>
      <c r="AIR4" s="5"/>
      <c r="AIS4" s="5"/>
      <c r="AIT4" s="5"/>
      <c r="AIU4" s="5"/>
      <c r="AIV4" s="5"/>
      <c r="AIW4" s="5"/>
      <c r="AIX4" s="5"/>
      <c r="AIY4" s="5"/>
      <c r="AIZ4" s="5"/>
      <c r="AJA4" s="5"/>
      <c r="AJB4" s="5"/>
      <c r="AJC4" s="5"/>
      <c r="AJD4" s="5"/>
      <c r="AJE4" s="5"/>
      <c r="AJF4" s="5"/>
      <c r="AJG4" s="5"/>
      <c r="AJH4" s="5"/>
      <c r="AJI4" s="5"/>
      <c r="AJJ4" s="5"/>
      <c r="AJK4" s="5"/>
      <c r="AJL4" s="5"/>
      <c r="AJM4" s="5"/>
      <c r="AJN4" s="5"/>
      <c r="AJO4" s="5"/>
      <c r="AJP4" s="5"/>
      <c r="AJQ4" s="5"/>
      <c r="AJR4" s="5"/>
      <c r="AJS4" s="5"/>
      <c r="AJT4" s="5"/>
      <c r="AJU4" s="5"/>
      <c r="AJV4" s="5"/>
      <c r="AJW4" s="5"/>
      <c r="AJX4" s="5"/>
      <c r="AJY4" s="5"/>
      <c r="AJZ4" s="5"/>
      <c r="AKA4" s="5"/>
      <c r="AKB4" s="5"/>
      <c r="AKC4" s="5"/>
      <c r="AKD4" s="5"/>
      <c r="AKE4" s="5"/>
      <c r="AKF4" s="5"/>
      <c r="AKG4" s="5"/>
      <c r="AKH4" s="5"/>
      <c r="AKI4" s="5"/>
      <c r="AKJ4" s="5"/>
      <c r="AKK4" s="5"/>
      <c r="AKL4" s="5"/>
      <c r="AKM4" s="5"/>
      <c r="AKN4" s="5"/>
      <c r="AKO4" s="5"/>
      <c r="AKP4" s="5"/>
      <c r="AKQ4" s="5"/>
      <c r="AKR4" s="5"/>
      <c r="AKS4" s="5"/>
      <c r="AKT4" s="5"/>
      <c r="AKU4" s="5"/>
      <c r="AKV4" s="5"/>
      <c r="AKW4" s="5"/>
      <c r="AKX4" s="5"/>
      <c r="AKY4" s="5"/>
      <c r="AKZ4" s="5"/>
      <c r="ALA4" s="5"/>
      <c r="ALB4" s="5"/>
      <c r="ALC4" s="5"/>
      <c r="ALD4" s="5"/>
      <c r="ALE4" s="5"/>
      <c r="ALF4" s="5"/>
      <c r="ALG4" s="5"/>
      <c r="ALH4" s="5"/>
      <c r="ALI4" s="5"/>
      <c r="ALJ4" s="5"/>
      <c r="ALK4" s="5"/>
      <c r="ALL4" s="5"/>
      <c r="ALM4" s="5"/>
      <c r="ALN4" s="5"/>
      <c r="ALO4" s="5"/>
      <c r="ALP4" s="5"/>
      <c r="ALQ4" s="5"/>
      <c r="ALR4" s="5"/>
      <c r="ALS4" s="5"/>
      <c r="ALT4" s="5"/>
      <c r="ALU4" s="5"/>
      <c r="ALV4" s="5"/>
      <c r="ALW4" s="5"/>
      <c r="ALX4" s="5"/>
      <c r="ALY4" s="5"/>
      <c r="ALZ4" s="5"/>
      <c r="AMA4" s="5"/>
      <c r="AMB4" s="5"/>
      <c r="AMC4" s="5"/>
      <c r="AMD4" s="5"/>
      <c r="AME4" s="5"/>
      <c r="AMF4" s="5"/>
      <c r="AMG4" s="5"/>
      <c r="AMH4" s="5"/>
      <c r="AMI4" s="5"/>
      <c r="AMJ4" s="5"/>
      <c r="AMK4" s="5"/>
      <c r="AML4" s="5"/>
      <c r="AMM4" s="5"/>
      <c r="AMN4" s="5"/>
      <c r="AMO4" s="5"/>
      <c r="AMP4" s="5"/>
      <c r="AMQ4" s="5"/>
      <c r="AMR4" s="5"/>
      <c r="AMS4" s="5"/>
      <c r="AMT4" s="5"/>
      <c r="AMU4" s="5"/>
      <c r="AMV4" s="5"/>
      <c r="AMW4" s="5"/>
      <c r="AMX4" s="5"/>
      <c r="AMY4" s="5"/>
      <c r="AMZ4" s="5"/>
      <c r="ANA4" s="5"/>
      <c r="ANB4" s="5"/>
      <c r="ANC4" s="5"/>
      <c r="AND4" s="5"/>
      <c r="ANE4" s="5"/>
      <c r="ANF4" s="5"/>
      <c r="ANG4" s="5"/>
      <c r="ANH4" s="5"/>
      <c r="ANI4" s="5"/>
      <c r="ANJ4" s="5"/>
      <c r="ANK4" s="5"/>
      <c r="ANL4" s="5"/>
      <c r="ANM4" s="5"/>
      <c r="ANN4" s="5"/>
      <c r="ANO4" s="5"/>
      <c r="ANP4" s="5"/>
      <c r="ANQ4" s="5"/>
      <c r="ANR4" s="5"/>
      <c r="ANS4" s="5"/>
      <c r="ANT4" s="5"/>
      <c r="ANU4" s="5"/>
      <c r="ANV4" s="5"/>
      <c r="ANW4" s="5"/>
      <c r="ANX4" s="5"/>
      <c r="ANY4" s="5"/>
      <c r="ANZ4" s="5"/>
      <c r="AOA4" s="5"/>
      <c r="AOB4" s="5"/>
      <c r="AOC4" s="5"/>
      <c r="AOD4" s="5"/>
      <c r="AOE4" s="5"/>
      <c r="AOF4" s="5"/>
      <c r="AOG4" s="5"/>
      <c r="AOH4" s="5"/>
      <c r="AOI4" s="5"/>
      <c r="AOJ4" s="5"/>
      <c r="AOK4" s="5"/>
      <c r="AOL4" s="5"/>
      <c r="AOM4" s="5"/>
      <c r="AON4" s="5"/>
      <c r="AOO4" s="5"/>
      <c r="AOP4" s="5"/>
      <c r="AOQ4" s="5"/>
      <c r="AOR4" s="5"/>
      <c r="AOS4" s="5"/>
      <c r="AOT4" s="5"/>
      <c r="AOU4" s="5"/>
      <c r="AOV4" s="5"/>
      <c r="AOW4" s="5"/>
      <c r="AOX4" s="5"/>
      <c r="AOY4" s="5"/>
      <c r="AOZ4" s="5"/>
      <c r="APA4" s="5"/>
      <c r="APB4" s="5"/>
      <c r="APC4" s="5"/>
      <c r="APD4" s="5"/>
      <c r="APE4" s="5"/>
      <c r="APF4" s="5"/>
      <c r="APG4" s="5"/>
      <c r="APH4" s="5"/>
      <c r="API4" s="5"/>
      <c r="APJ4" s="5"/>
      <c r="APK4" s="5"/>
      <c r="APL4" s="5"/>
      <c r="APM4" s="5"/>
      <c r="APN4" s="5"/>
      <c r="APO4" s="5"/>
      <c r="APP4" s="5"/>
      <c r="APQ4" s="5"/>
      <c r="APR4" s="5"/>
      <c r="APS4" s="5"/>
      <c r="APT4" s="5"/>
      <c r="APU4" s="5"/>
      <c r="APV4" s="5"/>
      <c r="APW4" s="5"/>
      <c r="APX4" s="5"/>
      <c r="APY4" s="5"/>
      <c r="APZ4" s="5"/>
      <c r="AQA4" s="5"/>
      <c r="AQB4" s="5"/>
      <c r="AQC4" s="5"/>
      <c r="AQD4" s="5"/>
      <c r="AQE4" s="5"/>
      <c r="AQF4" s="5"/>
      <c r="AQG4" s="5"/>
      <c r="AQH4" s="5"/>
      <c r="AQI4" s="5"/>
      <c r="AQJ4" s="5"/>
      <c r="AQK4" s="5"/>
      <c r="AQL4" s="5"/>
      <c r="AQM4" s="5"/>
      <c r="AQN4" s="5"/>
      <c r="AQO4" s="5"/>
      <c r="AQP4" s="5"/>
      <c r="AQQ4" s="5"/>
      <c r="AQR4" s="5"/>
      <c r="AQS4" s="5"/>
      <c r="AQT4" s="5"/>
      <c r="AQU4" s="5"/>
      <c r="AQV4" s="5"/>
      <c r="AQW4" s="5"/>
      <c r="AQX4" s="5"/>
      <c r="AQY4" s="5"/>
      <c r="AQZ4" s="5"/>
      <c r="ARA4" s="5"/>
      <c r="ARB4" s="5"/>
      <c r="ARC4" s="5"/>
      <c r="ARD4" s="5"/>
      <c r="ARE4" s="5"/>
      <c r="ARF4" s="5"/>
      <c r="ARG4" s="5"/>
      <c r="ARH4" s="5"/>
      <c r="ARI4" s="5"/>
      <c r="ARJ4" s="5"/>
      <c r="ARK4" s="5"/>
      <c r="ARL4" s="5"/>
      <c r="ARM4" s="5"/>
      <c r="ARN4" s="5"/>
      <c r="ARO4" s="5"/>
      <c r="ARP4" s="5"/>
      <c r="ARQ4" s="5"/>
      <c r="ARR4" s="5"/>
      <c r="ARS4" s="5"/>
      <c r="ART4" s="5"/>
      <c r="ARU4" s="5"/>
      <c r="ARV4" s="5"/>
      <c r="ARW4" s="5"/>
      <c r="ARX4" s="5"/>
      <c r="ARY4" s="5"/>
      <c r="ARZ4" s="5"/>
      <c r="ASA4" s="5"/>
      <c r="ASB4" s="5"/>
      <c r="ASC4" s="5"/>
      <c r="ASD4" s="5"/>
      <c r="ASE4" s="5"/>
      <c r="ASF4" s="5"/>
      <c r="ASG4" s="5"/>
      <c r="ASH4" s="5"/>
      <c r="ASI4" s="5"/>
      <c r="ASJ4" s="5"/>
      <c r="ASK4" s="5"/>
      <c r="ASL4" s="5"/>
      <c r="ASM4" s="5"/>
      <c r="ASN4" s="5"/>
      <c r="ASO4" s="5"/>
      <c r="ASP4" s="5"/>
      <c r="ASQ4" s="5"/>
      <c r="ASR4" s="5"/>
      <c r="ASS4" s="5"/>
      <c r="AST4" s="5"/>
      <c r="ASU4" s="5"/>
      <c r="ASV4" s="5"/>
      <c r="ASW4" s="5"/>
      <c r="ASX4" s="5"/>
      <c r="ASY4" s="5"/>
      <c r="ASZ4" s="5"/>
      <c r="ATA4" s="5"/>
      <c r="ATB4" s="5"/>
      <c r="ATC4" s="5"/>
      <c r="ATD4" s="5"/>
      <c r="ATE4" s="5"/>
      <c r="ATF4" s="5"/>
      <c r="ATG4" s="5"/>
      <c r="ATH4" s="5"/>
      <c r="ATI4" s="5"/>
      <c r="ATJ4" s="5"/>
      <c r="ATK4" s="5"/>
      <c r="ATL4" s="5"/>
      <c r="ATM4" s="5"/>
      <c r="ATN4" s="5"/>
      <c r="ATO4" s="5"/>
      <c r="ATP4" s="5"/>
      <c r="ATQ4" s="5"/>
      <c r="ATR4" s="5"/>
      <c r="ATS4" s="5"/>
      <c r="ATT4" s="5"/>
      <c r="ATU4" s="5"/>
      <c r="ATV4" s="5"/>
      <c r="ATW4" s="5"/>
      <c r="ATX4" s="5"/>
      <c r="ATY4" s="5"/>
      <c r="ATZ4" s="5"/>
      <c r="AUA4" s="5"/>
      <c r="AUB4" s="5"/>
      <c r="AUC4" s="5"/>
      <c r="AUD4" s="5"/>
      <c r="AUE4" s="5"/>
      <c r="AUF4" s="5"/>
      <c r="AUG4" s="5"/>
      <c r="AUH4" s="5"/>
      <c r="AUI4" s="5"/>
      <c r="AUJ4" s="5"/>
      <c r="AUK4" s="5"/>
      <c r="AUL4" s="5"/>
      <c r="AUM4" s="5"/>
      <c r="AUN4" s="5"/>
      <c r="AUO4" s="5"/>
      <c r="AUP4" s="5"/>
      <c r="AUQ4" s="5"/>
      <c r="AUR4" s="5"/>
      <c r="AUS4" s="5"/>
      <c r="AUT4" s="5"/>
      <c r="AUU4" s="5"/>
      <c r="AUV4" s="5"/>
      <c r="AUW4" s="5"/>
      <c r="AUX4" s="5"/>
      <c r="AUY4" s="5"/>
      <c r="AUZ4" s="5"/>
      <c r="AVA4" s="5"/>
      <c r="AVB4" s="5"/>
      <c r="AVC4" s="5"/>
      <c r="AVD4" s="5"/>
      <c r="AVE4" s="5"/>
      <c r="AVF4" s="5"/>
      <c r="AVG4" s="5"/>
      <c r="AVH4" s="5"/>
      <c r="AVI4" s="5"/>
      <c r="AVJ4" s="5"/>
      <c r="AVK4" s="5"/>
      <c r="AVL4" s="5"/>
      <c r="AVM4" s="5"/>
      <c r="AVN4" s="5"/>
      <c r="AVO4" s="5"/>
      <c r="AVP4" s="5"/>
      <c r="AVQ4" s="5"/>
      <c r="AVR4" s="5"/>
      <c r="AVS4" s="5"/>
      <c r="AVT4" s="5"/>
      <c r="AVU4" s="5"/>
      <c r="AVV4" s="5"/>
      <c r="AVW4" s="5"/>
      <c r="AVX4" s="5"/>
      <c r="AVY4" s="5"/>
      <c r="AVZ4" s="5"/>
      <c r="AWA4" s="5"/>
      <c r="AWB4" s="5"/>
      <c r="AWC4" s="5"/>
      <c r="AWD4" s="5"/>
      <c r="AWE4" s="5"/>
      <c r="AWF4" s="5"/>
      <c r="AWG4" s="5"/>
      <c r="AWH4" s="5"/>
      <c r="AWI4" s="5"/>
      <c r="AWJ4" s="5"/>
      <c r="AWK4" s="5"/>
      <c r="AWL4" s="5"/>
      <c r="AWM4" s="5"/>
      <c r="AWN4" s="5"/>
      <c r="AWO4" s="5"/>
      <c r="AWP4" s="5"/>
      <c r="AWQ4" s="5"/>
      <c r="AWR4" s="5"/>
      <c r="AWS4" s="5"/>
      <c r="AWT4" s="5"/>
      <c r="AWU4" s="5"/>
      <c r="AWV4" s="5"/>
      <c r="AWW4" s="5"/>
      <c r="AWX4" s="5"/>
      <c r="AWY4" s="5"/>
      <c r="AWZ4" s="5"/>
      <c r="AXA4" s="5"/>
      <c r="AXB4" s="5"/>
      <c r="AXC4" s="5"/>
      <c r="AXD4" s="5"/>
      <c r="AXE4" s="5"/>
      <c r="AXF4" s="5"/>
      <c r="AXG4" s="5"/>
      <c r="AXH4" s="5"/>
      <c r="AXI4" s="5"/>
      <c r="AXJ4" s="5"/>
      <c r="AXK4" s="5"/>
      <c r="AXL4" s="5"/>
      <c r="AXM4" s="5"/>
      <c r="AXN4" s="5"/>
      <c r="AXO4" s="5"/>
      <c r="AXP4" s="5"/>
      <c r="AXQ4" s="5"/>
      <c r="AXR4" s="5"/>
      <c r="AXS4" s="5"/>
      <c r="AXT4" s="5"/>
      <c r="AXU4" s="5"/>
      <c r="AXV4" s="5"/>
      <c r="AXW4" s="5"/>
      <c r="AXX4" s="5"/>
      <c r="AXY4" s="5"/>
      <c r="AXZ4" s="5"/>
      <c r="AYA4" s="5"/>
      <c r="AYB4" s="5"/>
      <c r="AYC4" s="5"/>
      <c r="AYD4" s="5"/>
      <c r="AYE4" s="5"/>
      <c r="AYF4" s="5"/>
      <c r="AYG4" s="5"/>
      <c r="AYH4" s="5"/>
      <c r="AYI4" s="5"/>
      <c r="AYJ4" s="5"/>
      <c r="AYK4" s="5"/>
      <c r="AYL4" s="5"/>
      <c r="AYM4" s="5"/>
      <c r="AYN4" s="5"/>
      <c r="AYO4" s="5"/>
      <c r="AYP4" s="5"/>
      <c r="AYQ4" s="5"/>
      <c r="AYR4" s="5"/>
      <c r="AYS4" s="5"/>
      <c r="AYT4" s="5"/>
      <c r="AYU4" s="5"/>
      <c r="AYV4" s="5"/>
      <c r="AYW4" s="5"/>
      <c r="AYX4" s="5"/>
      <c r="AYY4" s="5"/>
      <c r="AYZ4" s="5"/>
      <c r="AZA4" s="5"/>
      <c r="AZB4" s="5"/>
      <c r="AZC4" s="5"/>
      <c r="AZD4" s="5"/>
      <c r="AZE4" s="5"/>
      <c r="AZF4" s="5"/>
      <c r="AZG4" s="5"/>
      <c r="AZH4" s="5"/>
      <c r="AZI4" s="5"/>
      <c r="AZJ4" s="5"/>
      <c r="AZK4" s="5"/>
      <c r="AZL4" s="5"/>
      <c r="AZM4" s="5"/>
      <c r="AZN4" s="5"/>
      <c r="AZO4" s="5"/>
      <c r="AZP4" s="5"/>
      <c r="AZQ4" s="5"/>
      <c r="AZR4" s="5"/>
      <c r="AZS4" s="5"/>
      <c r="AZT4" s="5"/>
      <c r="AZU4" s="5"/>
      <c r="AZV4" s="5"/>
      <c r="AZW4" s="5"/>
      <c r="AZX4" s="5"/>
      <c r="AZY4" s="5"/>
      <c r="AZZ4" s="5"/>
      <c r="BAA4" s="5"/>
      <c r="BAB4" s="5"/>
      <c r="BAC4" s="5"/>
      <c r="BAD4" s="5"/>
      <c r="BAE4" s="5"/>
      <c r="BAF4" s="5"/>
      <c r="BAG4" s="5"/>
      <c r="BAH4" s="5"/>
      <c r="BAI4" s="5"/>
      <c r="BAJ4" s="5"/>
      <c r="BAK4" s="5"/>
      <c r="BAL4" s="5"/>
      <c r="BAM4" s="5"/>
      <c r="BAN4" s="5"/>
      <c r="BAO4" s="5"/>
      <c r="BAP4" s="5"/>
      <c r="BAQ4" s="5"/>
      <c r="BAR4" s="5"/>
      <c r="BAS4" s="5"/>
      <c r="BAT4" s="5"/>
      <c r="BAU4" s="5"/>
      <c r="BAV4" s="5"/>
      <c r="BAW4" s="5"/>
      <c r="BAX4" s="5"/>
      <c r="BAY4" s="5"/>
      <c r="BAZ4" s="5"/>
      <c r="BBA4" s="5"/>
      <c r="BBB4" s="5"/>
      <c r="BBC4" s="5"/>
      <c r="BBD4" s="5"/>
      <c r="BBE4" s="5"/>
      <c r="BBF4" s="5"/>
      <c r="BBG4" s="5"/>
      <c r="BBH4" s="5"/>
      <c r="BBI4" s="5"/>
      <c r="BBJ4" s="5"/>
      <c r="BBK4" s="5"/>
      <c r="BBL4" s="5"/>
      <c r="BBM4" s="5"/>
      <c r="BBN4" s="5"/>
      <c r="BBO4" s="5"/>
      <c r="BBP4" s="5"/>
      <c r="BBQ4" s="5"/>
      <c r="BBR4" s="5"/>
      <c r="BBS4" s="5"/>
      <c r="BBT4" s="5"/>
      <c r="BBU4" s="5"/>
      <c r="BBV4" s="5"/>
      <c r="BBW4" s="5"/>
      <c r="BBX4" s="5"/>
      <c r="BBY4" s="5"/>
      <c r="BBZ4" s="5"/>
      <c r="BCA4" s="5"/>
      <c r="BCB4" s="5"/>
      <c r="BCC4" s="5"/>
      <c r="BCD4" s="5"/>
      <c r="BCE4" s="5"/>
      <c r="BCF4" s="5"/>
      <c r="BCG4" s="5"/>
      <c r="BCH4" s="5"/>
      <c r="BCI4" s="5"/>
      <c r="BCJ4" s="5"/>
      <c r="BCK4" s="5"/>
      <c r="BCL4" s="5"/>
      <c r="BCM4" s="5"/>
      <c r="BCN4" s="5"/>
      <c r="BCO4" s="5"/>
      <c r="BCP4" s="5"/>
      <c r="BCQ4" s="5"/>
      <c r="BCR4" s="5"/>
      <c r="BCS4" s="5"/>
      <c r="BCT4" s="5"/>
      <c r="BCU4" s="5"/>
      <c r="BCV4" s="5"/>
      <c r="BCW4" s="5"/>
      <c r="BCX4" s="5"/>
      <c r="BCY4" s="5"/>
      <c r="BCZ4" s="5"/>
      <c r="BDA4" s="5"/>
      <c r="BDB4" s="5"/>
      <c r="BDC4" s="5"/>
      <c r="BDD4" s="5"/>
      <c r="BDE4" s="5"/>
      <c r="BDF4" s="5"/>
      <c r="BDG4" s="5"/>
      <c r="BDH4" s="5"/>
      <c r="BDI4" s="5"/>
      <c r="BDJ4" s="5"/>
      <c r="BDK4" s="5"/>
      <c r="BDL4" s="5"/>
      <c r="BDM4" s="5"/>
      <c r="BDN4" s="5"/>
      <c r="BDO4" s="5"/>
      <c r="BDP4" s="5"/>
      <c r="BDQ4" s="5"/>
      <c r="BDR4" s="5"/>
      <c r="BDS4" s="5"/>
      <c r="BDT4" s="5"/>
      <c r="BDU4" s="5"/>
      <c r="BDV4" s="5"/>
      <c r="BDW4" s="5"/>
      <c r="BDX4" s="5"/>
      <c r="BDY4" s="5"/>
      <c r="BDZ4" s="5"/>
      <c r="BEA4" s="5"/>
      <c r="BEB4" s="5"/>
      <c r="BEC4" s="5"/>
      <c r="BED4" s="5"/>
      <c r="BEE4" s="5"/>
      <c r="BEF4" s="5"/>
      <c r="BEG4" s="5"/>
      <c r="BEH4" s="5"/>
      <c r="BEI4" s="5"/>
      <c r="BEJ4" s="5"/>
      <c r="BEK4" s="5"/>
      <c r="BEL4" s="5"/>
      <c r="BEM4" s="5"/>
      <c r="BEN4" s="5"/>
      <c r="BEO4" s="5"/>
      <c r="BEP4" s="5"/>
      <c r="BEQ4" s="5"/>
      <c r="BER4" s="5"/>
      <c r="BES4" s="5"/>
      <c r="BET4" s="5"/>
      <c r="BEU4" s="5"/>
      <c r="BEV4" s="5"/>
      <c r="BEW4" s="5"/>
      <c r="BEX4" s="5"/>
      <c r="BEY4" s="5"/>
      <c r="BEZ4" s="5"/>
      <c r="BFA4" s="5"/>
      <c r="BFB4" s="5"/>
      <c r="BFC4" s="5"/>
      <c r="BFD4" s="5"/>
      <c r="BFE4" s="5"/>
      <c r="BFF4" s="5"/>
      <c r="BFG4" s="5"/>
      <c r="BFH4" s="5"/>
      <c r="BFI4" s="5"/>
      <c r="BFJ4" s="5"/>
      <c r="BFK4" s="5"/>
      <c r="BFL4" s="5"/>
      <c r="BFM4" s="5"/>
      <c r="BFN4" s="5"/>
      <c r="BFO4" s="5"/>
      <c r="BFP4" s="5"/>
      <c r="BFQ4" s="5"/>
      <c r="BFR4" s="5"/>
      <c r="BFS4" s="5"/>
      <c r="BFT4" s="5"/>
      <c r="BFU4" s="5"/>
      <c r="BFV4" s="5"/>
      <c r="BFW4" s="5"/>
      <c r="BFX4" s="5"/>
      <c r="BFY4" s="5"/>
      <c r="BFZ4" s="5"/>
      <c r="BGA4" s="5"/>
      <c r="BGB4" s="5"/>
      <c r="BGC4" s="5"/>
      <c r="BGD4" s="5"/>
      <c r="BGE4" s="5"/>
      <c r="BGF4" s="5"/>
      <c r="BGG4" s="5"/>
      <c r="BGH4" s="5"/>
      <c r="BGI4" s="5"/>
      <c r="BGJ4" s="5"/>
      <c r="BGK4" s="5"/>
      <c r="BGL4" s="5"/>
      <c r="BGM4" s="5"/>
      <c r="BGN4" s="5"/>
      <c r="BGO4" s="5"/>
      <c r="BGP4" s="5"/>
      <c r="BGQ4" s="5"/>
      <c r="BGR4" s="5"/>
      <c r="BGS4" s="5"/>
      <c r="BGT4" s="5"/>
      <c r="BGU4" s="5"/>
      <c r="BGV4" s="5"/>
      <c r="BGW4" s="5"/>
      <c r="BGX4" s="5"/>
      <c r="BGY4" s="5"/>
      <c r="BGZ4" s="5"/>
      <c r="BHA4" s="5"/>
      <c r="BHB4" s="5"/>
      <c r="BHC4" s="5"/>
      <c r="BHD4" s="5"/>
      <c r="BHE4" s="5"/>
      <c r="BHF4" s="5"/>
      <c r="BHG4" s="5"/>
      <c r="BHH4" s="5"/>
      <c r="BHI4" s="5"/>
      <c r="BHJ4" s="5"/>
      <c r="BHK4" s="5"/>
      <c r="BHL4" s="5"/>
      <c r="BHM4" s="5"/>
      <c r="BHN4" s="5"/>
      <c r="BHO4" s="5"/>
      <c r="BHP4" s="5"/>
      <c r="BHQ4" s="5"/>
      <c r="BHR4" s="5"/>
      <c r="BHS4" s="5"/>
      <c r="BHT4" s="5"/>
      <c r="BHU4" s="5"/>
      <c r="BHV4" s="5"/>
      <c r="BHW4" s="5"/>
      <c r="BHX4" s="5"/>
      <c r="BHY4" s="5"/>
      <c r="BHZ4" s="5"/>
      <c r="BIA4" s="5"/>
      <c r="BIB4" s="5"/>
      <c r="BIC4" s="5"/>
      <c r="BID4" s="5"/>
      <c r="BIE4" s="5"/>
      <c r="BIF4" s="5"/>
      <c r="BIG4" s="5"/>
      <c r="BIH4" s="5"/>
      <c r="BII4" s="5"/>
      <c r="BIJ4" s="5"/>
      <c r="BIK4" s="5"/>
      <c r="BIL4" s="5"/>
      <c r="BIM4" s="5"/>
      <c r="BIN4" s="5"/>
      <c r="BIO4" s="5"/>
      <c r="BIP4" s="5"/>
      <c r="BIQ4" s="5"/>
      <c r="BIR4" s="5"/>
      <c r="BIS4" s="5"/>
      <c r="BIT4" s="5"/>
      <c r="BIU4" s="5"/>
      <c r="BIV4" s="5"/>
      <c r="BIW4" s="5"/>
      <c r="BIX4" s="5"/>
      <c r="BIY4" s="5"/>
      <c r="BIZ4" s="5"/>
      <c r="BJA4" s="5"/>
      <c r="BJB4" s="5"/>
      <c r="BJC4" s="5"/>
      <c r="BJD4" s="5"/>
      <c r="BJE4" s="5"/>
      <c r="BJF4" s="5"/>
      <c r="BJG4" s="5"/>
      <c r="BJH4" s="5"/>
      <c r="BJI4" s="5"/>
      <c r="BJJ4" s="5"/>
      <c r="BJK4" s="5"/>
      <c r="BJL4" s="5"/>
      <c r="BJM4" s="5"/>
      <c r="BJN4" s="5"/>
      <c r="BJO4" s="5"/>
      <c r="BJP4" s="5"/>
      <c r="BJQ4" s="5"/>
      <c r="BJR4" s="5"/>
      <c r="BJS4" s="5"/>
      <c r="BJT4" s="5"/>
      <c r="BJU4" s="5"/>
      <c r="BJV4" s="5"/>
      <c r="BJW4" s="5"/>
      <c r="BJX4" s="5"/>
      <c r="BJY4" s="5"/>
      <c r="BJZ4" s="5"/>
      <c r="BKA4" s="5"/>
      <c r="BKB4" s="5"/>
      <c r="BKC4" s="5"/>
      <c r="BKD4" s="5"/>
      <c r="BKE4" s="5"/>
      <c r="BKF4" s="5"/>
      <c r="BKG4" s="5"/>
      <c r="BKH4" s="5"/>
      <c r="BKI4" s="5"/>
      <c r="BKJ4" s="5"/>
      <c r="BKK4" s="5"/>
      <c r="BKL4" s="5"/>
      <c r="BKM4" s="5"/>
      <c r="BKN4" s="5"/>
      <c r="BKO4" s="5"/>
      <c r="BKP4" s="5"/>
      <c r="BKQ4" s="5"/>
      <c r="BKR4" s="5"/>
      <c r="BKS4" s="5"/>
      <c r="BKT4" s="5"/>
      <c r="BKU4" s="5"/>
      <c r="BKV4" s="5"/>
      <c r="BKW4" s="5"/>
      <c r="BKX4" s="5"/>
      <c r="BKY4" s="5"/>
      <c r="BKZ4" s="5"/>
      <c r="BLA4" s="5"/>
      <c r="BLB4" s="5"/>
      <c r="BLC4" s="5"/>
      <c r="BLD4" s="5"/>
      <c r="BLE4" s="5"/>
      <c r="BLF4" s="5"/>
      <c r="BLG4" s="5"/>
      <c r="BLH4" s="5"/>
      <c r="BLI4" s="5"/>
      <c r="BLJ4" s="5"/>
      <c r="BLK4" s="5"/>
      <c r="BLL4" s="5"/>
      <c r="BLM4" s="5"/>
      <c r="BLN4" s="5"/>
      <c r="BLO4" s="5"/>
      <c r="BLP4" s="5"/>
      <c r="BLQ4" s="5"/>
      <c r="BLR4" s="5"/>
      <c r="BLS4" s="5"/>
      <c r="BLT4" s="5"/>
      <c r="BLU4" s="5"/>
      <c r="BLV4" s="5"/>
      <c r="BLW4" s="5"/>
      <c r="BLX4" s="5"/>
      <c r="BLY4" s="5"/>
      <c r="BLZ4" s="5"/>
      <c r="BMA4" s="5"/>
      <c r="BMB4" s="5"/>
      <c r="BMC4" s="5"/>
      <c r="BMD4" s="5"/>
      <c r="BME4" s="5"/>
      <c r="BMF4" s="5"/>
      <c r="BMG4" s="5"/>
      <c r="BMH4" s="5"/>
      <c r="BMI4" s="5"/>
      <c r="BMJ4" s="5"/>
      <c r="BMK4" s="5"/>
      <c r="BML4" s="5"/>
      <c r="BMM4" s="5"/>
      <c r="BMN4" s="5"/>
      <c r="BMO4" s="5"/>
      <c r="BMP4" s="5"/>
      <c r="BMQ4" s="5"/>
      <c r="BMR4" s="5"/>
      <c r="BMS4" s="5"/>
      <c r="BMT4" s="5"/>
      <c r="BMU4" s="5"/>
      <c r="BMV4" s="5"/>
      <c r="BMW4" s="5"/>
      <c r="BMX4" s="5"/>
      <c r="BMY4" s="5"/>
      <c r="BMZ4" s="5"/>
      <c r="BNA4" s="5"/>
      <c r="BNB4" s="5"/>
      <c r="BNC4" s="5"/>
      <c r="BND4" s="5"/>
      <c r="BNE4" s="5"/>
      <c r="BNF4" s="5"/>
      <c r="BNG4" s="5"/>
      <c r="BNH4" s="5"/>
      <c r="BNI4" s="5"/>
      <c r="BNJ4" s="5"/>
      <c r="BNK4" s="5"/>
      <c r="BNL4" s="5"/>
      <c r="BNM4" s="5"/>
      <c r="BNN4" s="5"/>
      <c r="BNO4" s="5"/>
      <c r="BNP4" s="5"/>
      <c r="BNQ4" s="5"/>
      <c r="BNR4" s="5"/>
      <c r="BNS4" s="5"/>
      <c r="BNT4" s="5"/>
      <c r="BNU4" s="5"/>
      <c r="BNV4" s="5"/>
      <c r="BNW4" s="5"/>
      <c r="BNX4" s="5"/>
      <c r="BNY4" s="5"/>
      <c r="BNZ4" s="5"/>
      <c r="BOA4" s="5"/>
      <c r="BOB4" s="5"/>
      <c r="BOC4" s="5"/>
      <c r="BOD4" s="5"/>
      <c r="BOE4" s="5"/>
      <c r="BOF4" s="5"/>
      <c r="BOG4" s="5"/>
      <c r="BOH4" s="5"/>
      <c r="BOI4" s="5"/>
      <c r="BOJ4" s="5"/>
      <c r="BOK4" s="5"/>
      <c r="BOL4" s="5"/>
      <c r="BOM4" s="5"/>
      <c r="BON4" s="5"/>
      <c r="BOO4" s="5"/>
      <c r="BOP4" s="5"/>
      <c r="BOQ4" s="5"/>
      <c r="BOR4" s="5"/>
      <c r="BOS4" s="5"/>
      <c r="BOT4" s="5"/>
      <c r="BOU4" s="5"/>
      <c r="BOV4" s="5"/>
      <c r="BOW4" s="5"/>
      <c r="BOX4" s="5"/>
      <c r="BOY4" s="5"/>
      <c r="BOZ4" s="5"/>
      <c r="BPA4" s="5"/>
      <c r="BPB4" s="5"/>
      <c r="BPC4" s="5"/>
      <c r="BPD4" s="5"/>
      <c r="BPE4" s="5"/>
      <c r="BPF4" s="5"/>
      <c r="BPG4" s="5"/>
      <c r="BPH4" s="5"/>
      <c r="BPI4" s="5"/>
      <c r="BPJ4" s="5"/>
      <c r="BPK4" s="5"/>
      <c r="BPL4" s="5"/>
      <c r="BPM4" s="5"/>
      <c r="BPN4" s="5"/>
      <c r="BPO4" s="5"/>
      <c r="BPP4" s="5"/>
      <c r="BPQ4" s="5"/>
      <c r="BPR4" s="5"/>
      <c r="BPS4" s="5"/>
      <c r="BPT4" s="5"/>
      <c r="BPU4" s="5"/>
      <c r="BPV4" s="5"/>
      <c r="BPW4" s="5"/>
      <c r="BPX4" s="5"/>
      <c r="BPY4" s="5"/>
      <c r="BPZ4" s="5"/>
      <c r="BQA4" s="5"/>
      <c r="BQB4" s="5"/>
      <c r="BQC4" s="5"/>
      <c r="BQD4" s="5"/>
      <c r="BQE4" s="5"/>
      <c r="BQF4" s="5"/>
      <c r="BQG4" s="5"/>
      <c r="BQH4" s="5"/>
      <c r="BQI4" s="5"/>
      <c r="BQJ4" s="5"/>
      <c r="BQK4" s="5"/>
      <c r="BQL4" s="5"/>
      <c r="BQM4" s="5"/>
      <c r="BQN4" s="5"/>
      <c r="BQO4" s="5"/>
      <c r="BQP4" s="5"/>
      <c r="BQQ4" s="5"/>
      <c r="BQR4" s="5"/>
      <c r="BQS4" s="5"/>
      <c r="BQT4" s="5"/>
      <c r="BQU4" s="5"/>
      <c r="BQV4" s="5"/>
      <c r="BQW4" s="5"/>
      <c r="BQX4" s="5"/>
      <c r="BQY4" s="5"/>
      <c r="BQZ4" s="5"/>
      <c r="BRA4" s="5"/>
      <c r="BRB4" s="5"/>
      <c r="BRC4" s="5"/>
      <c r="BRD4" s="5"/>
      <c r="BRE4" s="5"/>
      <c r="BRF4" s="5"/>
      <c r="BRG4" s="5"/>
      <c r="BRH4" s="5"/>
      <c r="BRI4" s="5"/>
      <c r="BRJ4" s="5"/>
      <c r="BRK4" s="5"/>
      <c r="BRL4" s="5"/>
      <c r="BRM4" s="5"/>
      <c r="BRN4" s="5"/>
      <c r="BRO4" s="5"/>
      <c r="BRP4" s="5"/>
      <c r="BRQ4" s="5"/>
      <c r="BRR4" s="5"/>
      <c r="BRS4" s="5"/>
      <c r="BRT4" s="5"/>
      <c r="BRU4" s="5"/>
      <c r="BRV4" s="5"/>
      <c r="BRW4" s="5"/>
      <c r="BRX4" s="5"/>
      <c r="BRY4" s="5"/>
      <c r="BRZ4" s="5"/>
      <c r="BSA4" s="5"/>
      <c r="BSB4" s="5"/>
    </row>
    <row r="5" spans="1:1848" s="4" customFormat="1" ht="24" customHeight="1" x14ac:dyDescent="0.2">
      <c r="A5" s="310"/>
      <c r="B5" s="305" t="s">
        <v>6</v>
      </c>
      <c r="C5" s="305" t="s">
        <v>7</v>
      </c>
      <c r="D5" s="305" t="s">
        <v>8</v>
      </c>
      <c r="E5" s="305" t="s">
        <v>9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  <c r="JD5" s="5"/>
      <c r="JE5" s="5"/>
      <c r="JF5" s="5"/>
      <c r="JG5" s="5"/>
      <c r="JH5" s="5"/>
      <c r="JI5" s="5"/>
      <c r="JJ5" s="5"/>
      <c r="JK5" s="5"/>
      <c r="JL5" s="5"/>
      <c r="JM5" s="5"/>
      <c r="JN5" s="5"/>
      <c r="JO5" s="5"/>
      <c r="JP5" s="5"/>
      <c r="JQ5" s="5"/>
      <c r="JR5" s="5"/>
      <c r="JS5" s="5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  <c r="NS5" s="5"/>
      <c r="NT5" s="5"/>
      <c r="NU5" s="5"/>
      <c r="NV5" s="5"/>
      <c r="NW5" s="5"/>
      <c r="NX5" s="5"/>
      <c r="NY5" s="5"/>
      <c r="NZ5" s="5"/>
      <c r="OA5" s="5"/>
      <c r="OB5" s="5"/>
      <c r="OC5" s="5"/>
      <c r="OD5" s="5"/>
      <c r="OE5" s="5"/>
      <c r="OF5" s="5"/>
      <c r="OG5" s="5"/>
      <c r="OH5" s="5"/>
      <c r="OI5" s="5"/>
      <c r="OJ5" s="5"/>
      <c r="OK5" s="5"/>
      <c r="OL5" s="5"/>
      <c r="OM5" s="5"/>
      <c r="ON5" s="5"/>
      <c r="OO5" s="5"/>
      <c r="OP5" s="5"/>
      <c r="OQ5" s="5"/>
      <c r="OR5" s="5"/>
      <c r="OS5" s="5"/>
      <c r="OT5" s="5"/>
      <c r="OU5" s="5"/>
      <c r="OV5" s="5"/>
      <c r="OW5" s="5"/>
      <c r="OX5" s="5"/>
      <c r="OY5" s="5"/>
      <c r="OZ5" s="5"/>
      <c r="PA5" s="5"/>
      <c r="PB5" s="5"/>
      <c r="PC5" s="5"/>
      <c r="PD5" s="5"/>
      <c r="PE5" s="5"/>
      <c r="PF5" s="5"/>
      <c r="PG5" s="5"/>
      <c r="PH5" s="5"/>
      <c r="PI5" s="5"/>
      <c r="PJ5" s="5"/>
      <c r="PK5" s="5"/>
      <c r="PL5" s="5"/>
      <c r="PM5" s="5"/>
      <c r="PN5" s="5"/>
      <c r="PO5" s="5"/>
      <c r="PP5" s="5"/>
      <c r="PQ5" s="5"/>
      <c r="PR5" s="5"/>
      <c r="PS5" s="5"/>
      <c r="PT5" s="5"/>
      <c r="PU5" s="5"/>
      <c r="PV5" s="5"/>
      <c r="PW5" s="5"/>
      <c r="PX5" s="5"/>
      <c r="PY5" s="5"/>
      <c r="PZ5" s="5"/>
      <c r="QA5" s="5"/>
      <c r="QB5" s="5"/>
      <c r="QC5" s="5"/>
      <c r="QD5" s="5"/>
      <c r="QE5" s="5"/>
      <c r="QF5" s="5"/>
      <c r="QG5" s="5"/>
      <c r="QH5" s="5"/>
      <c r="QI5" s="5"/>
      <c r="QJ5" s="5"/>
      <c r="QK5" s="5"/>
      <c r="QL5" s="5"/>
      <c r="QM5" s="5"/>
      <c r="QN5" s="5"/>
      <c r="QO5" s="5"/>
      <c r="QP5" s="5"/>
      <c r="QQ5" s="5"/>
      <c r="QR5" s="5"/>
      <c r="QS5" s="5"/>
      <c r="QT5" s="5"/>
      <c r="QU5" s="5"/>
      <c r="QV5" s="5"/>
      <c r="QW5" s="5"/>
      <c r="QX5" s="5"/>
      <c r="QY5" s="5"/>
      <c r="QZ5" s="5"/>
      <c r="RA5" s="5"/>
      <c r="RB5" s="5"/>
      <c r="RC5" s="5"/>
      <c r="RD5" s="5"/>
      <c r="RE5" s="5"/>
      <c r="RF5" s="5"/>
      <c r="RG5" s="5"/>
      <c r="RH5" s="5"/>
      <c r="RI5" s="5"/>
      <c r="RJ5" s="5"/>
      <c r="RK5" s="5"/>
      <c r="RL5" s="5"/>
      <c r="RM5" s="5"/>
      <c r="RN5" s="5"/>
      <c r="RO5" s="5"/>
      <c r="RP5" s="5"/>
      <c r="RQ5" s="5"/>
      <c r="RR5" s="5"/>
      <c r="RS5" s="5"/>
      <c r="RT5" s="5"/>
      <c r="RU5" s="5"/>
      <c r="RV5" s="5"/>
      <c r="RW5" s="5"/>
      <c r="RX5" s="5"/>
      <c r="RY5" s="5"/>
      <c r="RZ5" s="5"/>
      <c r="SA5" s="5"/>
      <c r="SB5" s="5"/>
      <c r="SC5" s="5"/>
      <c r="SD5" s="5"/>
      <c r="SE5" s="5"/>
      <c r="SF5" s="5"/>
      <c r="SG5" s="5"/>
      <c r="SH5" s="5"/>
      <c r="SI5" s="5"/>
      <c r="SJ5" s="5"/>
      <c r="SK5" s="5"/>
      <c r="SL5" s="5"/>
      <c r="SM5" s="5"/>
      <c r="SN5" s="5"/>
      <c r="SO5" s="5"/>
      <c r="SP5" s="5"/>
      <c r="SQ5" s="5"/>
      <c r="SR5" s="5"/>
      <c r="SS5" s="5"/>
      <c r="ST5" s="5"/>
      <c r="SU5" s="5"/>
      <c r="SV5" s="5"/>
      <c r="SW5" s="5"/>
      <c r="SX5" s="5"/>
      <c r="SY5" s="5"/>
      <c r="SZ5" s="5"/>
      <c r="TA5" s="5"/>
      <c r="TB5" s="5"/>
      <c r="TC5" s="5"/>
      <c r="TD5" s="5"/>
      <c r="TE5" s="5"/>
      <c r="TF5" s="5"/>
      <c r="TG5" s="5"/>
      <c r="TH5" s="5"/>
      <c r="TI5" s="5"/>
      <c r="TJ5" s="5"/>
      <c r="TK5" s="5"/>
      <c r="TL5" s="5"/>
      <c r="TM5" s="5"/>
      <c r="TN5" s="5"/>
      <c r="TO5" s="5"/>
      <c r="TP5" s="5"/>
      <c r="TQ5" s="5"/>
      <c r="TR5" s="5"/>
      <c r="TS5" s="5"/>
      <c r="TT5" s="5"/>
      <c r="TU5" s="5"/>
      <c r="TV5" s="5"/>
      <c r="TW5" s="5"/>
      <c r="TX5" s="5"/>
      <c r="TY5" s="5"/>
      <c r="TZ5" s="5"/>
      <c r="UA5" s="5"/>
      <c r="UB5" s="5"/>
      <c r="UC5" s="5"/>
      <c r="UD5" s="5"/>
      <c r="UE5" s="5"/>
      <c r="UF5" s="5"/>
      <c r="UG5" s="5"/>
      <c r="UH5" s="5"/>
      <c r="UI5" s="5"/>
      <c r="UJ5" s="5"/>
      <c r="UK5" s="5"/>
      <c r="UL5" s="5"/>
      <c r="UM5" s="5"/>
      <c r="UN5" s="5"/>
      <c r="UO5" s="5"/>
      <c r="UP5" s="5"/>
      <c r="UQ5" s="5"/>
      <c r="UR5" s="5"/>
      <c r="US5" s="5"/>
      <c r="UT5" s="5"/>
      <c r="UU5" s="5"/>
      <c r="UV5" s="5"/>
      <c r="UW5" s="5"/>
      <c r="UX5" s="5"/>
      <c r="UY5" s="5"/>
      <c r="UZ5" s="5"/>
      <c r="VA5" s="5"/>
      <c r="VB5" s="5"/>
      <c r="VC5" s="5"/>
      <c r="VD5" s="5"/>
      <c r="VE5" s="5"/>
      <c r="VF5" s="5"/>
      <c r="VG5" s="5"/>
      <c r="VH5" s="5"/>
      <c r="VI5" s="5"/>
      <c r="VJ5" s="5"/>
      <c r="VK5" s="5"/>
      <c r="VL5" s="5"/>
      <c r="VM5" s="5"/>
      <c r="VN5" s="5"/>
      <c r="VO5" s="5"/>
      <c r="VP5" s="5"/>
      <c r="VQ5" s="5"/>
      <c r="VR5" s="5"/>
      <c r="VS5" s="5"/>
      <c r="VT5" s="5"/>
      <c r="VU5" s="5"/>
      <c r="VV5" s="5"/>
      <c r="VW5" s="5"/>
      <c r="VX5" s="5"/>
      <c r="VY5" s="5"/>
      <c r="VZ5" s="5"/>
      <c r="WA5" s="5"/>
      <c r="WB5" s="5"/>
      <c r="WC5" s="5"/>
      <c r="WD5" s="5"/>
      <c r="WE5" s="5"/>
      <c r="WF5" s="5"/>
      <c r="WG5" s="5"/>
      <c r="WH5" s="5"/>
      <c r="WI5" s="5"/>
      <c r="WJ5" s="5"/>
      <c r="WK5" s="5"/>
      <c r="WL5" s="5"/>
      <c r="WM5" s="5"/>
      <c r="WN5" s="5"/>
      <c r="WO5" s="5"/>
      <c r="WP5" s="5"/>
      <c r="WQ5" s="5"/>
      <c r="WR5" s="5"/>
      <c r="WS5" s="5"/>
      <c r="WT5" s="5"/>
      <c r="WU5" s="5"/>
      <c r="WV5" s="5"/>
      <c r="WW5" s="5"/>
      <c r="WX5" s="5"/>
      <c r="WY5" s="5"/>
      <c r="WZ5" s="5"/>
      <c r="XA5" s="5"/>
      <c r="XB5" s="5"/>
      <c r="XC5" s="5"/>
      <c r="XD5" s="5"/>
      <c r="XE5" s="5"/>
      <c r="XF5" s="5"/>
      <c r="XG5" s="5"/>
      <c r="XH5" s="5"/>
      <c r="XI5" s="5"/>
      <c r="XJ5" s="5"/>
      <c r="XK5" s="5"/>
      <c r="XL5" s="5"/>
      <c r="XM5" s="5"/>
      <c r="XN5" s="5"/>
      <c r="XO5" s="5"/>
      <c r="XP5" s="5"/>
      <c r="XQ5" s="5"/>
      <c r="XR5" s="5"/>
      <c r="XS5" s="5"/>
      <c r="XT5" s="5"/>
      <c r="XU5" s="5"/>
      <c r="XV5" s="5"/>
      <c r="XW5" s="5"/>
      <c r="XX5" s="5"/>
      <c r="XY5" s="5"/>
      <c r="XZ5" s="5"/>
      <c r="YA5" s="5"/>
      <c r="YB5" s="5"/>
      <c r="YC5" s="5"/>
      <c r="YD5" s="5"/>
      <c r="YE5" s="5"/>
      <c r="YF5" s="5"/>
      <c r="YG5" s="5"/>
      <c r="YH5" s="5"/>
      <c r="YI5" s="5"/>
      <c r="YJ5" s="5"/>
      <c r="YK5" s="5"/>
      <c r="YL5" s="5"/>
      <c r="YM5" s="5"/>
      <c r="YN5" s="5"/>
      <c r="YO5" s="5"/>
      <c r="YP5" s="5"/>
      <c r="YQ5" s="5"/>
      <c r="YR5" s="5"/>
      <c r="YS5" s="5"/>
      <c r="YT5" s="5"/>
      <c r="YU5" s="5"/>
      <c r="YV5" s="5"/>
      <c r="YW5" s="5"/>
      <c r="YX5" s="5"/>
      <c r="YY5" s="5"/>
      <c r="YZ5" s="5"/>
      <c r="ZA5" s="5"/>
      <c r="ZB5" s="5"/>
      <c r="ZC5" s="5"/>
      <c r="ZD5" s="5"/>
      <c r="ZE5" s="5"/>
      <c r="ZF5" s="5"/>
      <c r="ZG5" s="5"/>
      <c r="ZH5" s="5"/>
      <c r="ZI5" s="5"/>
      <c r="ZJ5" s="5"/>
      <c r="ZK5" s="5"/>
      <c r="ZL5" s="5"/>
      <c r="ZM5" s="5"/>
      <c r="ZN5" s="5"/>
      <c r="ZO5" s="5"/>
      <c r="ZP5" s="5"/>
      <c r="ZQ5" s="5"/>
      <c r="ZR5" s="5"/>
      <c r="ZS5" s="5"/>
      <c r="ZT5" s="5"/>
      <c r="ZU5" s="5"/>
      <c r="ZV5" s="5"/>
      <c r="ZW5" s="5"/>
      <c r="ZX5" s="5"/>
      <c r="ZY5" s="5"/>
      <c r="ZZ5" s="5"/>
      <c r="AAA5" s="5"/>
      <c r="AAB5" s="5"/>
      <c r="AAC5" s="5"/>
      <c r="AAD5" s="5"/>
      <c r="AAE5" s="5"/>
      <c r="AAF5" s="5"/>
      <c r="AAG5" s="5"/>
      <c r="AAH5" s="5"/>
      <c r="AAI5" s="5"/>
      <c r="AAJ5" s="5"/>
      <c r="AAK5" s="5"/>
      <c r="AAL5" s="5"/>
      <c r="AAM5" s="5"/>
      <c r="AAN5" s="5"/>
      <c r="AAO5" s="5"/>
      <c r="AAP5" s="5"/>
      <c r="AAQ5" s="5"/>
      <c r="AAR5" s="5"/>
      <c r="AAS5" s="5"/>
      <c r="AAT5" s="5"/>
      <c r="AAU5" s="5"/>
      <c r="AAV5" s="5"/>
      <c r="AAW5" s="5"/>
      <c r="AAX5" s="5"/>
      <c r="AAY5" s="5"/>
      <c r="AAZ5" s="5"/>
      <c r="ABA5" s="5"/>
      <c r="ABB5" s="5"/>
      <c r="ABC5" s="5"/>
      <c r="ABD5" s="5"/>
      <c r="ABE5" s="5"/>
      <c r="ABF5" s="5"/>
      <c r="ABG5" s="5"/>
      <c r="ABH5" s="5"/>
      <c r="ABI5" s="5"/>
      <c r="ABJ5" s="5"/>
      <c r="ABK5" s="5"/>
      <c r="ABL5" s="5"/>
      <c r="ABM5" s="5"/>
      <c r="ABN5" s="5"/>
      <c r="ABO5" s="5"/>
      <c r="ABP5" s="5"/>
      <c r="ABQ5" s="5"/>
      <c r="ABR5" s="5"/>
      <c r="ABS5" s="5"/>
      <c r="ABT5" s="5"/>
      <c r="ABU5" s="5"/>
      <c r="ABV5" s="5"/>
      <c r="ABW5" s="5"/>
      <c r="ABX5" s="5"/>
      <c r="ABY5" s="5"/>
      <c r="ABZ5" s="5"/>
      <c r="ACA5" s="5"/>
      <c r="ACB5" s="5"/>
      <c r="ACC5" s="5"/>
      <c r="ACD5" s="5"/>
      <c r="ACE5" s="5"/>
      <c r="ACF5" s="5"/>
      <c r="ACG5" s="5"/>
      <c r="ACH5" s="5"/>
      <c r="ACI5" s="5"/>
      <c r="ACJ5" s="5"/>
      <c r="ACK5" s="5"/>
      <c r="ACL5" s="5"/>
      <c r="ACM5" s="5"/>
      <c r="ACN5" s="5"/>
      <c r="ACO5" s="5"/>
      <c r="ACP5" s="5"/>
      <c r="ACQ5" s="5"/>
      <c r="ACR5" s="5"/>
      <c r="ACS5" s="5"/>
      <c r="ACT5" s="5"/>
      <c r="ACU5" s="5"/>
      <c r="ACV5" s="5"/>
      <c r="ACW5" s="5"/>
      <c r="ACX5" s="5"/>
      <c r="ACY5" s="5"/>
      <c r="ACZ5" s="5"/>
      <c r="ADA5" s="5"/>
      <c r="ADB5" s="5"/>
      <c r="ADC5" s="5"/>
      <c r="ADD5" s="5"/>
      <c r="ADE5" s="5"/>
      <c r="ADF5" s="5"/>
      <c r="ADG5" s="5"/>
      <c r="ADH5" s="5"/>
      <c r="ADI5" s="5"/>
      <c r="ADJ5" s="5"/>
      <c r="ADK5" s="5"/>
      <c r="ADL5" s="5"/>
      <c r="ADM5" s="5"/>
      <c r="ADN5" s="5"/>
      <c r="ADO5" s="5"/>
      <c r="ADP5" s="5"/>
      <c r="ADQ5" s="5"/>
      <c r="ADR5" s="5"/>
      <c r="ADS5" s="5"/>
      <c r="ADT5" s="5"/>
      <c r="ADU5" s="5"/>
      <c r="ADV5" s="5"/>
      <c r="ADW5" s="5"/>
      <c r="ADX5" s="5"/>
      <c r="ADY5" s="5"/>
      <c r="ADZ5" s="5"/>
      <c r="AEA5" s="5"/>
      <c r="AEB5" s="5"/>
      <c r="AEC5" s="5"/>
      <c r="AED5" s="5"/>
      <c r="AEE5" s="5"/>
      <c r="AEF5" s="5"/>
      <c r="AEG5" s="5"/>
      <c r="AEH5" s="5"/>
      <c r="AEI5" s="5"/>
      <c r="AEJ5" s="5"/>
      <c r="AEK5" s="5"/>
      <c r="AEL5" s="5"/>
      <c r="AEM5" s="5"/>
      <c r="AEN5" s="5"/>
      <c r="AEO5" s="5"/>
      <c r="AEP5" s="5"/>
      <c r="AEQ5" s="5"/>
      <c r="AER5" s="5"/>
      <c r="AES5" s="5"/>
      <c r="AET5" s="5"/>
      <c r="AEU5" s="5"/>
      <c r="AEV5" s="5"/>
      <c r="AEW5" s="5"/>
      <c r="AEX5" s="5"/>
      <c r="AEY5" s="5"/>
      <c r="AEZ5" s="5"/>
      <c r="AFA5" s="5"/>
      <c r="AFB5" s="5"/>
      <c r="AFC5" s="5"/>
      <c r="AFD5" s="5"/>
      <c r="AFE5" s="5"/>
      <c r="AFF5" s="5"/>
      <c r="AFG5" s="5"/>
      <c r="AFH5" s="5"/>
      <c r="AFI5" s="5"/>
      <c r="AFJ5" s="5"/>
      <c r="AFK5" s="5"/>
      <c r="AFL5" s="5"/>
      <c r="AFM5" s="5"/>
      <c r="AFN5" s="5"/>
      <c r="AFO5" s="5"/>
      <c r="AFP5" s="5"/>
      <c r="AFQ5" s="5"/>
      <c r="AFR5" s="5"/>
      <c r="AFS5" s="5"/>
      <c r="AFT5" s="5"/>
      <c r="AFU5" s="5"/>
      <c r="AFV5" s="5"/>
      <c r="AFW5" s="5"/>
      <c r="AFX5" s="5"/>
      <c r="AFY5" s="5"/>
      <c r="AFZ5" s="5"/>
      <c r="AGA5" s="5"/>
      <c r="AGB5" s="5"/>
      <c r="AGC5" s="5"/>
      <c r="AGD5" s="5"/>
      <c r="AGE5" s="5"/>
      <c r="AGF5" s="5"/>
      <c r="AGG5" s="5"/>
      <c r="AGH5" s="5"/>
      <c r="AGI5" s="5"/>
      <c r="AGJ5" s="5"/>
      <c r="AGK5" s="5"/>
      <c r="AGL5" s="5"/>
      <c r="AGM5" s="5"/>
      <c r="AGN5" s="5"/>
      <c r="AGO5" s="5"/>
      <c r="AGP5" s="5"/>
      <c r="AGQ5" s="5"/>
      <c r="AGR5" s="5"/>
      <c r="AGS5" s="5"/>
      <c r="AGT5" s="5"/>
      <c r="AGU5" s="5"/>
      <c r="AGV5" s="5"/>
      <c r="AGW5" s="5"/>
      <c r="AGX5" s="5"/>
      <c r="AGY5" s="5"/>
      <c r="AGZ5" s="5"/>
      <c r="AHA5" s="5"/>
      <c r="AHB5" s="5"/>
      <c r="AHC5" s="5"/>
      <c r="AHD5" s="5"/>
      <c r="AHE5" s="5"/>
      <c r="AHF5" s="5"/>
      <c r="AHG5" s="5"/>
      <c r="AHH5" s="5"/>
      <c r="AHI5" s="5"/>
      <c r="AHJ5" s="5"/>
      <c r="AHK5" s="5"/>
      <c r="AHL5" s="5"/>
      <c r="AHM5" s="5"/>
      <c r="AHN5" s="5"/>
      <c r="AHO5" s="5"/>
      <c r="AHP5" s="5"/>
      <c r="AHQ5" s="5"/>
      <c r="AHR5" s="5"/>
      <c r="AHS5" s="5"/>
      <c r="AHT5" s="5"/>
      <c r="AHU5" s="5"/>
      <c r="AHV5" s="5"/>
      <c r="AHW5" s="5"/>
      <c r="AHX5" s="5"/>
      <c r="AHY5" s="5"/>
      <c r="AHZ5" s="5"/>
      <c r="AIA5" s="5"/>
      <c r="AIB5" s="5"/>
      <c r="AIC5" s="5"/>
      <c r="AID5" s="5"/>
      <c r="AIE5" s="5"/>
      <c r="AIF5" s="5"/>
      <c r="AIG5" s="5"/>
      <c r="AIH5" s="5"/>
      <c r="AII5" s="5"/>
      <c r="AIJ5" s="5"/>
      <c r="AIK5" s="5"/>
      <c r="AIL5" s="5"/>
      <c r="AIM5" s="5"/>
      <c r="AIN5" s="5"/>
      <c r="AIO5" s="5"/>
      <c r="AIP5" s="5"/>
      <c r="AIQ5" s="5"/>
      <c r="AIR5" s="5"/>
      <c r="AIS5" s="5"/>
      <c r="AIT5" s="5"/>
      <c r="AIU5" s="5"/>
      <c r="AIV5" s="5"/>
      <c r="AIW5" s="5"/>
      <c r="AIX5" s="5"/>
      <c r="AIY5" s="5"/>
      <c r="AIZ5" s="5"/>
      <c r="AJA5" s="5"/>
      <c r="AJB5" s="5"/>
      <c r="AJC5" s="5"/>
      <c r="AJD5" s="5"/>
      <c r="AJE5" s="5"/>
      <c r="AJF5" s="5"/>
      <c r="AJG5" s="5"/>
      <c r="AJH5" s="5"/>
      <c r="AJI5" s="5"/>
      <c r="AJJ5" s="5"/>
      <c r="AJK5" s="5"/>
      <c r="AJL5" s="5"/>
      <c r="AJM5" s="5"/>
      <c r="AJN5" s="5"/>
      <c r="AJO5" s="5"/>
      <c r="AJP5" s="5"/>
      <c r="AJQ5" s="5"/>
      <c r="AJR5" s="5"/>
      <c r="AJS5" s="5"/>
      <c r="AJT5" s="5"/>
      <c r="AJU5" s="5"/>
      <c r="AJV5" s="5"/>
      <c r="AJW5" s="5"/>
      <c r="AJX5" s="5"/>
      <c r="AJY5" s="5"/>
      <c r="AJZ5" s="5"/>
      <c r="AKA5" s="5"/>
      <c r="AKB5" s="5"/>
      <c r="AKC5" s="5"/>
      <c r="AKD5" s="5"/>
      <c r="AKE5" s="5"/>
      <c r="AKF5" s="5"/>
      <c r="AKG5" s="5"/>
      <c r="AKH5" s="5"/>
      <c r="AKI5" s="5"/>
      <c r="AKJ5" s="5"/>
      <c r="AKK5" s="5"/>
      <c r="AKL5" s="5"/>
      <c r="AKM5" s="5"/>
      <c r="AKN5" s="5"/>
      <c r="AKO5" s="5"/>
      <c r="AKP5" s="5"/>
      <c r="AKQ5" s="5"/>
      <c r="AKR5" s="5"/>
      <c r="AKS5" s="5"/>
      <c r="AKT5" s="5"/>
      <c r="AKU5" s="5"/>
      <c r="AKV5" s="5"/>
      <c r="AKW5" s="5"/>
      <c r="AKX5" s="5"/>
      <c r="AKY5" s="5"/>
      <c r="AKZ5" s="5"/>
      <c r="ALA5" s="5"/>
      <c r="ALB5" s="5"/>
      <c r="ALC5" s="5"/>
      <c r="ALD5" s="5"/>
      <c r="ALE5" s="5"/>
      <c r="ALF5" s="5"/>
      <c r="ALG5" s="5"/>
      <c r="ALH5" s="5"/>
      <c r="ALI5" s="5"/>
      <c r="ALJ5" s="5"/>
      <c r="ALK5" s="5"/>
      <c r="ALL5" s="5"/>
      <c r="ALM5" s="5"/>
      <c r="ALN5" s="5"/>
      <c r="ALO5" s="5"/>
      <c r="ALP5" s="5"/>
      <c r="ALQ5" s="5"/>
      <c r="ALR5" s="5"/>
      <c r="ALS5" s="5"/>
      <c r="ALT5" s="5"/>
      <c r="ALU5" s="5"/>
      <c r="ALV5" s="5"/>
      <c r="ALW5" s="5"/>
      <c r="ALX5" s="5"/>
      <c r="ALY5" s="5"/>
      <c r="ALZ5" s="5"/>
      <c r="AMA5" s="5"/>
      <c r="AMB5" s="5"/>
      <c r="AMC5" s="5"/>
      <c r="AMD5" s="5"/>
      <c r="AME5" s="5"/>
      <c r="AMF5" s="5"/>
      <c r="AMG5" s="5"/>
      <c r="AMH5" s="5"/>
      <c r="AMI5" s="5"/>
      <c r="AMJ5" s="5"/>
      <c r="AMK5" s="5"/>
      <c r="AML5" s="5"/>
      <c r="AMM5" s="5"/>
      <c r="AMN5" s="5"/>
      <c r="AMO5" s="5"/>
      <c r="AMP5" s="5"/>
      <c r="AMQ5" s="5"/>
      <c r="AMR5" s="5"/>
      <c r="AMS5" s="5"/>
      <c r="AMT5" s="5"/>
      <c r="AMU5" s="5"/>
      <c r="AMV5" s="5"/>
      <c r="AMW5" s="5"/>
      <c r="AMX5" s="5"/>
      <c r="AMY5" s="5"/>
      <c r="AMZ5" s="5"/>
      <c r="ANA5" s="5"/>
      <c r="ANB5" s="5"/>
      <c r="ANC5" s="5"/>
      <c r="AND5" s="5"/>
      <c r="ANE5" s="5"/>
      <c r="ANF5" s="5"/>
      <c r="ANG5" s="5"/>
      <c r="ANH5" s="5"/>
      <c r="ANI5" s="5"/>
      <c r="ANJ5" s="5"/>
      <c r="ANK5" s="5"/>
      <c r="ANL5" s="5"/>
      <c r="ANM5" s="5"/>
      <c r="ANN5" s="5"/>
      <c r="ANO5" s="5"/>
      <c r="ANP5" s="5"/>
      <c r="ANQ5" s="5"/>
      <c r="ANR5" s="5"/>
      <c r="ANS5" s="5"/>
      <c r="ANT5" s="5"/>
      <c r="ANU5" s="5"/>
      <c r="ANV5" s="5"/>
      <c r="ANW5" s="5"/>
      <c r="ANX5" s="5"/>
      <c r="ANY5" s="5"/>
      <c r="ANZ5" s="5"/>
      <c r="AOA5" s="5"/>
      <c r="AOB5" s="5"/>
      <c r="AOC5" s="5"/>
      <c r="AOD5" s="5"/>
      <c r="AOE5" s="5"/>
      <c r="AOF5" s="5"/>
      <c r="AOG5" s="5"/>
      <c r="AOH5" s="5"/>
      <c r="AOI5" s="5"/>
      <c r="AOJ5" s="5"/>
      <c r="AOK5" s="5"/>
      <c r="AOL5" s="5"/>
      <c r="AOM5" s="5"/>
      <c r="AON5" s="5"/>
      <c r="AOO5" s="5"/>
      <c r="AOP5" s="5"/>
      <c r="AOQ5" s="5"/>
      <c r="AOR5" s="5"/>
      <c r="AOS5" s="5"/>
      <c r="AOT5" s="5"/>
      <c r="AOU5" s="5"/>
      <c r="AOV5" s="5"/>
      <c r="AOW5" s="5"/>
      <c r="AOX5" s="5"/>
      <c r="AOY5" s="5"/>
      <c r="AOZ5" s="5"/>
      <c r="APA5" s="5"/>
      <c r="APB5" s="5"/>
      <c r="APC5" s="5"/>
      <c r="APD5" s="5"/>
      <c r="APE5" s="5"/>
      <c r="APF5" s="5"/>
      <c r="APG5" s="5"/>
      <c r="APH5" s="5"/>
      <c r="API5" s="5"/>
      <c r="APJ5" s="5"/>
      <c r="APK5" s="5"/>
      <c r="APL5" s="5"/>
      <c r="APM5" s="5"/>
      <c r="APN5" s="5"/>
      <c r="APO5" s="5"/>
      <c r="APP5" s="5"/>
      <c r="APQ5" s="5"/>
      <c r="APR5" s="5"/>
      <c r="APS5" s="5"/>
      <c r="APT5" s="5"/>
      <c r="APU5" s="5"/>
      <c r="APV5" s="5"/>
      <c r="APW5" s="5"/>
      <c r="APX5" s="5"/>
      <c r="APY5" s="5"/>
      <c r="APZ5" s="5"/>
      <c r="AQA5" s="5"/>
      <c r="AQB5" s="5"/>
      <c r="AQC5" s="5"/>
      <c r="AQD5" s="5"/>
      <c r="AQE5" s="5"/>
      <c r="AQF5" s="5"/>
      <c r="AQG5" s="5"/>
      <c r="AQH5" s="5"/>
      <c r="AQI5" s="5"/>
      <c r="AQJ5" s="5"/>
      <c r="AQK5" s="5"/>
      <c r="AQL5" s="5"/>
      <c r="AQM5" s="5"/>
      <c r="AQN5" s="5"/>
      <c r="AQO5" s="5"/>
      <c r="AQP5" s="5"/>
      <c r="AQQ5" s="5"/>
      <c r="AQR5" s="5"/>
      <c r="AQS5" s="5"/>
      <c r="AQT5" s="5"/>
      <c r="AQU5" s="5"/>
      <c r="AQV5" s="5"/>
      <c r="AQW5" s="5"/>
      <c r="AQX5" s="5"/>
      <c r="AQY5" s="5"/>
      <c r="AQZ5" s="5"/>
      <c r="ARA5" s="5"/>
      <c r="ARB5" s="5"/>
      <c r="ARC5" s="5"/>
      <c r="ARD5" s="5"/>
      <c r="ARE5" s="5"/>
      <c r="ARF5" s="5"/>
      <c r="ARG5" s="5"/>
      <c r="ARH5" s="5"/>
      <c r="ARI5" s="5"/>
      <c r="ARJ5" s="5"/>
      <c r="ARK5" s="5"/>
      <c r="ARL5" s="5"/>
      <c r="ARM5" s="5"/>
      <c r="ARN5" s="5"/>
      <c r="ARO5" s="5"/>
      <c r="ARP5" s="5"/>
      <c r="ARQ5" s="5"/>
      <c r="ARR5" s="5"/>
      <c r="ARS5" s="5"/>
      <c r="ART5" s="5"/>
      <c r="ARU5" s="5"/>
      <c r="ARV5" s="5"/>
      <c r="ARW5" s="5"/>
      <c r="ARX5" s="5"/>
      <c r="ARY5" s="5"/>
      <c r="ARZ5" s="5"/>
      <c r="ASA5" s="5"/>
      <c r="ASB5" s="5"/>
      <c r="ASC5" s="5"/>
      <c r="ASD5" s="5"/>
      <c r="ASE5" s="5"/>
      <c r="ASF5" s="5"/>
      <c r="ASG5" s="5"/>
      <c r="ASH5" s="5"/>
      <c r="ASI5" s="5"/>
      <c r="ASJ5" s="5"/>
      <c r="ASK5" s="5"/>
      <c r="ASL5" s="5"/>
      <c r="ASM5" s="5"/>
      <c r="ASN5" s="5"/>
      <c r="ASO5" s="5"/>
      <c r="ASP5" s="5"/>
      <c r="ASQ5" s="5"/>
      <c r="ASR5" s="5"/>
      <c r="ASS5" s="5"/>
      <c r="AST5" s="5"/>
      <c r="ASU5" s="5"/>
      <c r="ASV5" s="5"/>
      <c r="ASW5" s="5"/>
      <c r="ASX5" s="5"/>
      <c r="ASY5" s="5"/>
      <c r="ASZ5" s="5"/>
      <c r="ATA5" s="5"/>
      <c r="ATB5" s="5"/>
      <c r="ATC5" s="5"/>
      <c r="ATD5" s="5"/>
      <c r="ATE5" s="5"/>
      <c r="ATF5" s="5"/>
      <c r="ATG5" s="5"/>
      <c r="ATH5" s="5"/>
      <c r="ATI5" s="5"/>
      <c r="ATJ5" s="5"/>
      <c r="ATK5" s="5"/>
      <c r="ATL5" s="5"/>
      <c r="ATM5" s="5"/>
      <c r="ATN5" s="5"/>
      <c r="ATO5" s="5"/>
      <c r="ATP5" s="5"/>
      <c r="ATQ5" s="5"/>
      <c r="ATR5" s="5"/>
      <c r="ATS5" s="5"/>
      <c r="ATT5" s="5"/>
      <c r="ATU5" s="5"/>
      <c r="ATV5" s="5"/>
      <c r="ATW5" s="5"/>
      <c r="ATX5" s="5"/>
      <c r="ATY5" s="5"/>
      <c r="ATZ5" s="5"/>
      <c r="AUA5" s="5"/>
      <c r="AUB5" s="5"/>
      <c r="AUC5" s="5"/>
      <c r="AUD5" s="5"/>
      <c r="AUE5" s="5"/>
      <c r="AUF5" s="5"/>
      <c r="AUG5" s="5"/>
      <c r="AUH5" s="5"/>
      <c r="AUI5" s="5"/>
      <c r="AUJ5" s="5"/>
      <c r="AUK5" s="5"/>
      <c r="AUL5" s="5"/>
      <c r="AUM5" s="5"/>
      <c r="AUN5" s="5"/>
      <c r="AUO5" s="5"/>
      <c r="AUP5" s="5"/>
      <c r="AUQ5" s="5"/>
      <c r="AUR5" s="5"/>
      <c r="AUS5" s="5"/>
      <c r="AUT5" s="5"/>
      <c r="AUU5" s="5"/>
      <c r="AUV5" s="5"/>
      <c r="AUW5" s="5"/>
      <c r="AUX5" s="5"/>
      <c r="AUY5" s="5"/>
      <c r="AUZ5" s="5"/>
      <c r="AVA5" s="5"/>
      <c r="AVB5" s="5"/>
      <c r="AVC5" s="5"/>
      <c r="AVD5" s="5"/>
      <c r="AVE5" s="5"/>
      <c r="AVF5" s="5"/>
      <c r="AVG5" s="5"/>
      <c r="AVH5" s="5"/>
      <c r="AVI5" s="5"/>
      <c r="AVJ5" s="5"/>
      <c r="AVK5" s="5"/>
      <c r="AVL5" s="5"/>
      <c r="AVM5" s="5"/>
      <c r="AVN5" s="5"/>
      <c r="AVO5" s="5"/>
      <c r="AVP5" s="5"/>
      <c r="AVQ5" s="5"/>
      <c r="AVR5" s="5"/>
      <c r="AVS5" s="5"/>
      <c r="AVT5" s="5"/>
      <c r="AVU5" s="5"/>
      <c r="AVV5" s="5"/>
      <c r="AVW5" s="5"/>
      <c r="AVX5" s="5"/>
      <c r="AVY5" s="5"/>
      <c r="AVZ5" s="5"/>
      <c r="AWA5" s="5"/>
      <c r="AWB5" s="5"/>
      <c r="AWC5" s="5"/>
      <c r="AWD5" s="5"/>
      <c r="AWE5" s="5"/>
      <c r="AWF5" s="5"/>
      <c r="AWG5" s="5"/>
      <c r="AWH5" s="5"/>
      <c r="AWI5" s="5"/>
      <c r="AWJ5" s="5"/>
      <c r="AWK5" s="5"/>
      <c r="AWL5" s="5"/>
      <c r="AWM5" s="5"/>
      <c r="AWN5" s="5"/>
      <c r="AWO5" s="5"/>
      <c r="AWP5" s="5"/>
      <c r="AWQ5" s="5"/>
      <c r="AWR5" s="5"/>
      <c r="AWS5" s="5"/>
      <c r="AWT5" s="5"/>
      <c r="AWU5" s="5"/>
      <c r="AWV5" s="5"/>
      <c r="AWW5" s="5"/>
      <c r="AWX5" s="5"/>
      <c r="AWY5" s="5"/>
      <c r="AWZ5" s="5"/>
      <c r="AXA5" s="5"/>
      <c r="AXB5" s="5"/>
      <c r="AXC5" s="5"/>
      <c r="AXD5" s="5"/>
      <c r="AXE5" s="5"/>
      <c r="AXF5" s="5"/>
      <c r="AXG5" s="5"/>
      <c r="AXH5" s="5"/>
      <c r="AXI5" s="5"/>
      <c r="AXJ5" s="5"/>
      <c r="AXK5" s="5"/>
      <c r="AXL5" s="5"/>
      <c r="AXM5" s="5"/>
      <c r="AXN5" s="5"/>
      <c r="AXO5" s="5"/>
      <c r="AXP5" s="5"/>
      <c r="AXQ5" s="5"/>
      <c r="AXR5" s="5"/>
      <c r="AXS5" s="5"/>
      <c r="AXT5" s="5"/>
      <c r="AXU5" s="5"/>
      <c r="AXV5" s="5"/>
      <c r="AXW5" s="5"/>
      <c r="AXX5" s="5"/>
      <c r="AXY5" s="5"/>
      <c r="AXZ5" s="5"/>
      <c r="AYA5" s="5"/>
      <c r="AYB5" s="5"/>
      <c r="AYC5" s="5"/>
      <c r="AYD5" s="5"/>
      <c r="AYE5" s="5"/>
      <c r="AYF5" s="5"/>
      <c r="AYG5" s="5"/>
      <c r="AYH5" s="5"/>
      <c r="AYI5" s="5"/>
      <c r="AYJ5" s="5"/>
      <c r="AYK5" s="5"/>
      <c r="AYL5" s="5"/>
      <c r="AYM5" s="5"/>
      <c r="AYN5" s="5"/>
      <c r="AYO5" s="5"/>
      <c r="AYP5" s="5"/>
      <c r="AYQ5" s="5"/>
      <c r="AYR5" s="5"/>
      <c r="AYS5" s="5"/>
      <c r="AYT5" s="5"/>
      <c r="AYU5" s="5"/>
      <c r="AYV5" s="5"/>
      <c r="AYW5" s="5"/>
      <c r="AYX5" s="5"/>
      <c r="AYY5" s="5"/>
      <c r="AYZ5" s="5"/>
      <c r="AZA5" s="5"/>
      <c r="AZB5" s="5"/>
      <c r="AZC5" s="5"/>
      <c r="AZD5" s="5"/>
      <c r="AZE5" s="5"/>
      <c r="AZF5" s="5"/>
      <c r="AZG5" s="5"/>
      <c r="AZH5" s="5"/>
      <c r="AZI5" s="5"/>
      <c r="AZJ5" s="5"/>
      <c r="AZK5" s="5"/>
      <c r="AZL5" s="5"/>
      <c r="AZM5" s="5"/>
      <c r="AZN5" s="5"/>
      <c r="AZO5" s="5"/>
      <c r="AZP5" s="5"/>
      <c r="AZQ5" s="5"/>
      <c r="AZR5" s="5"/>
      <c r="AZS5" s="5"/>
      <c r="AZT5" s="5"/>
      <c r="AZU5" s="5"/>
      <c r="AZV5" s="5"/>
      <c r="AZW5" s="5"/>
      <c r="AZX5" s="5"/>
      <c r="AZY5" s="5"/>
      <c r="AZZ5" s="5"/>
      <c r="BAA5" s="5"/>
      <c r="BAB5" s="5"/>
      <c r="BAC5" s="5"/>
      <c r="BAD5" s="5"/>
      <c r="BAE5" s="5"/>
      <c r="BAF5" s="5"/>
      <c r="BAG5" s="5"/>
      <c r="BAH5" s="5"/>
      <c r="BAI5" s="5"/>
      <c r="BAJ5" s="5"/>
      <c r="BAK5" s="5"/>
      <c r="BAL5" s="5"/>
      <c r="BAM5" s="5"/>
      <c r="BAN5" s="5"/>
      <c r="BAO5" s="5"/>
      <c r="BAP5" s="5"/>
      <c r="BAQ5" s="5"/>
      <c r="BAR5" s="5"/>
      <c r="BAS5" s="5"/>
      <c r="BAT5" s="5"/>
      <c r="BAU5" s="5"/>
      <c r="BAV5" s="5"/>
      <c r="BAW5" s="5"/>
      <c r="BAX5" s="5"/>
      <c r="BAY5" s="5"/>
      <c r="BAZ5" s="5"/>
      <c r="BBA5" s="5"/>
      <c r="BBB5" s="5"/>
      <c r="BBC5" s="5"/>
      <c r="BBD5" s="5"/>
      <c r="BBE5" s="5"/>
      <c r="BBF5" s="5"/>
      <c r="BBG5" s="5"/>
      <c r="BBH5" s="5"/>
      <c r="BBI5" s="5"/>
      <c r="BBJ5" s="5"/>
      <c r="BBK5" s="5"/>
      <c r="BBL5" s="5"/>
      <c r="BBM5" s="5"/>
      <c r="BBN5" s="5"/>
      <c r="BBO5" s="5"/>
      <c r="BBP5" s="5"/>
      <c r="BBQ5" s="5"/>
      <c r="BBR5" s="5"/>
      <c r="BBS5" s="5"/>
      <c r="BBT5" s="5"/>
      <c r="BBU5" s="5"/>
      <c r="BBV5" s="5"/>
      <c r="BBW5" s="5"/>
      <c r="BBX5" s="5"/>
      <c r="BBY5" s="5"/>
      <c r="BBZ5" s="5"/>
      <c r="BCA5" s="5"/>
      <c r="BCB5" s="5"/>
      <c r="BCC5" s="5"/>
      <c r="BCD5" s="5"/>
      <c r="BCE5" s="5"/>
      <c r="BCF5" s="5"/>
      <c r="BCG5" s="5"/>
      <c r="BCH5" s="5"/>
      <c r="BCI5" s="5"/>
      <c r="BCJ5" s="5"/>
      <c r="BCK5" s="5"/>
      <c r="BCL5" s="5"/>
      <c r="BCM5" s="5"/>
      <c r="BCN5" s="5"/>
      <c r="BCO5" s="5"/>
      <c r="BCP5" s="5"/>
      <c r="BCQ5" s="5"/>
      <c r="BCR5" s="5"/>
      <c r="BCS5" s="5"/>
      <c r="BCT5" s="5"/>
      <c r="BCU5" s="5"/>
      <c r="BCV5" s="5"/>
      <c r="BCW5" s="5"/>
      <c r="BCX5" s="5"/>
      <c r="BCY5" s="5"/>
      <c r="BCZ5" s="5"/>
      <c r="BDA5" s="5"/>
      <c r="BDB5" s="5"/>
      <c r="BDC5" s="5"/>
      <c r="BDD5" s="5"/>
      <c r="BDE5" s="5"/>
      <c r="BDF5" s="5"/>
      <c r="BDG5" s="5"/>
      <c r="BDH5" s="5"/>
      <c r="BDI5" s="5"/>
      <c r="BDJ5" s="5"/>
      <c r="BDK5" s="5"/>
      <c r="BDL5" s="5"/>
      <c r="BDM5" s="5"/>
      <c r="BDN5" s="5"/>
      <c r="BDO5" s="5"/>
      <c r="BDP5" s="5"/>
      <c r="BDQ5" s="5"/>
      <c r="BDR5" s="5"/>
      <c r="BDS5" s="5"/>
      <c r="BDT5" s="5"/>
      <c r="BDU5" s="5"/>
      <c r="BDV5" s="5"/>
      <c r="BDW5" s="5"/>
      <c r="BDX5" s="5"/>
      <c r="BDY5" s="5"/>
      <c r="BDZ5" s="5"/>
      <c r="BEA5" s="5"/>
      <c r="BEB5" s="5"/>
      <c r="BEC5" s="5"/>
      <c r="BED5" s="5"/>
      <c r="BEE5" s="5"/>
      <c r="BEF5" s="5"/>
      <c r="BEG5" s="5"/>
      <c r="BEH5" s="5"/>
      <c r="BEI5" s="5"/>
      <c r="BEJ5" s="5"/>
      <c r="BEK5" s="5"/>
      <c r="BEL5" s="5"/>
      <c r="BEM5" s="5"/>
      <c r="BEN5" s="5"/>
      <c r="BEO5" s="5"/>
      <c r="BEP5" s="5"/>
      <c r="BEQ5" s="5"/>
      <c r="BER5" s="5"/>
      <c r="BES5" s="5"/>
      <c r="BET5" s="5"/>
      <c r="BEU5" s="5"/>
      <c r="BEV5" s="5"/>
      <c r="BEW5" s="5"/>
      <c r="BEX5" s="5"/>
      <c r="BEY5" s="5"/>
      <c r="BEZ5" s="5"/>
      <c r="BFA5" s="5"/>
      <c r="BFB5" s="5"/>
      <c r="BFC5" s="5"/>
      <c r="BFD5" s="5"/>
      <c r="BFE5" s="5"/>
      <c r="BFF5" s="5"/>
      <c r="BFG5" s="5"/>
      <c r="BFH5" s="5"/>
      <c r="BFI5" s="5"/>
      <c r="BFJ5" s="5"/>
      <c r="BFK5" s="5"/>
      <c r="BFL5" s="5"/>
      <c r="BFM5" s="5"/>
      <c r="BFN5" s="5"/>
      <c r="BFO5" s="5"/>
      <c r="BFP5" s="5"/>
      <c r="BFQ5" s="5"/>
      <c r="BFR5" s="5"/>
      <c r="BFS5" s="5"/>
      <c r="BFT5" s="5"/>
      <c r="BFU5" s="5"/>
      <c r="BFV5" s="5"/>
      <c r="BFW5" s="5"/>
      <c r="BFX5" s="5"/>
      <c r="BFY5" s="5"/>
      <c r="BFZ5" s="5"/>
      <c r="BGA5" s="5"/>
      <c r="BGB5" s="5"/>
      <c r="BGC5" s="5"/>
      <c r="BGD5" s="5"/>
      <c r="BGE5" s="5"/>
      <c r="BGF5" s="5"/>
      <c r="BGG5" s="5"/>
      <c r="BGH5" s="5"/>
      <c r="BGI5" s="5"/>
      <c r="BGJ5" s="5"/>
      <c r="BGK5" s="5"/>
      <c r="BGL5" s="5"/>
      <c r="BGM5" s="5"/>
      <c r="BGN5" s="5"/>
      <c r="BGO5" s="5"/>
      <c r="BGP5" s="5"/>
      <c r="BGQ5" s="5"/>
      <c r="BGR5" s="5"/>
      <c r="BGS5" s="5"/>
      <c r="BGT5" s="5"/>
      <c r="BGU5" s="5"/>
      <c r="BGV5" s="5"/>
      <c r="BGW5" s="5"/>
      <c r="BGX5" s="5"/>
      <c r="BGY5" s="5"/>
      <c r="BGZ5" s="5"/>
      <c r="BHA5" s="5"/>
      <c r="BHB5" s="5"/>
      <c r="BHC5" s="5"/>
      <c r="BHD5" s="5"/>
      <c r="BHE5" s="5"/>
      <c r="BHF5" s="5"/>
      <c r="BHG5" s="5"/>
      <c r="BHH5" s="5"/>
      <c r="BHI5" s="5"/>
      <c r="BHJ5" s="5"/>
      <c r="BHK5" s="5"/>
      <c r="BHL5" s="5"/>
      <c r="BHM5" s="5"/>
      <c r="BHN5" s="5"/>
      <c r="BHO5" s="5"/>
      <c r="BHP5" s="5"/>
      <c r="BHQ5" s="5"/>
      <c r="BHR5" s="5"/>
      <c r="BHS5" s="5"/>
      <c r="BHT5" s="5"/>
      <c r="BHU5" s="5"/>
      <c r="BHV5" s="5"/>
      <c r="BHW5" s="5"/>
      <c r="BHX5" s="5"/>
      <c r="BHY5" s="5"/>
      <c r="BHZ5" s="5"/>
      <c r="BIA5" s="5"/>
      <c r="BIB5" s="5"/>
      <c r="BIC5" s="5"/>
      <c r="BID5" s="5"/>
      <c r="BIE5" s="5"/>
      <c r="BIF5" s="5"/>
      <c r="BIG5" s="5"/>
      <c r="BIH5" s="5"/>
      <c r="BII5" s="5"/>
      <c r="BIJ5" s="5"/>
      <c r="BIK5" s="5"/>
      <c r="BIL5" s="5"/>
      <c r="BIM5" s="5"/>
      <c r="BIN5" s="5"/>
      <c r="BIO5" s="5"/>
      <c r="BIP5" s="5"/>
      <c r="BIQ5" s="5"/>
      <c r="BIR5" s="5"/>
      <c r="BIS5" s="5"/>
      <c r="BIT5" s="5"/>
      <c r="BIU5" s="5"/>
      <c r="BIV5" s="5"/>
      <c r="BIW5" s="5"/>
      <c r="BIX5" s="5"/>
      <c r="BIY5" s="5"/>
      <c r="BIZ5" s="5"/>
      <c r="BJA5" s="5"/>
      <c r="BJB5" s="5"/>
      <c r="BJC5" s="5"/>
      <c r="BJD5" s="5"/>
      <c r="BJE5" s="5"/>
      <c r="BJF5" s="5"/>
      <c r="BJG5" s="5"/>
      <c r="BJH5" s="5"/>
      <c r="BJI5" s="5"/>
      <c r="BJJ5" s="5"/>
      <c r="BJK5" s="5"/>
      <c r="BJL5" s="5"/>
      <c r="BJM5" s="5"/>
      <c r="BJN5" s="5"/>
      <c r="BJO5" s="5"/>
      <c r="BJP5" s="5"/>
      <c r="BJQ5" s="5"/>
      <c r="BJR5" s="5"/>
      <c r="BJS5" s="5"/>
      <c r="BJT5" s="5"/>
      <c r="BJU5" s="5"/>
      <c r="BJV5" s="5"/>
      <c r="BJW5" s="5"/>
      <c r="BJX5" s="5"/>
      <c r="BJY5" s="5"/>
      <c r="BJZ5" s="5"/>
      <c r="BKA5" s="5"/>
      <c r="BKB5" s="5"/>
      <c r="BKC5" s="5"/>
      <c r="BKD5" s="5"/>
      <c r="BKE5" s="5"/>
      <c r="BKF5" s="5"/>
      <c r="BKG5" s="5"/>
      <c r="BKH5" s="5"/>
      <c r="BKI5" s="5"/>
      <c r="BKJ5" s="5"/>
      <c r="BKK5" s="5"/>
      <c r="BKL5" s="5"/>
      <c r="BKM5" s="5"/>
      <c r="BKN5" s="5"/>
      <c r="BKO5" s="5"/>
      <c r="BKP5" s="5"/>
      <c r="BKQ5" s="5"/>
      <c r="BKR5" s="5"/>
      <c r="BKS5" s="5"/>
      <c r="BKT5" s="5"/>
      <c r="BKU5" s="5"/>
      <c r="BKV5" s="5"/>
      <c r="BKW5" s="5"/>
      <c r="BKX5" s="5"/>
      <c r="BKY5" s="5"/>
      <c r="BKZ5" s="5"/>
      <c r="BLA5" s="5"/>
      <c r="BLB5" s="5"/>
      <c r="BLC5" s="5"/>
      <c r="BLD5" s="5"/>
      <c r="BLE5" s="5"/>
      <c r="BLF5" s="5"/>
      <c r="BLG5" s="5"/>
      <c r="BLH5" s="5"/>
      <c r="BLI5" s="5"/>
      <c r="BLJ5" s="5"/>
      <c r="BLK5" s="5"/>
      <c r="BLL5" s="5"/>
      <c r="BLM5" s="5"/>
      <c r="BLN5" s="5"/>
      <c r="BLO5" s="5"/>
      <c r="BLP5" s="5"/>
      <c r="BLQ5" s="5"/>
      <c r="BLR5" s="5"/>
      <c r="BLS5" s="5"/>
      <c r="BLT5" s="5"/>
      <c r="BLU5" s="5"/>
      <c r="BLV5" s="5"/>
      <c r="BLW5" s="5"/>
      <c r="BLX5" s="5"/>
      <c r="BLY5" s="5"/>
      <c r="BLZ5" s="5"/>
      <c r="BMA5" s="5"/>
      <c r="BMB5" s="5"/>
      <c r="BMC5" s="5"/>
      <c r="BMD5" s="5"/>
      <c r="BME5" s="5"/>
      <c r="BMF5" s="5"/>
      <c r="BMG5" s="5"/>
      <c r="BMH5" s="5"/>
      <c r="BMI5" s="5"/>
      <c r="BMJ5" s="5"/>
      <c r="BMK5" s="5"/>
      <c r="BML5" s="5"/>
      <c r="BMM5" s="5"/>
      <c r="BMN5" s="5"/>
      <c r="BMO5" s="5"/>
      <c r="BMP5" s="5"/>
      <c r="BMQ5" s="5"/>
      <c r="BMR5" s="5"/>
      <c r="BMS5" s="5"/>
      <c r="BMT5" s="5"/>
      <c r="BMU5" s="5"/>
      <c r="BMV5" s="5"/>
      <c r="BMW5" s="5"/>
      <c r="BMX5" s="5"/>
      <c r="BMY5" s="5"/>
      <c r="BMZ5" s="5"/>
      <c r="BNA5" s="5"/>
      <c r="BNB5" s="5"/>
      <c r="BNC5" s="5"/>
      <c r="BND5" s="5"/>
      <c r="BNE5" s="5"/>
      <c r="BNF5" s="5"/>
      <c r="BNG5" s="5"/>
      <c r="BNH5" s="5"/>
      <c r="BNI5" s="5"/>
      <c r="BNJ5" s="5"/>
      <c r="BNK5" s="5"/>
      <c r="BNL5" s="5"/>
      <c r="BNM5" s="5"/>
      <c r="BNN5" s="5"/>
      <c r="BNO5" s="5"/>
      <c r="BNP5" s="5"/>
      <c r="BNQ5" s="5"/>
      <c r="BNR5" s="5"/>
      <c r="BNS5" s="5"/>
      <c r="BNT5" s="5"/>
      <c r="BNU5" s="5"/>
      <c r="BNV5" s="5"/>
      <c r="BNW5" s="5"/>
      <c r="BNX5" s="5"/>
      <c r="BNY5" s="5"/>
      <c r="BNZ5" s="5"/>
      <c r="BOA5" s="5"/>
      <c r="BOB5" s="5"/>
      <c r="BOC5" s="5"/>
      <c r="BOD5" s="5"/>
      <c r="BOE5" s="5"/>
      <c r="BOF5" s="5"/>
      <c r="BOG5" s="5"/>
      <c r="BOH5" s="5"/>
      <c r="BOI5" s="5"/>
      <c r="BOJ5" s="5"/>
      <c r="BOK5" s="5"/>
      <c r="BOL5" s="5"/>
      <c r="BOM5" s="5"/>
      <c r="BON5" s="5"/>
      <c r="BOO5" s="5"/>
      <c r="BOP5" s="5"/>
      <c r="BOQ5" s="5"/>
      <c r="BOR5" s="5"/>
      <c r="BOS5" s="5"/>
      <c r="BOT5" s="5"/>
      <c r="BOU5" s="5"/>
      <c r="BOV5" s="5"/>
      <c r="BOW5" s="5"/>
      <c r="BOX5" s="5"/>
      <c r="BOY5" s="5"/>
      <c r="BOZ5" s="5"/>
      <c r="BPA5" s="5"/>
      <c r="BPB5" s="5"/>
      <c r="BPC5" s="5"/>
      <c r="BPD5" s="5"/>
      <c r="BPE5" s="5"/>
      <c r="BPF5" s="5"/>
      <c r="BPG5" s="5"/>
      <c r="BPH5" s="5"/>
      <c r="BPI5" s="5"/>
      <c r="BPJ5" s="5"/>
      <c r="BPK5" s="5"/>
      <c r="BPL5" s="5"/>
      <c r="BPM5" s="5"/>
      <c r="BPN5" s="5"/>
      <c r="BPO5" s="5"/>
      <c r="BPP5" s="5"/>
      <c r="BPQ5" s="5"/>
      <c r="BPR5" s="5"/>
      <c r="BPS5" s="5"/>
      <c r="BPT5" s="5"/>
      <c r="BPU5" s="5"/>
      <c r="BPV5" s="5"/>
      <c r="BPW5" s="5"/>
      <c r="BPX5" s="5"/>
      <c r="BPY5" s="5"/>
      <c r="BPZ5" s="5"/>
      <c r="BQA5" s="5"/>
      <c r="BQB5" s="5"/>
      <c r="BQC5" s="5"/>
      <c r="BQD5" s="5"/>
      <c r="BQE5" s="5"/>
      <c r="BQF5" s="5"/>
      <c r="BQG5" s="5"/>
      <c r="BQH5" s="5"/>
      <c r="BQI5" s="5"/>
      <c r="BQJ5" s="5"/>
      <c r="BQK5" s="5"/>
      <c r="BQL5" s="5"/>
      <c r="BQM5" s="5"/>
      <c r="BQN5" s="5"/>
      <c r="BQO5" s="5"/>
      <c r="BQP5" s="5"/>
      <c r="BQQ5" s="5"/>
      <c r="BQR5" s="5"/>
      <c r="BQS5" s="5"/>
      <c r="BQT5" s="5"/>
      <c r="BQU5" s="5"/>
      <c r="BQV5" s="5"/>
      <c r="BQW5" s="5"/>
      <c r="BQX5" s="5"/>
      <c r="BQY5" s="5"/>
      <c r="BQZ5" s="5"/>
      <c r="BRA5" s="5"/>
      <c r="BRB5" s="5"/>
      <c r="BRC5" s="5"/>
      <c r="BRD5" s="5"/>
      <c r="BRE5" s="5"/>
      <c r="BRF5" s="5"/>
      <c r="BRG5" s="5"/>
      <c r="BRH5" s="5"/>
      <c r="BRI5" s="5"/>
      <c r="BRJ5" s="5"/>
      <c r="BRK5" s="5"/>
      <c r="BRL5" s="5"/>
      <c r="BRM5" s="5"/>
      <c r="BRN5" s="5"/>
      <c r="BRO5" s="5"/>
      <c r="BRP5" s="5"/>
      <c r="BRQ5" s="5"/>
      <c r="BRR5" s="5"/>
      <c r="BRS5" s="5"/>
      <c r="BRT5" s="5"/>
      <c r="BRU5" s="5"/>
      <c r="BRV5" s="5"/>
      <c r="BRW5" s="5"/>
      <c r="BRX5" s="5"/>
      <c r="BRY5" s="5"/>
      <c r="BRZ5" s="5"/>
      <c r="BSA5" s="5"/>
      <c r="BSB5" s="5"/>
    </row>
    <row r="6" spans="1:1848" ht="15" x14ac:dyDescent="0.25">
      <c r="A6" s="801" t="s">
        <v>10</v>
      </c>
      <c r="B6" s="311">
        <v>1</v>
      </c>
      <c r="C6" s="312" t="s">
        <v>530</v>
      </c>
      <c r="D6" s="305">
        <v>3239</v>
      </c>
      <c r="E6" s="361">
        <f>SUM(E7:E33)</f>
        <v>0</v>
      </c>
    </row>
    <row r="7" spans="1:1848" ht="12.75" x14ac:dyDescent="0.2">
      <c r="A7" s="801"/>
      <c r="B7" s="311">
        <f>+B6+1</f>
        <v>2</v>
      </c>
      <c r="C7" s="313" t="s">
        <v>11</v>
      </c>
      <c r="D7" s="305">
        <v>3201</v>
      </c>
      <c r="E7" s="360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 t="s">
        <v>12</v>
      </c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</row>
    <row r="8" spans="1:1848" ht="12.75" x14ac:dyDescent="0.2">
      <c r="A8" s="801"/>
      <c r="B8" s="311">
        <f t="shared" ref="B8:B44" si="0">+B7+1</f>
        <v>3</v>
      </c>
      <c r="C8" s="313" t="s">
        <v>13</v>
      </c>
      <c r="D8" s="305">
        <v>3202</v>
      </c>
      <c r="E8" s="36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</row>
    <row r="9" spans="1:1848" ht="12.75" x14ac:dyDescent="0.2">
      <c r="A9" s="801"/>
      <c r="B9" s="311">
        <f t="shared" si="0"/>
        <v>4</v>
      </c>
      <c r="C9" s="313" t="s">
        <v>531</v>
      </c>
      <c r="D9" s="305">
        <v>3203</v>
      </c>
      <c r="E9" s="360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</row>
    <row r="10" spans="1:1848" ht="24" customHeight="1" x14ac:dyDescent="0.2">
      <c r="A10" s="801"/>
      <c r="B10" s="311">
        <f t="shared" si="0"/>
        <v>5</v>
      </c>
      <c r="C10" s="313" t="s">
        <v>532</v>
      </c>
      <c r="D10" s="299">
        <v>3204</v>
      </c>
      <c r="E10" s="360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</row>
    <row r="11" spans="1:1848" ht="12.75" x14ac:dyDescent="0.2">
      <c r="A11" s="801"/>
      <c r="B11" s="311">
        <f t="shared" si="0"/>
        <v>6</v>
      </c>
      <c r="C11" s="313" t="s">
        <v>14</v>
      </c>
      <c r="D11" s="299">
        <v>3205</v>
      </c>
      <c r="E11" s="360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</row>
    <row r="12" spans="1:1848" ht="12.75" x14ac:dyDescent="0.2">
      <c r="A12" s="801"/>
      <c r="B12" s="311">
        <f t="shared" si="0"/>
        <v>7</v>
      </c>
      <c r="C12" s="313" t="s">
        <v>533</v>
      </c>
      <c r="D12" s="299">
        <v>3206</v>
      </c>
      <c r="E12" s="360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</row>
    <row r="13" spans="1:1848" ht="24" customHeight="1" x14ac:dyDescent="0.2">
      <c r="A13" s="801"/>
      <c r="B13" s="311">
        <f t="shared" si="0"/>
        <v>8</v>
      </c>
      <c r="C13" s="313" t="s">
        <v>15</v>
      </c>
      <c r="D13" s="299">
        <v>3207</v>
      </c>
      <c r="E13" s="360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</row>
    <row r="14" spans="1:1848" ht="12.75" x14ac:dyDescent="0.2">
      <c r="A14" s="801"/>
      <c r="B14" s="311">
        <f t="shared" si="0"/>
        <v>9</v>
      </c>
      <c r="C14" s="313" t="s">
        <v>16</v>
      </c>
      <c r="D14" s="299">
        <v>3208</v>
      </c>
      <c r="E14" s="360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</row>
    <row r="15" spans="1:1848" ht="12.75" x14ac:dyDescent="0.2">
      <c r="A15" s="801"/>
      <c r="B15" s="311">
        <f t="shared" si="0"/>
        <v>10</v>
      </c>
      <c r="C15" s="313" t="s">
        <v>17</v>
      </c>
      <c r="D15" s="299">
        <v>3209</v>
      </c>
      <c r="E15" s="360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</row>
    <row r="16" spans="1:1848" ht="24" customHeight="1" x14ac:dyDescent="0.2">
      <c r="A16" s="801"/>
      <c r="B16" s="311">
        <f t="shared" si="0"/>
        <v>11</v>
      </c>
      <c r="C16" s="313" t="s">
        <v>18</v>
      </c>
      <c r="D16" s="299">
        <v>3210</v>
      </c>
      <c r="E16" s="360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</row>
    <row r="17" spans="1:1848" ht="12.75" x14ac:dyDescent="0.2">
      <c r="A17" s="801"/>
      <c r="B17" s="311">
        <f t="shared" si="0"/>
        <v>12</v>
      </c>
      <c r="C17" s="313" t="s">
        <v>19</v>
      </c>
      <c r="D17" s="299">
        <v>3211</v>
      </c>
      <c r="E17" s="360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</row>
    <row r="18" spans="1:1848" ht="12.75" x14ac:dyDescent="0.2">
      <c r="A18" s="801"/>
      <c r="B18" s="311">
        <f t="shared" si="0"/>
        <v>13</v>
      </c>
      <c r="C18" s="313" t="s">
        <v>20</v>
      </c>
      <c r="D18" s="299">
        <v>3212</v>
      </c>
      <c r="E18" s="360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</row>
    <row r="19" spans="1:1848" ht="24" customHeight="1" x14ac:dyDescent="0.2">
      <c r="A19" s="801"/>
      <c r="B19" s="311">
        <f t="shared" si="0"/>
        <v>14</v>
      </c>
      <c r="C19" s="313" t="s">
        <v>21</v>
      </c>
      <c r="D19" s="299">
        <v>3213</v>
      </c>
      <c r="E19" s="360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</row>
    <row r="20" spans="1:1848" ht="24" customHeight="1" x14ac:dyDescent="0.2">
      <c r="A20" s="801"/>
      <c r="B20" s="311">
        <f t="shared" si="0"/>
        <v>15</v>
      </c>
      <c r="C20" s="313" t="s">
        <v>22</v>
      </c>
      <c r="D20" s="299">
        <v>3215</v>
      </c>
      <c r="E20" s="360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</row>
    <row r="21" spans="1:1848" ht="24" customHeight="1" x14ac:dyDescent="0.2">
      <c r="A21" s="801"/>
      <c r="B21" s="311">
        <f t="shared" si="0"/>
        <v>16</v>
      </c>
      <c r="C21" s="313" t="s">
        <v>23</v>
      </c>
      <c r="D21" s="305">
        <v>3216</v>
      </c>
      <c r="E21" s="360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</row>
    <row r="22" spans="1:1848" ht="12.75" x14ac:dyDescent="0.2">
      <c r="A22" s="801"/>
      <c r="B22" s="311">
        <f t="shared" si="0"/>
        <v>17</v>
      </c>
      <c r="C22" s="313" t="s">
        <v>24</v>
      </c>
      <c r="D22" s="299">
        <v>3217</v>
      </c>
      <c r="E22" s="360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</row>
    <row r="23" spans="1:1848" ht="12.75" x14ac:dyDescent="0.2">
      <c r="A23" s="801"/>
      <c r="B23" s="311">
        <f t="shared" si="0"/>
        <v>18</v>
      </c>
      <c r="C23" s="313" t="s">
        <v>25</v>
      </c>
      <c r="D23" s="305">
        <v>3218</v>
      </c>
      <c r="E23" s="360"/>
    </row>
    <row r="24" spans="1:1848" ht="24" customHeight="1" x14ac:dyDescent="0.2">
      <c r="A24" s="801"/>
      <c r="B24" s="311">
        <f t="shared" si="0"/>
        <v>19</v>
      </c>
      <c r="C24" s="313" t="s">
        <v>534</v>
      </c>
      <c r="D24" s="305">
        <v>3219</v>
      </c>
      <c r="E24" s="360"/>
    </row>
    <row r="25" spans="1:1848" ht="12.75" x14ac:dyDescent="0.2">
      <c r="A25" s="801"/>
      <c r="B25" s="311">
        <f t="shared" si="0"/>
        <v>20</v>
      </c>
      <c r="C25" s="313" t="s">
        <v>26</v>
      </c>
      <c r="D25" s="305">
        <v>3220</v>
      </c>
      <c r="E25" s="360"/>
    </row>
    <row r="26" spans="1:1848" ht="12.75" x14ac:dyDescent="0.2">
      <c r="A26" s="801"/>
      <c r="B26" s="311">
        <f t="shared" si="0"/>
        <v>21</v>
      </c>
      <c r="C26" s="313" t="s">
        <v>27</v>
      </c>
      <c r="D26" s="305">
        <v>3225</v>
      </c>
      <c r="E26" s="360"/>
    </row>
    <row r="27" spans="1:1848" ht="12.75" x14ac:dyDescent="0.2">
      <c r="A27" s="801"/>
      <c r="B27" s="311">
        <f t="shared" si="0"/>
        <v>22</v>
      </c>
      <c r="C27" s="313" t="s">
        <v>28</v>
      </c>
      <c r="D27" s="305">
        <v>3226</v>
      </c>
      <c r="E27" s="360"/>
    </row>
    <row r="28" spans="1:1848" ht="12.75" x14ac:dyDescent="0.2">
      <c r="A28" s="801"/>
      <c r="B28" s="311">
        <f t="shared" si="0"/>
        <v>23</v>
      </c>
      <c r="C28" s="313" t="s">
        <v>29</v>
      </c>
      <c r="D28" s="305">
        <v>3230</v>
      </c>
      <c r="E28" s="360"/>
    </row>
    <row r="29" spans="1:1848" ht="12.75" x14ac:dyDescent="0.2">
      <c r="A29" s="801"/>
      <c r="B29" s="311">
        <f t="shared" si="0"/>
        <v>24</v>
      </c>
      <c r="C29" s="313" t="s">
        <v>30</v>
      </c>
      <c r="D29" s="305">
        <v>3235</v>
      </c>
      <c r="E29" s="360"/>
    </row>
    <row r="30" spans="1:1848" ht="12.75" x14ac:dyDescent="0.2">
      <c r="A30" s="801"/>
      <c r="B30" s="311">
        <f t="shared" si="0"/>
        <v>25</v>
      </c>
      <c r="C30" s="313" t="s">
        <v>31</v>
      </c>
      <c r="D30" s="305">
        <v>3236</v>
      </c>
      <c r="E30" s="360"/>
    </row>
    <row r="31" spans="1:1848" s="8" customFormat="1" ht="12.75" x14ac:dyDescent="0.2">
      <c r="A31" s="801"/>
      <c r="B31" s="311">
        <f t="shared" si="0"/>
        <v>26</v>
      </c>
      <c r="C31" s="313" t="s">
        <v>32</v>
      </c>
      <c r="D31" s="305">
        <v>3237</v>
      </c>
      <c r="E31" s="360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7"/>
      <c r="IV31" s="7"/>
      <c r="IW31" s="7"/>
      <c r="IX31" s="7"/>
      <c r="IY31" s="7"/>
      <c r="IZ31" s="7"/>
      <c r="JA31" s="7"/>
      <c r="JB31" s="7"/>
      <c r="JC31" s="7"/>
      <c r="JD31" s="7"/>
      <c r="JE31" s="7"/>
      <c r="JF31" s="7"/>
      <c r="JG31" s="7"/>
      <c r="JH31" s="7"/>
      <c r="JI31" s="7"/>
      <c r="JJ31" s="7"/>
      <c r="JK31" s="7"/>
      <c r="JL31" s="7"/>
      <c r="JM31" s="7"/>
      <c r="JN31" s="7"/>
      <c r="JO31" s="7"/>
      <c r="JP31" s="7"/>
      <c r="JQ31" s="7"/>
      <c r="JR31" s="7"/>
      <c r="JS31" s="7"/>
      <c r="JT31" s="7"/>
      <c r="JU31" s="7"/>
      <c r="JV31" s="7"/>
      <c r="JW31" s="7"/>
      <c r="JX31" s="7"/>
      <c r="JY31" s="7"/>
      <c r="JZ31" s="7"/>
      <c r="KA31" s="7"/>
      <c r="KB31" s="7"/>
      <c r="KC31" s="7"/>
      <c r="KD31" s="7"/>
      <c r="KE31" s="7"/>
      <c r="KF31" s="7"/>
      <c r="KG31" s="7"/>
      <c r="KH31" s="7"/>
      <c r="KI31" s="7"/>
      <c r="KJ31" s="7"/>
      <c r="KK31" s="7"/>
      <c r="KL31" s="7"/>
      <c r="KM31" s="7"/>
      <c r="KN31" s="7"/>
      <c r="KO31" s="7"/>
      <c r="KP31" s="7"/>
      <c r="KQ31" s="7"/>
      <c r="KR31" s="7"/>
      <c r="KS31" s="7"/>
      <c r="KT31" s="7"/>
      <c r="KU31" s="7"/>
      <c r="KV31" s="7"/>
      <c r="KW31" s="7"/>
      <c r="KX31" s="7"/>
      <c r="KY31" s="7"/>
      <c r="KZ31" s="7"/>
      <c r="LA31" s="7"/>
      <c r="LB31" s="7"/>
      <c r="LC31" s="7"/>
      <c r="LD31" s="7"/>
      <c r="LE31" s="7"/>
      <c r="LF31" s="7"/>
      <c r="LG31" s="7"/>
      <c r="LH31" s="7"/>
      <c r="LI31" s="7"/>
      <c r="LJ31" s="7"/>
      <c r="LK31" s="7"/>
      <c r="LL31" s="7"/>
      <c r="LM31" s="7"/>
      <c r="LN31" s="7"/>
      <c r="LO31" s="7"/>
      <c r="LP31" s="7"/>
      <c r="LQ31" s="7"/>
      <c r="LR31" s="7"/>
      <c r="LS31" s="7"/>
      <c r="LT31" s="7"/>
      <c r="LU31" s="7"/>
      <c r="LV31" s="7"/>
      <c r="LW31" s="7"/>
      <c r="LX31" s="7"/>
      <c r="LY31" s="7"/>
      <c r="LZ31" s="7"/>
      <c r="MA31" s="7"/>
      <c r="MB31" s="7"/>
      <c r="MC31" s="7"/>
      <c r="MD31" s="7"/>
      <c r="ME31" s="7"/>
      <c r="MF31" s="7"/>
      <c r="MG31" s="7"/>
      <c r="MH31" s="7"/>
      <c r="MI31" s="7"/>
      <c r="MJ31" s="7"/>
      <c r="MK31" s="7"/>
      <c r="ML31" s="7"/>
      <c r="MM31" s="7"/>
      <c r="MN31" s="7"/>
      <c r="MO31" s="7"/>
      <c r="MP31" s="7"/>
      <c r="MQ31" s="7"/>
      <c r="MR31" s="7"/>
      <c r="MS31" s="7"/>
      <c r="MT31" s="7"/>
      <c r="MU31" s="7"/>
      <c r="MV31" s="7"/>
      <c r="MW31" s="7"/>
      <c r="MX31" s="7"/>
      <c r="MY31" s="7"/>
      <c r="MZ31" s="7"/>
      <c r="NA31" s="7"/>
      <c r="NB31" s="7"/>
      <c r="NC31" s="7"/>
      <c r="ND31" s="7"/>
      <c r="NE31" s="7"/>
      <c r="NF31" s="7"/>
      <c r="NG31" s="7"/>
      <c r="NH31" s="7"/>
      <c r="NI31" s="7"/>
      <c r="NJ31" s="7"/>
      <c r="NK31" s="7"/>
      <c r="NL31" s="7"/>
      <c r="NM31" s="7"/>
      <c r="NN31" s="7"/>
      <c r="NO31" s="7"/>
      <c r="NP31" s="7"/>
      <c r="NQ31" s="7"/>
      <c r="NR31" s="7"/>
      <c r="NS31" s="7"/>
      <c r="NT31" s="7"/>
      <c r="NU31" s="7"/>
      <c r="NV31" s="7"/>
      <c r="NW31" s="7"/>
      <c r="NX31" s="7"/>
      <c r="NY31" s="7"/>
      <c r="NZ31" s="7"/>
      <c r="OA31" s="7"/>
      <c r="OB31" s="7"/>
      <c r="OC31" s="7"/>
      <c r="OD31" s="7"/>
      <c r="OE31" s="7"/>
      <c r="OF31" s="7"/>
      <c r="OG31" s="7"/>
      <c r="OH31" s="7"/>
      <c r="OI31" s="7"/>
      <c r="OJ31" s="7"/>
      <c r="OK31" s="7"/>
      <c r="OL31" s="7"/>
      <c r="OM31" s="7"/>
      <c r="ON31" s="7"/>
      <c r="OO31" s="7"/>
      <c r="OP31" s="7"/>
      <c r="OQ31" s="7"/>
      <c r="OR31" s="7"/>
      <c r="OS31" s="7"/>
      <c r="OT31" s="7"/>
      <c r="OU31" s="7"/>
      <c r="OV31" s="7"/>
      <c r="OW31" s="7"/>
      <c r="OX31" s="7"/>
      <c r="OY31" s="7"/>
      <c r="OZ31" s="7"/>
      <c r="PA31" s="7"/>
      <c r="PB31" s="7"/>
      <c r="PC31" s="7"/>
      <c r="PD31" s="7"/>
      <c r="PE31" s="7"/>
      <c r="PF31" s="7"/>
      <c r="PG31" s="7"/>
      <c r="PH31" s="7"/>
      <c r="PI31" s="7"/>
      <c r="PJ31" s="7"/>
      <c r="PK31" s="7"/>
      <c r="PL31" s="7"/>
      <c r="PM31" s="7"/>
      <c r="PN31" s="7"/>
      <c r="PO31" s="7"/>
      <c r="PP31" s="7"/>
      <c r="PQ31" s="7"/>
      <c r="PR31" s="7"/>
      <c r="PS31" s="7"/>
      <c r="PT31" s="7"/>
      <c r="PU31" s="7"/>
      <c r="PV31" s="7"/>
      <c r="PW31" s="7"/>
      <c r="PX31" s="7"/>
      <c r="PY31" s="7"/>
      <c r="PZ31" s="7"/>
      <c r="QA31" s="7"/>
      <c r="QB31" s="7"/>
      <c r="QC31" s="7"/>
      <c r="QD31" s="7"/>
      <c r="QE31" s="7"/>
      <c r="QF31" s="7"/>
      <c r="QG31" s="7"/>
      <c r="QH31" s="7"/>
      <c r="QI31" s="7"/>
      <c r="QJ31" s="7"/>
      <c r="QK31" s="7"/>
      <c r="QL31" s="7"/>
      <c r="QM31" s="7"/>
      <c r="QN31" s="7"/>
      <c r="QO31" s="7"/>
      <c r="QP31" s="7"/>
      <c r="QQ31" s="7"/>
      <c r="QR31" s="7"/>
      <c r="QS31" s="7"/>
      <c r="QT31" s="7"/>
      <c r="QU31" s="7"/>
      <c r="QV31" s="7"/>
      <c r="QW31" s="7"/>
      <c r="QX31" s="7"/>
      <c r="QY31" s="7"/>
      <c r="QZ31" s="7"/>
      <c r="RA31" s="7"/>
      <c r="RB31" s="7"/>
      <c r="RC31" s="7"/>
      <c r="RD31" s="7"/>
      <c r="RE31" s="7"/>
      <c r="RF31" s="7"/>
      <c r="RG31" s="7"/>
      <c r="RH31" s="7"/>
      <c r="RI31" s="7"/>
      <c r="RJ31" s="7"/>
      <c r="RK31" s="7"/>
      <c r="RL31" s="7"/>
      <c r="RM31" s="7"/>
      <c r="RN31" s="7"/>
      <c r="RO31" s="7"/>
      <c r="RP31" s="7"/>
      <c r="RQ31" s="7"/>
      <c r="RR31" s="7"/>
      <c r="RS31" s="7"/>
      <c r="RT31" s="7"/>
      <c r="RU31" s="7"/>
      <c r="RV31" s="7"/>
      <c r="RW31" s="7"/>
      <c r="RX31" s="7"/>
      <c r="RY31" s="7"/>
      <c r="RZ31" s="7"/>
      <c r="SA31" s="7"/>
      <c r="SB31" s="7"/>
      <c r="SC31" s="7"/>
      <c r="SD31" s="7"/>
      <c r="SE31" s="7"/>
      <c r="SF31" s="7"/>
      <c r="SG31" s="7"/>
      <c r="SH31" s="7"/>
      <c r="SI31" s="7"/>
      <c r="SJ31" s="7"/>
      <c r="SK31" s="7"/>
      <c r="SL31" s="7"/>
      <c r="SM31" s="7"/>
      <c r="SN31" s="7"/>
      <c r="SO31" s="7"/>
      <c r="SP31" s="7"/>
      <c r="SQ31" s="7"/>
      <c r="SR31" s="7"/>
      <c r="SS31" s="7"/>
      <c r="ST31" s="7"/>
      <c r="SU31" s="7"/>
      <c r="SV31" s="7"/>
      <c r="SW31" s="7"/>
      <c r="SX31" s="7"/>
      <c r="SY31" s="7"/>
      <c r="SZ31" s="7"/>
      <c r="TA31" s="7"/>
      <c r="TB31" s="7"/>
      <c r="TC31" s="7"/>
      <c r="TD31" s="7"/>
      <c r="TE31" s="7"/>
      <c r="TF31" s="7"/>
      <c r="TG31" s="7"/>
      <c r="TH31" s="7"/>
      <c r="TI31" s="7"/>
      <c r="TJ31" s="7"/>
      <c r="TK31" s="7"/>
      <c r="TL31" s="7"/>
      <c r="TM31" s="7"/>
      <c r="TN31" s="7"/>
      <c r="TO31" s="7"/>
      <c r="TP31" s="7"/>
      <c r="TQ31" s="7"/>
      <c r="TR31" s="7"/>
      <c r="TS31" s="7"/>
      <c r="TT31" s="7"/>
      <c r="TU31" s="7"/>
      <c r="TV31" s="7"/>
      <c r="TW31" s="7"/>
      <c r="TX31" s="7"/>
      <c r="TY31" s="7"/>
      <c r="TZ31" s="7"/>
      <c r="UA31" s="7"/>
      <c r="UB31" s="7"/>
      <c r="UC31" s="7"/>
      <c r="UD31" s="7"/>
      <c r="UE31" s="7"/>
      <c r="UF31" s="7"/>
      <c r="UG31" s="7"/>
      <c r="UH31" s="7"/>
      <c r="UI31" s="7"/>
      <c r="UJ31" s="7"/>
      <c r="UK31" s="7"/>
      <c r="UL31" s="7"/>
      <c r="UM31" s="7"/>
      <c r="UN31" s="7"/>
      <c r="UO31" s="7"/>
      <c r="UP31" s="7"/>
      <c r="UQ31" s="7"/>
      <c r="UR31" s="7"/>
      <c r="US31" s="7"/>
      <c r="UT31" s="7"/>
      <c r="UU31" s="7"/>
      <c r="UV31" s="7"/>
      <c r="UW31" s="7"/>
      <c r="UX31" s="7"/>
      <c r="UY31" s="7"/>
      <c r="UZ31" s="7"/>
      <c r="VA31" s="7"/>
      <c r="VB31" s="7"/>
      <c r="VC31" s="7"/>
      <c r="VD31" s="7"/>
      <c r="VE31" s="7"/>
      <c r="VF31" s="7"/>
      <c r="VG31" s="7"/>
      <c r="VH31" s="7"/>
      <c r="VI31" s="7"/>
      <c r="VJ31" s="7"/>
      <c r="VK31" s="7"/>
      <c r="VL31" s="7"/>
      <c r="VM31" s="7"/>
      <c r="VN31" s="7"/>
      <c r="VO31" s="7"/>
      <c r="VP31" s="7"/>
      <c r="VQ31" s="7"/>
      <c r="VR31" s="7"/>
      <c r="VS31" s="7"/>
      <c r="VT31" s="7"/>
      <c r="VU31" s="7"/>
      <c r="VV31" s="7"/>
      <c r="VW31" s="7"/>
      <c r="VX31" s="7"/>
      <c r="VY31" s="7"/>
      <c r="VZ31" s="7"/>
      <c r="WA31" s="7"/>
      <c r="WB31" s="7"/>
      <c r="WC31" s="7"/>
      <c r="WD31" s="7"/>
      <c r="WE31" s="7"/>
      <c r="WF31" s="7"/>
      <c r="WG31" s="7"/>
      <c r="WH31" s="7"/>
      <c r="WI31" s="7"/>
      <c r="WJ31" s="7"/>
      <c r="WK31" s="7"/>
      <c r="WL31" s="7"/>
      <c r="WM31" s="7"/>
      <c r="WN31" s="7"/>
      <c r="WO31" s="7"/>
      <c r="WP31" s="7"/>
      <c r="WQ31" s="7"/>
      <c r="WR31" s="7"/>
      <c r="WS31" s="7"/>
      <c r="WT31" s="7"/>
      <c r="WU31" s="7"/>
      <c r="WV31" s="7"/>
      <c r="WW31" s="7"/>
      <c r="WX31" s="7"/>
      <c r="WY31" s="7"/>
      <c r="WZ31" s="7"/>
      <c r="XA31" s="7"/>
      <c r="XB31" s="7"/>
      <c r="XC31" s="7"/>
      <c r="XD31" s="7"/>
      <c r="XE31" s="7"/>
      <c r="XF31" s="7"/>
      <c r="XG31" s="7"/>
      <c r="XH31" s="7"/>
      <c r="XI31" s="7"/>
      <c r="XJ31" s="7"/>
      <c r="XK31" s="7"/>
      <c r="XL31" s="7"/>
      <c r="XM31" s="7"/>
      <c r="XN31" s="7"/>
      <c r="XO31" s="7"/>
      <c r="XP31" s="7"/>
      <c r="XQ31" s="7"/>
      <c r="XR31" s="7"/>
      <c r="XS31" s="7"/>
      <c r="XT31" s="7"/>
      <c r="XU31" s="7"/>
      <c r="XV31" s="7"/>
      <c r="XW31" s="7"/>
      <c r="XX31" s="7"/>
      <c r="XY31" s="7"/>
      <c r="XZ31" s="7"/>
      <c r="YA31" s="7"/>
      <c r="YB31" s="7"/>
      <c r="YC31" s="7"/>
      <c r="YD31" s="7"/>
      <c r="YE31" s="7"/>
      <c r="YF31" s="7"/>
      <c r="YG31" s="7"/>
      <c r="YH31" s="7"/>
      <c r="YI31" s="7"/>
      <c r="YJ31" s="7"/>
      <c r="YK31" s="7"/>
      <c r="YL31" s="7"/>
      <c r="YM31" s="7"/>
      <c r="YN31" s="7"/>
      <c r="YO31" s="7"/>
      <c r="YP31" s="7"/>
      <c r="YQ31" s="7"/>
      <c r="YR31" s="7"/>
      <c r="YS31" s="7"/>
      <c r="YT31" s="7"/>
      <c r="YU31" s="7"/>
      <c r="YV31" s="7"/>
      <c r="YW31" s="7"/>
      <c r="YX31" s="7"/>
      <c r="YY31" s="7"/>
      <c r="YZ31" s="7"/>
      <c r="ZA31" s="7"/>
      <c r="ZB31" s="7"/>
      <c r="ZC31" s="7"/>
      <c r="ZD31" s="7"/>
      <c r="ZE31" s="7"/>
      <c r="ZF31" s="7"/>
      <c r="ZG31" s="7"/>
      <c r="ZH31" s="7"/>
      <c r="ZI31" s="7"/>
      <c r="ZJ31" s="7"/>
      <c r="ZK31" s="7"/>
      <c r="ZL31" s="7"/>
      <c r="ZM31" s="7"/>
      <c r="ZN31" s="7"/>
      <c r="ZO31" s="7"/>
      <c r="ZP31" s="7"/>
      <c r="ZQ31" s="7"/>
      <c r="ZR31" s="7"/>
      <c r="ZS31" s="7"/>
      <c r="ZT31" s="7"/>
      <c r="ZU31" s="7"/>
      <c r="ZV31" s="7"/>
      <c r="ZW31" s="7"/>
      <c r="ZX31" s="7"/>
      <c r="ZY31" s="7"/>
      <c r="ZZ31" s="7"/>
      <c r="AAA31" s="7"/>
      <c r="AAB31" s="7"/>
      <c r="AAC31" s="7"/>
      <c r="AAD31" s="7"/>
      <c r="AAE31" s="7"/>
      <c r="AAF31" s="7"/>
      <c r="AAG31" s="7"/>
      <c r="AAH31" s="7"/>
      <c r="AAI31" s="7"/>
      <c r="AAJ31" s="7"/>
      <c r="AAK31" s="7"/>
      <c r="AAL31" s="7"/>
      <c r="AAM31" s="7"/>
      <c r="AAN31" s="7"/>
      <c r="AAO31" s="7"/>
      <c r="AAP31" s="7"/>
      <c r="AAQ31" s="7"/>
      <c r="AAR31" s="7"/>
      <c r="AAS31" s="7"/>
      <c r="AAT31" s="7"/>
      <c r="AAU31" s="7"/>
      <c r="AAV31" s="7"/>
      <c r="AAW31" s="7"/>
      <c r="AAX31" s="7"/>
      <c r="AAY31" s="7"/>
      <c r="AAZ31" s="7"/>
      <c r="ABA31" s="7"/>
      <c r="ABB31" s="7"/>
      <c r="ABC31" s="7"/>
      <c r="ABD31" s="7"/>
      <c r="ABE31" s="7"/>
      <c r="ABF31" s="7"/>
      <c r="ABG31" s="7"/>
      <c r="ABH31" s="7"/>
      <c r="ABI31" s="7"/>
      <c r="ABJ31" s="7"/>
      <c r="ABK31" s="7"/>
      <c r="ABL31" s="7"/>
      <c r="ABM31" s="7"/>
      <c r="ABN31" s="7"/>
      <c r="ABO31" s="7"/>
      <c r="ABP31" s="7"/>
      <c r="ABQ31" s="7"/>
      <c r="ABR31" s="7"/>
      <c r="ABS31" s="7"/>
      <c r="ABT31" s="7"/>
      <c r="ABU31" s="7"/>
      <c r="ABV31" s="7"/>
      <c r="ABW31" s="7"/>
      <c r="ABX31" s="7"/>
      <c r="ABY31" s="7"/>
      <c r="ABZ31" s="7"/>
      <c r="ACA31" s="7"/>
      <c r="ACB31" s="7"/>
      <c r="ACC31" s="7"/>
      <c r="ACD31" s="7"/>
      <c r="ACE31" s="7"/>
      <c r="ACF31" s="7"/>
      <c r="ACG31" s="7"/>
      <c r="ACH31" s="7"/>
      <c r="ACI31" s="7"/>
      <c r="ACJ31" s="7"/>
      <c r="ACK31" s="7"/>
      <c r="ACL31" s="7"/>
      <c r="ACM31" s="7"/>
      <c r="ACN31" s="7"/>
      <c r="ACO31" s="7"/>
      <c r="ACP31" s="7"/>
      <c r="ACQ31" s="7"/>
      <c r="ACR31" s="7"/>
      <c r="ACS31" s="7"/>
      <c r="ACT31" s="7"/>
      <c r="ACU31" s="7"/>
      <c r="ACV31" s="7"/>
      <c r="ACW31" s="7"/>
      <c r="ACX31" s="7"/>
      <c r="ACY31" s="7"/>
      <c r="ACZ31" s="7"/>
      <c r="ADA31" s="7"/>
      <c r="ADB31" s="7"/>
      <c r="ADC31" s="7"/>
      <c r="ADD31" s="7"/>
      <c r="ADE31" s="7"/>
      <c r="ADF31" s="7"/>
      <c r="ADG31" s="7"/>
      <c r="ADH31" s="7"/>
      <c r="ADI31" s="7"/>
      <c r="ADJ31" s="7"/>
      <c r="ADK31" s="7"/>
      <c r="ADL31" s="7"/>
      <c r="ADM31" s="7"/>
      <c r="ADN31" s="7"/>
      <c r="ADO31" s="7"/>
      <c r="ADP31" s="7"/>
      <c r="ADQ31" s="7"/>
      <c r="ADR31" s="7"/>
      <c r="ADS31" s="7"/>
      <c r="ADT31" s="7"/>
      <c r="ADU31" s="7"/>
      <c r="ADV31" s="7"/>
      <c r="ADW31" s="7"/>
      <c r="ADX31" s="7"/>
      <c r="ADY31" s="7"/>
      <c r="ADZ31" s="7"/>
      <c r="AEA31" s="7"/>
      <c r="AEB31" s="7"/>
      <c r="AEC31" s="7"/>
      <c r="AED31" s="7"/>
      <c r="AEE31" s="7"/>
      <c r="AEF31" s="7"/>
      <c r="AEG31" s="7"/>
      <c r="AEH31" s="7"/>
      <c r="AEI31" s="7"/>
      <c r="AEJ31" s="7"/>
      <c r="AEK31" s="7"/>
      <c r="AEL31" s="7"/>
      <c r="AEM31" s="7"/>
      <c r="AEN31" s="7"/>
      <c r="AEO31" s="7"/>
      <c r="AEP31" s="7"/>
      <c r="AEQ31" s="7"/>
      <c r="AER31" s="7"/>
      <c r="AES31" s="7"/>
      <c r="AET31" s="7"/>
      <c r="AEU31" s="7"/>
      <c r="AEV31" s="7"/>
      <c r="AEW31" s="7"/>
      <c r="AEX31" s="7"/>
      <c r="AEY31" s="7"/>
      <c r="AEZ31" s="7"/>
      <c r="AFA31" s="7"/>
      <c r="AFB31" s="7"/>
      <c r="AFC31" s="7"/>
      <c r="AFD31" s="7"/>
      <c r="AFE31" s="7"/>
      <c r="AFF31" s="7"/>
      <c r="AFG31" s="7"/>
      <c r="AFH31" s="7"/>
      <c r="AFI31" s="7"/>
      <c r="AFJ31" s="7"/>
      <c r="AFK31" s="7"/>
      <c r="AFL31" s="7"/>
      <c r="AFM31" s="7"/>
      <c r="AFN31" s="7"/>
      <c r="AFO31" s="7"/>
      <c r="AFP31" s="7"/>
      <c r="AFQ31" s="7"/>
      <c r="AFR31" s="7"/>
      <c r="AFS31" s="7"/>
      <c r="AFT31" s="7"/>
      <c r="AFU31" s="7"/>
      <c r="AFV31" s="7"/>
      <c r="AFW31" s="7"/>
      <c r="AFX31" s="7"/>
      <c r="AFY31" s="7"/>
      <c r="AFZ31" s="7"/>
      <c r="AGA31" s="7"/>
      <c r="AGB31" s="7"/>
      <c r="AGC31" s="7"/>
      <c r="AGD31" s="7"/>
      <c r="AGE31" s="7"/>
      <c r="AGF31" s="7"/>
      <c r="AGG31" s="7"/>
      <c r="AGH31" s="7"/>
      <c r="AGI31" s="7"/>
      <c r="AGJ31" s="7"/>
      <c r="AGK31" s="7"/>
      <c r="AGL31" s="7"/>
      <c r="AGM31" s="7"/>
      <c r="AGN31" s="7"/>
      <c r="AGO31" s="7"/>
      <c r="AGP31" s="7"/>
      <c r="AGQ31" s="7"/>
      <c r="AGR31" s="7"/>
      <c r="AGS31" s="7"/>
      <c r="AGT31" s="7"/>
      <c r="AGU31" s="7"/>
      <c r="AGV31" s="7"/>
      <c r="AGW31" s="7"/>
      <c r="AGX31" s="7"/>
      <c r="AGY31" s="7"/>
      <c r="AGZ31" s="7"/>
      <c r="AHA31" s="7"/>
      <c r="AHB31" s="7"/>
      <c r="AHC31" s="7"/>
      <c r="AHD31" s="7"/>
      <c r="AHE31" s="7"/>
      <c r="AHF31" s="7"/>
      <c r="AHG31" s="7"/>
      <c r="AHH31" s="7"/>
      <c r="AHI31" s="7"/>
      <c r="AHJ31" s="7"/>
      <c r="AHK31" s="7"/>
      <c r="AHL31" s="7"/>
      <c r="AHM31" s="7"/>
      <c r="AHN31" s="7"/>
      <c r="AHO31" s="7"/>
      <c r="AHP31" s="7"/>
      <c r="AHQ31" s="7"/>
      <c r="AHR31" s="7"/>
      <c r="AHS31" s="7"/>
      <c r="AHT31" s="7"/>
      <c r="AHU31" s="7"/>
      <c r="AHV31" s="7"/>
      <c r="AHW31" s="7"/>
      <c r="AHX31" s="7"/>
      <c r="AHY31" s="7"/>
      <c r="AHZ31" s="7"/>
      <c r="AIA31" s="7"/>
      <c r="AIB31" s="7"/>
      <c r="AIC31" s="7"/>
      <c r="AID31" s="7"/>
      <c r="AIE31" s="7"/>
      <c r="AIF31" s="7"/>
      <c r="AIG31" s="7"/>
      <c r="AIH31" s="7"/>
      <c r="AII31" s="7"/>
      <c r="AIJ31" s="7"/>
      <c r="AIK31" s="7"/>
      <c r="AIL31" s="7"/>
      <c r="AIM31" s="7"/>
      <c r="AIN31" s="7"/>
      <c r="AIO31" s="7"/>
      <c r="AIP31" s="7"/>
      <c r="AIQ31" s="7"/>
      <c r="AIR31" s="7"/>
      <c r="AIS31" s="7"/>
      <c r="AIT31" s="7"/>
      <c r="AIU31" s="7"/>
      <c r="AIV31" s="7"/>
      <c r="AIW31" s="7"/>
      <c r="AIX31" s="7"/>
      <c r="AIY31" s="7"/>
      <c r="AIZ31" s="7"/>
      <c r="AJA31" s="7"/>
      <c r="AJB31" s="7"/>
      <c r="AJC31" s="7"/>
      <c r="AJD31" s="7"/>
      <c r="AJE31" s="7"/>
      <c r="AJF31" s="7"/>
      <c r="AJG31" s="7"/>
      <c r="AJH31" s="7"/>
      <c r="AJI31" s="7"/>
      <c r="AJJ31" s="7"/>
      <c r="AJK31" s="7"/>
      <c r="AJL31" s="7"/>
      <c r="AJM31" s="7"/>
      <c r="AJN31" s="7"/>
      <c r="AJO31" s="7"/>
      <c r="AJP31" s="7"/>
      <c r="AJQ31" s="7"/>
      <c r="AJR31" s="7"/>
      <c r="AJS31" s="7"/>
      <c r="AJT31" s="7"/>
      <c r="AJU31" s="7"/>
      <c r="AJV31" s="7"/>
      <c r="AJW31" s="7"/>
      <c r="AJX31" s="7"/>
      <c r="AJY31" s="7"/>
      <c r="AJZ31" s="7"/>
      <c r="AKA31" s="7"/>
      <c r="AKB31" s="7"/>
      <c r="AKC31" s="7"/>
      <c r="AKD31" s="7"/>
      <c r="AKE31" s="7"/>
      <c r="AKF31" s="7"/>
      <c r="AKG31" s="7"/>
      <c r="AKH31" s="7"/>
      <c r="AKI31" s="7"/>
      <c r="AKJ31" s="7"/>
      <c r="AKK31" s="7"/>
      <c r="AKL31" s="7"/>
      <c r="AKM31" s="7"/>
      <c r="AKN31" s="7"/>
      <c r="AKO31" s="7"/>
      <c r="AKP31" s="7"/>
      <c r="AKQ31" s="7"/>
      <c r="AKR31" s="7"/>
      <c r="AKS31" s="7"/>
      <c r="AKT31" s="7"/>
      <c r="AKU31" s="7"/>
      <c r="AKV31" s="7"/>
      <c r="AKW31" s="7"/>
      <c r="AKX31" s="7"/>
      <c r="AKY31" s="7"/>
      <c r="AKZ31" s="7"/>
      <c r="ALA31" s="7"/>
      <c r="ALB31" s="7"/>
      <c r="ALC31" s="7"/>
      <c r="ALD31" s="7"/>
      <c r="ALE31" s="7"/>
      <c r="ALF31" s="7"/>
      <c r="ALG31" s="7"/>
      <c r="ALH31" s="7"/>
      <c r="ALI31" s="7"/>
      <c r="ALJ31" s="7"/>
      <c r="ALK31" s="7"/>
      <c r="ALL31" s="7"/>
      <c r="ALM31" s="7"/>
      <c r="ALN31" s="7"/>
      <c r="ALO31" s="7"/>
      <c r="ALP31" s="7"/>
      <c r="ALQ31" s="7"/>
      <c r="ALR31" s="7"/>
      <c r="ALS31" s="7"/>
      <c r="ALT31" s="7"/>
      <c r="ALU31" s="7"/>
      <c r="ALV31" s="7"/>
      <c r="ALW31" s="7"/>
      <c r="ALX31" s="7"/>
      <c r="ALY31" s="7"/>
      <c r="ALZ31" s="7"/>
      <c r="AMA31" s="7"/>
      <c r="AMB31" s="7"/>
      <c r="AMC31" s="7"/>
      <c r="AMD31" s="7"/>
      <c r="AME31" s="7"/>
      <c r="AMF31" s="7"/>
      <c r="AMG31" s="7"/>
      <c r="AMH31" s="7"/>
      <c r="AMI31" s="7"/>
      <c r="AMJ31" s="7"/>
      <c r="AMK31" s="7"/>
      <c r="AML31" s="7"/>
      <c r="AMM31" s="7"/>
      <c r="AMN31" s="7"/>
      <c r="AMO31" s="7"/>
      <c r="AMP31" s="7"/>
      <c r="AMQ31" s="7"/>
      <c r="AMR31" s="7"/>
      <c r="AMS31" s="7"/>
      <c r="AMT31" s="7"/>
      <c r="AMU31" s="7"/>
      <c r="AMV31" s="7"/>
      <c r="AMW31" s="7"/>
      <c r="AMX31" s="7"/>
      <c r="AMY31" s="7"/>
      <c r="AMZ31" s="7"/>
      <c r="ANA31" s="7"/>
      <c r="ANB31" s="7"/>
      <c r="ANC31" s="7"/>
      <c r="AND31" s="7"/>
      <c r="ANE31" s="7"/>
      <c r="ANF31" s="7"/>
      <c r="ANG31" s="7"/>
      <c r="ANH31" s="7"/>
      <c r="ANI31" s="7"/>
      <c r="ANJ31" s="7"/>
      <c r="ANK31" s="7"/>
      <c r="ANL31" s="7"/>
      <c r="ANM31" s="7"/>
      <c r="ANN31" s="7"/>
      <c r="ANO31" s="7"/>
      <c r="ANP31" s="7"/>
      <c r="ANQ31" s="7"/>
      <c r="ANR31" s="7"/>
      <c r="ANS31" s="7"/>
      <c r="ANT31" s="7"/>
      <c r="ANU31" s="7"/>
      <c r="ANV31" s="7"/>
      <c r="ANW31" s="7"/>
      <c r="ANX31" s="7"/>
      <c r="ANY31" s="7"/>
      <c r="ANZ31" s="7"/>
      <c r="AOA31" s="7"/>
      <c r="AOB31" s="7"/>
      <c r="AOC31" s="7"/>
      <c r="AOD31" s="7"/>
      <c r="AOE31" s="7"/>
      <c r="AOF31" s="7"/>
      <c r="AOG31" s="7"/>
      <c r="AOH31" s="7"/>
      <c r="AOI31" s="7"/>
      <c r="AOJ31" s="7"/>
      <c r="AOK31" s="7"/>
      <c r="AOL31" s="7"/>
      <c r="AOM31" s="7"/>
      <c r="AON31" s="7"/>
      <c r="AOO31" s="7"/>
      <c r="AOP31" s="7"/>
      <c r="AOQ31" s="7"/>
      <c r="AOR31" s="7"/>
      <c r="AOS31" s="7"/>
      <c r="AOT31" s="7"/>
      <c r="AOU31" s="7"/>
      <c r="AOV31" s="7"/>
      <c r="AOW31" s="7"/>
      <c r="AOX31" s="7"/>
      <c r="AOY31" s="7"/>
      <c r="AOZ31" s="7"/>
      <c r="APA31" s="7"/>
      <c r="APB31" s="7"/>
      <c r="APC31" s="7"/>
      <c r="APD31" s="7"/>
      <c r="APE31" s="7"/>
      <c r="APF31" s="7"/>
      <c r="APG31" s="7"/>
      <c r="APH31" s="7"/>
      <c r="API31" s="7"/>
      <c r="APJ31" s="7"/>
      <c r="APK31" s="7"/>
      <c r="APL31" s="7"/>
      <c r="APM31" s="7"/>
      <c r="APN31" s="7"/>
      <c r="APO31" s="7"/>
      <c r="APP31" s="7"/>
      <c r="APQ31" s="7"/>
      <c r="APR31" s="7"/>
      <c r="APS31" s="7"/>
      <c r="APT31" s="7"/>
      <c r="APU31" s="7"/>
      <c r="APV31" s="7"/>
      <c r="APW31" s="7"/>
      <c r="APX31" s="7"/>
      <c r="APY31" s="7"/>
      <c r="APZ31" s="7"/>
      <c r="AQA31" s="7"/>
      <c r="AQB31" s="7"/>
      <c r="AQC31" s="7"/>
      <c r="AQD31" s="7"/>
      <c r="AQE31" s="7"/>
      <c r="AQF31" s="7"/>
      <c r="AQG31" s="7"/>
      <c r="AQH31" s="7"/>
      <c r="AQI31" s="7"/>
      <c r="AQJ31" s="7"/>
      <c r="AQK31" s="7"/>
      <c r="AQL31" s="7"/>
      <c r="AQM31" s="7"/>
      <c r="AQN31" s="7"/>
      <c r="AQO31" s="7"/>
      <c r="AQP31" s="7"/>
      <c r="AQQ31" s="7"/>
      <c r="AQR31" s="7"/>
      <c r="AQS31" s="7"/>
      <c r="AQT31" s="7"/>
      <c r="AQU31" s="7"/>
      <c r="AQV31" s="7"/>
      <c r="AQW31" s="7"/>
      <c r="AQX31" s="7"/>
      <c r="AQY31" s="7"/>
      <c r="AQZ31" s="7"/>
      <c r="ARA31" s="7"/>
      <c r="ARB31" s="7"/>
      <c r="ARC31" s="7"/>
      <c r="ARD31" s="7"/>
      <c r="ARE31" s="7"/>
      <c r="ARF31" s="7"/>
      <c r="ARG31" s="7"/>
      <c r="ARH31" s="7"/>
      <c r="ARI31" s="7"/>
      <c r="ARJ31" s="7"/>
      <c r="ARK31" s="7"/>
      <c r="ARL31" s="7"/>
      <c r="ARM31" s="7"/>
      <c r="ARN31" s="7"/>
      <c r="ARO31" s="7"/>
      <c r="ARP31" s="7"/>
      <c r="ARQ31" s="7"/>
      <c r="ARR31" s="7"/>
      <c r="ARS31" s="7"/>
      <c r="ART31" s="7"/>
      <c r="ARU31" s="7"/>
      <c r="ARV31" s="7"/>
      <c r="ARW31" s="7"/>
      <c r="ARX31" s="7"/>
      <c r="ARY31" s="7"/>
      <c r="ARZ31" s="7"/>
      <c r="ASA31" s="7"/>
      <c r="ASB31" s="7"/>
      <c r="ASC31" s="7"/>
      <c r="ASD31" s="7"/>
      <c r="ASE31" s="7"/>
      <c r="ASF31" s="7"/>
      <c r="ASG31" s="7"/>
      <c r="ASH31" s="7"/>
      <c r="ASI31" s="7"/>
      <c r="ASJ31" s="7"/>
      <c r="ASK31" s="7"/>
      <c r="ASL31" s="7"/>
      <c r="ASM31" s="7"/>
      <c r="ASN31" s="7"/>
      <c r="ASO31" s="7"/>
      <c r="ASP31" s="7"/>
      <c r="ASQ31" s="7"/>
      <c r="ASR31" s="7"/>
      <c r="ASS31" s="7"/>
      <c r="AST31" s="7"/>
      <c r="ASU31" s="7"/>
      <c r="ASV31" s="7"/>
      <c r="ASW31" s="7"/>
      <c r="ASX31" s="7"/>
      <c r="ASY31" s="7"/>
      <c r="ASZ31" s="7"/>
      <c r="ATA31" s="7"/>
      <c r="ATB31" s="7"/>
      <c r="ATC31" s="7"/>
      <c r="ATD31" s="7"/>
      <c r="ATE31" s="7"/>
      <c r="ATF31" s="7"/>
      <c r="ATG31" s="7"/>
      <c r="ATH31" s="7"/>
      <c r="ATI31" s="7"/>
      <c r="ATJ31" s="7"/>
      <c r="ATK31" s="7"/>
      <c r="ATL31" s="7"/>
      <c r="ATM31" s="7"/>
      <c r="ATN31" s="7"/>
      <c r="ATO31" s="7"/>
      <c r="ATP31" s="7"/>
      <c r="ATQ31" s="7"/>
      <c r="ATR31" s="7"/>
      <c r="ATS31" s="7"/>
      <c r="ATT31" s="7"/>
      <c r="ATU31" s="7"/>
      <c r="ATV31" s="7"/>
      <c r="ATW31" s="7"/>
      <c r="ATX31" s="7"/>
      <c r="ATY31" s="7"/>
      <c r="ATZ31" s="7"/>
      <c r="AUA31" s="7"/>
      <c r="AUB31" s="7"/>
      <c r="AUC31" s="7"/>
      <c r="AUD31" s="7"/>
      <c r="AUE31" s="7"/>
      <c r="AUF31" s="7"/>
      <c r="AUG31" s="7"/>
      <c r="AUH31" s="7"/>
      <c r="AUI31" s="7"/>
      <c r="AUJ31" s="7"/>
      <c r="AUK31" s="7"/>
      <c r="AUL31" s="7"/>
      <c r="AUM31" s="7"/>
      <c r="AUN31" s="7"/>
      <c r="AUO31" s="7"/>
      <c r="AUP31" s="7"/>
      <c r="AUQ31" s="7"/>
      <c r="AUR31" s="7"/>
      <c r="AUS31" s="7"/>
      <c r="AUT31" s="7"/>
      <c r="AUU31" s="7"/>
      <c r="AUV31" s="7"/>
      <c r="AUW31" s="7"/>
      <c r="AUX31" s="7"/>
      <c r="AUY31" s="7"/>
      <c r="AUZ31" s="7"/>
      <c r="AVA31" s="7"/>
      <c r="AVB31" s="7"/>
      <c r="AVC31" s="7"/>
      <c r="AVD31" s="7"/>
      <c r="AVE31" s="7"/>
      <c r="AVF31" s="7"/>
      <c r="AVG31" s="7"/>
      <c r="AVH31" s="7"/>
      <c r="AVI31" s="7"/>
      <c r="AVJ31" s="7"/>
      <c r="AVK31" s="7"/>
      <c r="AVL31" s="7"/>
      <c r="AVM31" s="7"/>
      <c r="AVN31" s="7"/>
      <c r="AVO31" s="7"/>
      <c r="AVP31" s="7"/>
      <c r="AVQ31" s="7"/>
      <c r="AVR31" s="7"/>
      <c r="AVS31" s="7"/>
      <c r="AVT31" s="7"/>
      <c r="AVU31" s="7"/>
      <c r="AVV31" s="7"/>
      <c r="AVW31" s="7"/>
      <c r="AVX31" s="7"/>
      <c r="AVY31" s="7"/>
      <c r="AVZ31" s="7"/>
      <c r="AWA31" s="7"/>
      <c r="AWB31" s="7"/>
      <c r="AWC31" s="7"/>
      <c r="AWD31" s="7"/>
      <c r="AWE31" s="7"/>
      <c r="AWF31" s="7"/>
      <c r="AWG31" s="7"/>
      <c r="AWH31" s="7"/>
      <c r="AWI31" s="7"/>
      <c r="AWJ31" s="7"/>
      <c r="AWK31" s="7"/>
      <c r="AWL31" s="7"/>
      <c r="AWM31" s="7"/>
      <c r="AWN31" s="7"/>
      <c r="AWO31" s="7"/>
      <c r="AWP31" s="7"/>
      <c r="AWQ31" s="7"/>
      <c r="AWR31" s="7"/>
      <c r="AWS31" s="7"/>
      <c r="AWT31" s="7"/>
      <c r="AWU31" s="7"/>
      <c r="AWV31" s="7"/>
      <c r="AWW31" s="7"/>
      <c r="AWX31" s="7"/>
      <c r="AWY31" s="7"/>
      <c r="AWZ31" s="7"/>
      <c r="AXA31" s="7"/>
      <c r="AXB31" s="7"/>
      <c r="AXC31" s="7"/>
      <c r="AXD31" s="7"/>
      <c r="AXE31" s="7"/>
      <c r="AXF31" s="7"/>
      <c r="AXG31" s="7"/>
      <c r="AXH31" s="7"/>
      <c r="AXI31" s="7"/>
      <c r="AXJ31" s="7"/>
      <c r="AXK31" s="7"/>
      <c r="AXL31" s="7"/>
      <c r="AXM31" s="7"/>
      <c r="AXN31" s="7"/>
      <c r="AXO31" s="7"/>
      <c r="AXP31" s="7"/>
      <c r="AXQ31" s="7"/>
      <c r="AXR31" s="7"/>
      <c r="AXS31" s="7"/>
      <c r="AXT31" s="7"/>
      <c r="AXU31" s="7"/>
      <c r="AXV31" s="7"/>
      <c r="AXW31" s="7"/>
      <c r="AXX31" s="7"/>
      <c r="AXY31" s="7"/>
      <c r="AXZ31" s="7"/>
      <c r="AYA31" s="7"/>
      <c r="AYB31" s="7"/>
      <c r="AYC31" s="7"/>
      <c r="AYD31" s="7"/>
      <c r="AYE31" s="7"/>
      <c r="AYF31" s="7"/>
      <c r="AYG31" s="7"/>
      <c r="AYH31" s="7"/>
      <c r="AYI31" s="7"/>
      <c r="AYJ31" s="7"/>
      <c r="AYK31" s="7"/>
      <c r="AYL31" s="7"/>
      <c r="AYM31" s="7"/>
      <c r="AYN31" s="7"/>
      <c r="AYO31" s="7"/>
      <c r="AYP31" s="7"/>
      <c r="AYQ31" s="7"/>
      <c r="AYR31" s="7"/>
      <c r="AYS31" s="7"/>
      <c r="AYT31" s="7"/>
      <c r="AYU31" s="7"/>
      <c r="AYV31" s="7"/>
      <c r="AYW31" s="7"/>
      <c r="AYX31" s="7"/>
      <c r="AYY31" s="7"/>
      <c r="AYZ31" s="7"/>
      <c r="AZA31" s="7"/>
      <c r="AZB31" s="7"/>
      <c r="AZC31" s="7"/>
      <c r="AZD31" s="7"/>
      <c r="AZE31" s="7"/>
      <c r="AZF31" s="7"/>
      <c r="AZG31" s="7"/>
      <c r="AZH31" s="7"/>
      <c r="AZI31" s="7"/>
      <c r="AZJ31" s="7"/>
      <c r="AZK31" s="7"/>
      <c r="AZL31" s="7"/>
      <c r="AZM31" s="7"/>
      <c r="AZN31" s="7"/>
      <c r="AZO31" s="7"/>
      <c r="AZP31" s="7"/>
      <c r="AZQ31" s="7"/>
      <c r="AZR31" s="7"/>
      <c r="AZS31" s="7"/>
      <c r="AZT31" s="7"/>
      <c r="AZU31" s="7"/>
      <c r="AZV31" s="7"/>
      <c r="AZW31" s="7"/>
      <c r="AZX31" s="7"/>
      <c r="AZY31" s="7"/>
      <c r="AZZ31" s="7"/>
      <c r="BAA31" s="7"/>
      <c r="BAB31" s="7"/>
      <c r="BAC31" s="7"/>
      <c r="BAD31" s="7"/>
      <c r="BAE31" s="7"/>
      <c r="BAF31" s="7"/>
      <c r="BAG31" s="7"/>
      <c r="BAH31" s="7"/>
      <c r="BAI31" s="7"/>
      <c r="BAJ31" s="7"/>
      <c r="BAK31" s="7"/>
      <c r="BAL31" s="7"/>
      <c r="BAM31" s="7"/>
      <c r="BAN31" s="7"/>
      <c r="BAO31" s="7"/>
      <c r="BAP31" s="7"/>
      <c r="BAQ31" s="7"/>
      <c r="BAR31" s="7"/>
      <c r="BAS31" s="7"/>
      <c r="BAT31" s="7"/>
      <c r="BAU31" s="7"/>
      <c r="BAV31" s="7"/>
      <c r="BAW31" s="7"/>
      <c r="BAX31" s="7"/>
      <c r="BAY31" s="7"/>
      <c r="BAZ31" s="7"/>
      <c r="BBA31" s="7"/>
      <c r="BBB31" s="7"/>
      <c r="BBC31" s="7"/>
      <c r="BBD31" s="7"/>
      <c r="BBE31" s="7"/>
      <c r="BBF31" s="7"/>
      <c r="BBG31" s="7"/>
      <c r="BBH31" s="7"/>
      <c r="BBI31" s="7"/>
      <c r="BBJ31" s="7"/>
      <c r="BBK31" s="7"/>
      <c r="BBL31" s="7"/>
      <c r="BBM31" s="7"/>
      <c r="BBN31" s="7"/>
      <c r="BBO31" s="7"/>
      <c r="BBP31" s="7"/>
      <c r="BBQ31" s="7"/>
      <c r="BBR31" s="7"/>
      <c r="BBS31" s="7"/>
      <c r="BBT31" s="7"/>
      <c r="BBU31" s="7"/>
      <c r="BBV31" s="7"/>
      <c r="BBW31" s="7"/>
      <c r="BBX31" s="7"/>
      <c r="BBY31" s="7"/>
      <c r="BBZ31" s="7"/>
      <c r="BCA31" s="7"/>
      <c r="BCB31" s="7"/>
      <c r="BCC31" s="7"/>
      <c r="BCD31" s="7"/>
      <c r="BCE31" s="7"/>
      <c r="BCF31" s="7"/>
      <c r="BCG31" s="7"/>
      <c r="BCH31" s="7"/>
      <c r="BCI31" s="7"/>
      <c r="BCJ31" s="7"/>
      <c r="BCK31" s="7"/>
      <c r="BCL31" s="7"/>
      <c r="BCM31" s="7"/>
      <c r="BCN31" s="7"/>
      <c r="BCO31" s="7"/>
      <c r="BCP31" s="7"/>
      <c r="BCQ31" s="7"/>
      <c r="BCR31" s="7"/>
      <c r="BCS31" s="7"/>
      <c r="BCT31" s="7"/>
      <c r="BCU31" s="7"/>
      <c r="BCV31" s="7"/>
      <c r="BCW31" s="7"/>
      <c r="BCX31" s="7"/>
      <c r="BCY31" s="7"/>
      <c r="BCZ31" s="7"/>
      <c r="BDA31" s="7"/>
      <c r="BDB31" s="7"/>
      <c r="BDC31" s="7"/>
      <c r="BDD31" s="7"/>
      <c r="BDE31" s="7"/>
      <c r="BDF31" s="7"/>
      <c r="BDG31" s="7"/>
      <c r="BDH31" s="7"/>
      <c r="BDI31" s="7"/>
      <c r="BDJ31" s="7"/>
      <c r="BDK31" s="7"/>
      <c r="BDL31" s="7"/>
      <c r="BDM31" s="7"/>
      <c r="BDN31" s="7"/>
      <c r="BDO31" s="7"/>
      <c r="BDP31" s="7"/>
      <c r="BDQ31" s="7"/>
      <c r="BDR31" s="7"/>
      <c r="BDS31" s="7"/>
      <c r="BDT31" s="7"/>
      <c r="BDU31" s="7"/>
      <c r="BDV31" s="7"/>
      <c r="BDW31" s="7"/>
      <c r="BDX31" s="7"/>
      <c r="BDY31" s="7"/>
      <c r="BDZ31" s="7"/>
      <c r="BEA31" s="7"/>
      <c r="BEB31" s="7"/>
      <c r="BEC31" s="7"/>
      <c r="BED31" s="7"/>
      <c r="BEE31" s="7"/>
      <c r="BEF31" s="7"/>
      <c r="BEG31" s="7"/>
      <c r="BEH31" s="7"/>
      <c r="BEI31" s="7"/>
      <c r="BEJ31" s="7"/>
      <c r="BEK31" s="7"/>
      <c r="BEL31" s="7"/>
      <c r="BEM31" s="7"/>
      <c r="BEN31" s="7"/>
      <c r="BEO31" s="7"/>
      <c r="BEP31" s="7"/>
      <c r="BEQ31" s="7"/>
      <c r="BER31" s="7"/>
      <c r="BES31" s="7"/>
      <c r="BET31" s="7"/>
      <c r="BEU31" s="7"/>
      <c r="BEV31" s="7"/>
      <c r="BEW31" s="7"/>
      <c r="BEX31" s="7"/>
      <c r="BEY31" s="7"/>
      <c r="BEZ31" s="7"/>
      <c r="BFA31" s="7"/>
      <c r="BFB31" s="7"/>
      <c r="BFC31" s="7"/>
      <c r="BFD31" s="7"/>
      <c r="BFE31" s="7"/>
      <c r="BFF31" s="7"/>
      <c r="BFG31" s="7"/>
      <c r="BFH31" s="7"/>
      <c r="BFI31" s="7"/>
      <c r="BFJ31" s="7"/>
      <c r="BFK31" s="7"/>
      <c r="BFL31" s="7"/>
      <c r="BFM31" s="7"/>
      <c r="BFN31" s="7"/>
      <c r="BFO31" s="7"/>
      <c r="BFP31" s="7"/>
      <c r="BFQ31" s="7"/>
      <c r="BFR31" s="7"/>
      <c r="BFS31" s="7"/>
      <c r="BFT31" s="7"/>
      <c r="BFU31" s="7"/>
      <c r="BFV31" s="7"/>
      <c r="BFW31" s="7"/>
      <c r="BFX31" s="7"/>
      <c r="BFY31" s="7"/>
      <c r="BFZ31" s="7"/>
      <c r="BGA31" s="7"/>
      <c r="BGB31" s="7"/>
      <c r="BGC31" s="7"/>
      <c r="BGD31" s="7"/>
      <c r="BGE31" s="7"/>
      <c r="BGF31" s="7"/>
      <c r="BGG31" s="7"/>
      <c r="BGH31" s="7"/>
      <c r="BGI31" s="7"/>
      <c r="BGJ31" s="7"/>
      <c r="BGK31" s="7"/>
      <c r="BGL31" s="7"/>
      <c r="BGM31" s="7"/>
      <c r="BGN31" s="7"/>
      <c r="BGO31" s="7"/>
      <c r="BGP31" s="7"/>
      <c r="BGQ31" s="7"/>
      <c r="BGR31" s="7"/>
      <c r="BGS31" s="7"/>
      <c r="BGT31" s="7"/>
      <c r="BGU31" s="7"/>
      <c r="BGV31" s="7"/>
      <c r="BGW31" s="7"/>
      <c r="BGX31" s="7"/>
      <c r="BGY31" s="7"/>
      <c r="BGZ31" s="7"/>
      <c r="BHA31" s="7"/>
      <c r="BHB31" s="7"/>
      <c r="BHC31" s="7"/>
      <c r="BHD31" s="7"/>
      <c r="BHE31" s="7"/>
      <c r="BHF31" s="7"/>
      <c r="BHG31" s="7"/>
      <c r="BHH31" s="7"/>
      <c r="BHI31" s="7"/>
      <c r="BHJ31" s="7"/>
      <c r="BHK31" s="7"/>
      <c r="BHL31" s="7"/>
      <c r="BHM31" s="7"/>
      <c r="BHN31" s="7"/>
      <c r="BHO31" s="7"/>
      <c r="BHP31" s="7"/>
      <c r="BHQ31" s="7"/>
      <c r="BHR31" s="7"/>
      <c r="BHS31" s="7"/>
      <c r="BHT31" s="7"/>
      <c r="BHU31" s="7"/>
      <c r="BHV31" s="7"/>
      <c r="BHW31" s="7"/>
      <c r="BHX31" s="7"/>
      <c r="BHY31" s="7"/>
      <c r="BHZ31" s="7"/>
      <c r="BIA31" s="7"/>
      <c r="BIB31" s="7"/>
      <c r="BIC31" s="7"/>
      <c r="BID31" s="7"/>
      <c r="BIE31" s="7"/>
      <c r="BIF31" s="7"/>
      <c r="BIG31" s="7"/>
      <c r="BIH31" s="7"/>
      <c r="BII31" s="7"/>
      <c r="BIJ31" s="7"/>
      <c r="BIK31" s="7"/>
      <c r="BIL31" s="7"/>
      <c r="BIM31" s="7"/>
      <c r="BIN31" s="7"/>
      <c r="BIO31" s="7"/>
      <c r="BIP31" s="7"/>
      <c r="BIQ31" s="7"/>
      <c r="BIR31" s="7"/>
      <c r="BIS31" s="7"/>
      <c r="BIT31" s="7"/>
      <c r="BIU31" s="7"/>
      <c r="BIV31" s="7"/>
      <c r="BIW31" s="7"/>
      <c r="BIX31" s="7"/>
      <c r="BIY31" s="7"/>
      <c r="BIZ31" s="7"/>
      <c r="BJA31" s="7"/>
      <c r="BJB31" s="7"/>
      <c r="BJC31" s="7"/>
      <c r="BJD31" s="7"/>
      <c r="BJE31" s="7"/>
      <c r="BJF31" s="7"/>
      <c r="BJG31" s="7"/>
      <c r="BJH31" s="7"/>
      <c r="BJI31" s="7"/>
      <c r="BJJ31" s="7"/>
      <c r="BJK31" s="7"/>
      <c r="BJL31" s="7"/>
      <c r="BJM31" s="7"/>
      <c r="BJN31" s="7"/>
      <c r="BJO31" s="7"/>
      <c r="BJP31" s="7"/>
      <c r="BJQ31" s="7"/>
      <c r="BJR31" s="7"/>
      <c r="BJS31" s="7"/>
      <c r="BJT31" s="7"/>
      <c r="BJU31" s="7"/>
      <c r="BJV31" s="7"/>
      <c r="BJW31" s="7"/>
      <c r="BJX31" s="7"/>
      <c r="BJY31" s="7"/>
      <c r="BJZ31" s="7"/>
      <c r="BKA31" s="7"/>
      <c r="BKB31" s="7"/>
      <c r="BKC31" s="7"/>
      <c r="BKD31" s="7"/>
      <c r="BKE31" s="7"/>
      <c r="BKF31" s="7"/>
      <c r="BKG31" s="7"/>
      <c r="BKH31" s="7"/>
      <c r="BKI31" s="7"/>
      <c r="BKJ31" s="7"/>
      <c r="BKK31" s="7"/>
      <c r="BKL31" s="7"/>
      <c r="BKM31" s="7"/>
      <c r="BKN31" s="7"/>
      <c r="BKO31" s="7"/>
      <c r="BKP31" s="7"/>
      <c r="BKQ31" s="7"/>
      <c r="BKR31" s="7"/>
      <c r="BKS31" s="7"/>
      <c r="BKT31" s="7"/>
      <c r="BKU31" s="7"/>
      <c r="BKV31" s="7"/>
      <c r="BKW31" s="7"/>
      <c r="BKX31" s="7"/>
      <c r="BKY31" s="7"/>
      <c r="BKZ31" s="7"/>
      <c r="BLA31" s="7"/>
      <c r="BLB31" s="7"/>
      <c r="BLC31" s="7"/>
      <c r="BLD31" s="7"/>
      <c r="BLE31" s="7"/>
      <c r="BLF31" s="7"/>
      <c r="BLG31" s="7"/>
      <c r="BLH31" s="7"/>
      <c r="BLI31" s="7"/>
      <c r="BLJ31" s="7"/>
      <c r="BLK31" s="7"/>
      <c r="BLL31" s="7"/>
      <c r="BLM31" s="7"/>
      <c r="BLN31" s="7"/>
      <c r="BLO31" s="7"/>
      <c r="BLP31" s="7"/>
      <c r="BLQ31" s="7"/>
      <c r="BLR31" s="7"/>
      <c r="BLS31" s="7"/>
      <c r="BLT31" s="7"/>
      <c r="BLU31" s="7"/>
      <c r="BLV31" s="7"/>
      <c r="BLW31" s="7"/>
      <c r="BLX31" s="7"/>
      <c r="BLY31" s="7"/>
      <c r="BLZ31" s="7"/>
      <c r="BMA31" s="7"/>
      <c r="BMB31" s="7"/>
      <c r="BMC31" s="7"/>
      <c r="BMD31" s="7"/>
      <c r="BME31" s="7"/>
      <c r="BMF31" s="7"/>
      <c r="BMG31" s="7"/>
      <c r="BMH31" s="7"/>
      <c r="BMI31" s="7"/>
      <c r="BMJ31" s="7"/>
      <c r="BMK31" s="7"/>
      <c r="BML31" s="7"/>
      <c r="BMM31" s="7"/>
      <c r="BMN31" s="7"/>
      <c r="BMO31" s="7"/>
      <c r="BMP31" s="7"/>
      <c r="BMQ31" s="7"/>
      <c r="BMR31" s="7"/>
      <c r="BMS31" s="7"/>
      <c r="BMT31" s="7"/>
      <c r="BMU31" s="7"/>
      <c r="BMV31" s="7"/>
      <c r="BMW31" s="7"/>
      <c r="BMX31" s="7"/>
      <c r="BMY31" s="7"/>
      <c r="BMZ31" s="7"/>
      <c r="BNA31" s="7"/>
      <c r="BNB31" s="7"/>
      <c r="BNC31" s="7"/>
      <c r="BND31" s="7"/>
      <c r="BNE31" s="7"/>
      <c r="BNF31" s="7"/>
      <c r="BNG31" s="7"/>
      <c r="BNH31" s="7"/>
      <c r="BNI31" s="7"/>
      <c r="BNJ31" s="7"/>
      <c r="BNK31" s="7"/>
      <c r="BNL31" s="7"/>
      <c r="BNM31" s="7"/>
      <c r="BNN31" s="7"/>
      <c r="BNO31" s="7"/>
      <c r="BNP31" s="7"/>
      <c r="BNQ31" s="7"/>
      <c r="BNR31" s="7"/>
      <c r="BNS31" s="7"/>
      <c r="BNT31" s="7"/>
      <c r="BNU31" s="7"/>
      <c r="BNV31" s="7"/>
      <c r="BNW31" s="7"/>
      <c r="BNX31" s="7"/>
      <c r="BNY31" s="7"/>
      <c r="BNZ31" s="7"/>
      <c r="BOA31" s="7"/>
      <c r="BOB31" s="7"/>
      <c r="BOC31" s="7"/>
      <c r="BOD31" s="7"/>
      <c r="BOE31" s="7"/>
      <c r="BOF31" s="7"/>
      <c r="BOG31" s="7"/>
      <c r="BOH31" s="7"/>
      <c r="BOI31" s="7"/>
      <c r="BOJ31" s="7"/>
      <c r="BOK31" s="7"/>
      <c r="BOL31" s="7"/>
      <c r="BOM31" s="7"/>
      <c r="BON31" s="7"/>
      <c r="BOO31" s="7"/>
      <c r="BOP31" s="7"/>
      <c r="BOQ31" s="7"/>
      <c r="BOR31" s="7"/>
      <c r="BOS31" s="7"/>
      <c r="BOT31" s="7"/>
      <c r="BOU31" s="7"/>
      <c r="BOV31" s="7"/>
      <c r="BOW31" s="7"/>
      <c r="BOX31" s="7"/>
      <c r="BOY31" s="7"/>
      <c r="BOZ31" s="7"/>
      <c r="BPA31" s="7"/>
      <c r="BPB31" s="7"/>
      <c r="BPC31" s="7"/>
      <c r="BPD31" s="7"/>
      <c r="BPE31" s="7"/>
      <c r="BPF31" s="7"/>
      <c r="BPG31" s="7"/>
      <c r="BPH31" s="7"/>
      <c r="BPI31" s="7"/>
      <c r="BPJ31" s="7"/>
      <c r="BPK31" s="7"/>
      <c r="BPL31" s="7"/>
      <c r="BPM31" s="7"/>
      <c r="BPN31" s="7"/>
      <c r="BPO31" s="7"/>
      <c r="BPP31" s="7"/>
      <c r="BPQ31" s="7"/>
      <c r="BPR31" s="7"/>
      <c r="BPS31" s="7"/>
      <c r="BPT31" s="7"/>
      <c r="BPU31" s="7"/>
      <c r="BPV31" s="7"/>
      <c r="BPW31" s="7"/>
      <c r="BPX31" s="7"/>
      <c r="BPY31" s="7"/>
      <c r="BPZ31" s="7"/>
      <c r="BQA31" s="7"/>
      <c r="BQB31" s="7"/>
      <c r="BQC31" s="7"/>
      <c r="BQD31" s="7"/>
      <c r="BQE31" s="7"/>
      <c r="BQF31" s="7"/>
      <c r="BQG31" s="7"/>
      <c r="BQH31" s="7"/>
      <c r="BQI31" s="7"/>
      <c r="BQJ31" s="7"/>
      <c r="BQK31" s="7"/>
      <c r="BQL31" s="7"/>
      <c r="BQM31" s="7"/>
      <c r="BQN31" s="7"/>
      <c r="BQO31" s="7"/>
      <c r="BQP31" s="7"/>
      <c r="BQQ31" s="7"/>
      <c r="BQR31" s="7"/>
      <c r="BQS31" s="7"/>
      <c r="BQT31" s="7"/>
      <c r="BQU31" s="7"/>
      <c r="BQV31" s="7"/>
      <c r="BQW31" s="7"/>
      <c r="BQX31" s="7"/>
      <c r="BQY31" s="7"/>
      <c r="BQZ31" s="7"/>
      <c r="BRA31" s="7"/>
      <c r="BRB31" s="7"/>
      <c r="BRC31" s="7"/>
      <c r="BRD31" s="7"/>
      <c r="BRE31" s="7"/>
      <c r="BRF31" s="7"/>
      <c r="BRG31" s="7"/>
      <c r="BRH31" s="7"/>
      <c r="BRI31" s="7"/>
      <c r="BRJ31" s="7"/>
      <c r="BRK31" s="7"/>
      <c r="BRL31" s="7"/>
      <c r="BRM31" s="7"/>
      <c r="BRN31" s="7"/>
      <c r="BRO31" s="7"/>
      <c r="BRP31" s="7"/>
      <c r="BRQ31" s="7"/>
      <c r="BRR31" s="7"/>
      <c r="BRS31" s="7"/>
      <c r="BRT31" s="7"/>
      <c r="BRU31" s="7"/>
      <c r="BRV31" s="7"/>
      <c r="BRW31" s="7"/>
      <c r="BRX31" s="7"/>
      <c r="BRY31" s="7"/>
      <c r="BRZ31" s="7"/>
      <c r="BSA31" s="7"/>
      <c r="BSB31" s="7"/>
    </row>
    <row r="32" spans="1:1848" ht="12.75" x14ac:dyDescent="0.2">
      <c r="A32" s="801"/>
      <c r="B32" s="311">
        <f t="shared" si="0"/>
        <v>27</v>
      </c>
      <c r="C32" s="313" t="s">
        <v>535</v>
      </c>
      <c r="D32" s="305">
        <v>3238</v>
      </c>
      <c r="E32" s="360"/>
    </row>
    <row r="33" spans="1:1848" ht="12.75" x14ac:dyDescent="0.2">
      <c r="A33" s="801"/>
      <c r="B33" s="311">
        <f t="shared" si="0"/>
        <v>28</v>
      </c>
      <c r="C33" s="313" t="s">
        <v>33</v>
      </c>
      <c r="D33" s="305">
        <v>3234</v>
      </c>
      <c r="E33" s="360"/>
    </row>
    <row r="34" spans="1:1848" ht="15" x14ac:dyDescent="0.25">
      <c r="A34" s="802" t="s">
        <v>34</v>
      </c>
      <c r="B34" s="311">
        <f t="shared" si="0"/>
        <v>29</v>
      </c>
      <c r="C34" s="314" t="s">
        <v>536</v>
      </c>
      <c r="D34" s="305">
        <v>3259</v>
      </c>
      <c r="E34" s="361">
        <f>SUM(E35:E44)</f>
        <v>0</v>
      </c>
    </row>
    <row r="35" spans="1:1848" ht="12.75" x14ac:dyDescent="0.2">
      <c r="A35" s="803"/>
      <c r="B35" s="311">
        <f t="shared" si="0"/>
        <v>30</v>
      </c>
      <c r="C35" s="313" t="s">
        <v>35</v>
      </c>
      <c r="D35" s="305">
        <v>3245</v>
      </c>
      <c r="E35" s="360"/>
    </row>
    <row r="36" spans="1:1848" s="8" customFormat="1" ht="12.75" x14ac:dyDescent="0.2">
      <c r="A36" s="803"/>
      <c r="B36" s="311">
        <f t="shared" si="0"/>
        <v>31</v>
      </c>
      <c r="C36" s="313" t="s">
        <v>36</v>
      </c>
      <c r="D36" s="305">
        <v>3246</v>
      </c>
      <c r="E36" s="360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  <c r="IV36" s="5"/>
      <c r="IW36" s="5"/>
      <c r="IX36" s="5"/>
      <c r="IY36" s="5"/>
      <c r="IZ36" s="5"/>
      <c r="JA36" s="5"/>
      <c r="JB36" s="5"/>
      <c r="JC36" s="5"/>
      <c r="JD36" s="5"/>
      <c r="JE36" s="5"/>
      <c r="JF36" s="5"/>
      <c r="JG36" s="5"/>
      <c r="JH36" s="5"/>
      <c r="JI36" s="5"/>
      <c r="JJ36" s="5"/>
      <c r="JK36" s="5"/>
      <c r="JL36" s="5"/>
      <c r="JM36" s="5"/>
      <c r="JN36" s="5"/>
      <c r="JO36" s="5"/>
      <c r="JP36" s="5"/>
      <c r="JQ36" s="5"/>
      <c r="JR36" s="5"/>
      <c r="JS36" s="5"/>
      <c r="JT36" s="5"/>
      <c r="JU36" s="5"/>
      <c r="JV36" s="5"/>
      <c r="JW36" s="5"/>
      <c r="JX36" s="5"/>
      <c r="JY36" s="5"/>
      <c r="JZ36" s="5"/>
      <c r="KA36" s="5"/>
      <c r="KB36" s="5"/>
      <c r="KC36" s="5"/>
      <c r="KD36" s="5"/>
      <c r="KE36" s="5"/>
      <c r="KF36" s="5"/>
      <c r="KG36" s="5"/>
      <c r="KH36" s="5"/>
      <c r="KI36" s="5"/>
      <c r="KJ36" s="5"/>
      <c r="KK36" s="5"/>
      <c r="KL36" s="5"/>
      <c r="KM36" s="5"/>
      <c r="KN36" s="5"/>
      <c r="KO36" s="5"/>
      <c r="KP36" s="5"/>
      <c r="KQ36" s="5"/>
      <c r="KR36" s="5"/>
      <c r="KS36" s="5"/>
      <c r="KT36" s="5"/>
      <c r="KU36" s="5"/>
      <c r="KV36" s="5"/>
      <c r="KW36" s="5"/>
      <c r="KX36" s="5"/>
      <c r="KY36" s="5"/>
      <c r="KZ36" s="5"/>
      <c r="LA36" s="5"/>
      <c r="LB36" s="5"/>
      <c r="LC36" s="5"/>
      <c r="LD36" s="5"/>
      <c r="LE36" s="5"/>
      <c r="LF36" s="5"/>
      <c r="LG36" s="5"/>
      <c r="LH36" s="5"/>
      <c r="LI36" s="5"/>
      <c r="LJ36" s="5"/>
      <c r="LK36" s="5"/>
      <c r="LL36" s="5"/>
      <c r="LM36" s="5"/>
      <c r="LN36" s="5"/>
      <c r="LO36" s="5"/>
      <c r="LP36" s="5"/>
      <c r="LQ36" s="5"/>
      <c r="LR36" s="5"/>
      <c r="LS36" s="5"/>
      <c r="LT36" s="5"/>
      <c r="LU36" s="5"/>
      <c r="LV36" s="5"/>
      <c r="LW36" s="5"/>
      <c r="LX36" s="5"/>
      <c r="LY36" s="5"/>
      <c r="LZ36" s="5"/>
      <c r="MA36" s="5"/>
      <c r="MB36" s="5"/>
      <c r="MC36" s="5"/>
      <c r="MD36" s="5"/>
      <c r="ME36" s="5"/>
      <c r="MF36" s="5"/>
      <c r="MG36" s="5"/>
      <c r="MH36" s="5"/>
      <c r="MI36" s="5"/>
      <c r="MJ36" s="5"/>
      <c r="MK36" s="5"/>
      <c r="ML36" s="5"/>
      <c r="MM36" s="5"/>
      <c r="MN36" s="5"/>
      <c r="MO36" s="5"/>
      <c r="MP36" s="5"/>
      <c r="MQ36" s="5"/>
      <c r="MR36" s="5"/>
      <c r="MS36" s="5"/>
      <c r="MT36" s="5"/>
      <c r="MU36" s="5"/>
      <c r="MV36" s="5"/>
      <c r="MW36" s="5"/>
      <c r="MX36" s="5"/>
      <c r="MY36" s="5"/>
      <c r="MZ36" s="5"/>
      <c r="NA36" s="5"/>
      <c r="NB36" s="5"/>
      <c r="NC36" s="5"/>
      <c r="ND36" s="5"/>
      <c r="NE36" s="5"/>
      <c r="NF36" s="5"/>
      <c r="NG36" s="5"/>
      <c r="NH36" s="5"/>
      <c r="NI36" s="5"/>
      <c r="NJ36" s="5"/>
      <c r="NK36" s="5"/>
      <c r="NL36" s="5"/>
      <c r="NM36" s="5"/>
      <c r="NN36" s="5"/>
      <c r="NO36" s="5"/>
      <c r="NP36" s="5"/>
      <c r="NQ36" s="5"/>
      <c r="NR36" s="5"/>
      <c r="NS36" s="5"/>
      <c r="NT36" s="5"/>
      <c r="NU36" s="5"/>
      <c r="NV36" s="5"/>
      <c r="NW36" s="5"/>
      <c r="NX36" s="5"/>
      <c r="NY36" s="5"/>
      <c r="NZ36" s="5"/>
      <c r="OA36" s="5"/>
      <c r="OB36" s="5"/>
      <c r="OC36" s="5"/>
      <c r="OD36" s="5"/>
      <c r="OE36" s="5"/>
      <c r="OF36" s="5"/>
      <c r="OG36" s="5"/>
      <c r="OH36" s="5"/>
      <c r="OI36" s="5"/>
      <c r="OJ36" s="5"/>
      <c r="OK36" s="5"/>
      <c r="OL36" s="5"/>
      <c r="OM36" s="5"/>
      <c r="ON36" s="5"/>
      <c r="OO36" s="5"/>
      <c r="OP36" s="5"/>
      <c r="OQ36" s="5"/>
      <c r="OR36" s="5"/>
      <c r="OS36" s="5"/>
      <c r="OT36" s="5"/>
      <c r="OU36" s="5"/>
      <c r="OV36" s="5"/>
      <c r="OW36" s="5"/>
      <c r="OX36" s="5"/>
      <c r="OY36" s="5"/>
      <c r="OZ36" s="5"/>
      <c r="PA36" s="5"/>
      <c r="PB36" s="5"/>
      <c r="PC36" s="5"/>
      <c r="PD36" s="5"/>
      <c r="PE36" s="5"/>
      <c r="PF36" s="5"/>
      <c r="PG36" s="5"/>
      <c r="PH36" s="5"/>
      <c r="PI36" s="5"/>
      <c r="PJ36" s="5"/>
      <c r="PK36" s="5"/>
      <c r="PL36" s="5"/>
      <c r="PM36" s="5"/>
      <c r="PN36" s="5"/>
      <c r="PO36" s="5"/>
      <c r="PP36" s="5"/>
      <c r="PQ36" s="5"/>
      <c r="PR36" s="5"/>
      <c r="PS36" s="5"/>
      <c r="PT36" s="5"/>
      <c r="PU36" s="5"/>
      <c r="PV36" s="5"/>
      <c r="PW36" s="5"/>
      <c r="PX36" s="5"/>
      <c r="PY36" s="5"/>
      <c r="PZ36" s="5"/>
      <c r="QA36" s="5"/>
      <c r="QB36" s="5"/>
      <c r="QC36" s="5"/>
      <c r="QD36" s="5"/>
      <c r="QE36" s="5"/>
      <c r="QF36" s="5"/>
      <c r="QG36" s="5"/>
      <c r="QH36" s="5"/>
      <c r="QI36" s="5"/>
      <c r="QJ36" s="5"/>
      <c r="QK36" s="5"/>
      <c r="QL36" s="5"/>
      <c r="QM36" s="5"/>
      <c r="QN36" s="5"/>
      <c r="QO36" s="5"/>
      <c r="QP36" s="5"/>
      <c r="QQ36" s="5"/>
      <c r="QR36" s="5"/>
      <c r="QS36" s="5"/>
      <c r="QT36" s="5"/>
      <c r="QU36" s="5"/>
      <c r="QV36" s="5"/>
      <c r="QW36" s="5"/>
      <c r="QX36" s="5"/>
      <c r="QY36" s="5"/>
      <c r="QZ36" s="5"/>
      <c r="RA36" s="5"/>
      <c r="RB36" s="5"/>
      <c r="RC36" s="5"/>
      <c r="RD36" s="5"/>
      <c r="RE36" s="5"/>
      <c r="RF36" s="5"/>
      <c r="RG36" s="5"/>
      <c r="RH36" s="5"/>
      <c r="RI36" s="5"/>
      <c r="RJ36" s="5"/>
      <c r="RK36" s="5"/>
      <c r="RL36" s="5"/>
      <c r="RM36" s="5"/>
      <c r="RN36" s="5"/>
      <c r="RO36" s="5"/>
      <c r="RP36" s="5"/>
      <c r="RQ36" s="5"/>
      <c r="RR36" s="5"/>
      <c r="RS36" s="5"/>
      <c r="RT36" s="5"/>
      <c r="RU36" s="5"/>
      <c r="RV36" s="5"/>
      <c r="RW36" s="5"/>
      <c r="RX36" s="5"/>
      <c r="RY36" s="5"/>
      <c r="RZ36" s="5"/>
      <c r="SA36" s="5"/>
      <c r="SB36" s="5"/>
      <c r="SC36" s="5"/>
      <c r="SD36" s="5"/>
      <c r="SE36" s="5"/>
      <c r="SF36" s="5"/>
      <c r="SG36" s="5"/>
      <c r="SH36" s="5"/>
      <c r="SI36" s="5"/>
      <c r="SJ36" s="5"/>
      <c r="SK36" s="5"/>
      <c r="SL36" s="5"/>
      <c r="SM36" s="5"/>
      <c r="SN36" s="5"/>
      <c r="SO36" s="5"/>
      <c r="SP36" s="5"/>
      <c r="SQ36" s="5"/>
      <c r="SR36" s="5"/>
      <c r="SS36" s="5"/>
      <c r="ST36" s="5"/>
      <c r="SU36" s="5"/>
      <c r="SV36" s="5"/>
      <c r="SW36" s="5"/>
      <c r="SX36" s="5"/>
      <c r="SY36" s="5"/>
      <c r="SZ36" s="5"/>
      <c r="TA36" s="5"/>
      <c r="TB36" s="5"/>
      <c r="TC36" s="5"/>
      <c r="TD36" s="5"/>
      <c r="TE36" s="5"/>
      <c r="TF36" s="5"/>
      <c r="TG36" s="5"/>
      <c r="TH36" s="5"/>
      <c r="TI36" s="5"/>
      <c r="TJ36" s="5"/>
      <c r="TK36" s="5"/>
      <c r="TL36" s="5"/>
      <c r="TM36" s="5"/>
      <c r="TN36" s="5"/>
      <c r="TO36" s="5"/>
      <c r="TP36" s="5"/>
      <c r="TQ36" s="5"/>
      <c r="TR36" s="5"/>
      <c r="TS36" s="5"/>
      <c r="TT36" s="5"/>
      <c r="TU36" s="5"/>
      <c r="TV36" s="5"/>
      <c r="TW36" s="5"/>
      <c r="TX36" s="5"/>
      <c r="TY36" s="5"/>
      <c r="TZ36" s="5"/>
      <c r="UA36" s="5"/>
      <c r="UB36" s="5"/>
      <c r="UC36" s="5"/>
      <c r="UD36" s="5"/>
      <c r="UE36" s="5"/>
      <c r="UF36" s="5"/>
      <c r="UG36" s="5"/>
      <c r="UH36" s="5"/>
      <c r="UI36" s="5"/>
      <c r="UJ36" s="5"/>
      <c r="UK36" s="5"/>
      <c r="UL36" s="5"/>
      <c r="UM36" s="5"/>
      <c r="UN36" s="5"/>
      <c r="UO36" s="5"/>
      <c r="UP36" s="5"/>
      <c r="UQ36" s="5"/>
      <c r="UR36" s="5"/>
      <c r="US36" s="5"/>
      <c r="UT36" s="5"/>
      <c r="UU36" s="5"/>
      <c r="UV36" s="5"/>
      <c r="UW36" s="5"/>
      <c r="UX36" s="5"/>
      <c r="UY36" s="5"/>
      <c r="UZ36" s="5"/>
      <c r="VA36" s="5"/>
      <c r="VB36" s="5"/>
      <c r="VC36" s="5"/>
      <c r="VD36" s="5"/>
      <c r="VE36" s="5"/>
      <c r="VF36" s="5"/>
      <c r="VG36" s="5"/>
      <c r="VH36" s="5"/>
      <c r="VI36" s="5"/>
      <c r="VJ36" s="5"/>
      <c r="VK36" s="5"/>
      <c r="VL36" s="5"/>
      <c r="VM36" s="5"/>
      <c r="VN36" s="5"/>
      <c r="VO36" s="5"/>
      <c r="VP36" s="5"/>
      <c r="VQ36" s="5"/>
      <c r="VR36" s="5"/>
      <c r="VS36" s="5"/>
      <c r="VT36" s="5"/>
      <c r="VU36" s="5"/>
      <c r="VV36" s="5"/>
      <c r="VW36" s="5"/>
      <c r="VX36" s="5"/>
      <c r="VY36" s="5"/>
      <c r="VZ36" s="5"/>
      <c r="WA36" s="5"/>
      <c r="WB36" s="5"/>
      <c r="WC36" s="5"/>
      <c r="WD36" s="5"/>
      <c r="WE36" s="5"/>
      <c r="WF36" s="5"/>
      <c r="WG36" s="5"/>
      <c r="WH36" s="5"/>
      <c r="WI36" s="5"/>
      <c r="WJ36" s="5"/>
      <c r="WK36" s="5"/>
      <c r="WL36" s="5"/>
      <c r="WM36" s="5"/>
      <c r="WN36" s="5"/>
      <c r="WO36" s="5"/>
      <c r="WP36" s="5"/>
      <c r="WQ36" s="5"/>
      <c r="WR36" s="5"/>
      <c r="WS36" s="5"/>
      <c r="WT36" s="5"/>
      <c r="WU36" s="5"/>
      <c r="WV36" s="5"/>
      <c r="WW36" s="5"/>
      <c r="WX36" s="5"/>
      <c r="WY36" s="5"/>
      <c r="WZ36" s="5"/>
      <c r="XA36" s="5"/>
      <c r="XB36" s="5"/>
      <c r="XC36" s="5"/>
      <c r="XD36" s="5"/>
      <c r="XE36" s="5"/>
      <c r="XF36" s="5"/>
      <c r="XG36" s="5"/>
      <c r="XH36" s="5"/>
      <c r="XI36" s="5"/>
      <c r="XJ36" s="5"/>
      <c r="XK36" s="5"/>
      <c r="XL36" s="5"/>
      <c r="XM36" s="5"/>
      <c r="XN36" s="5"/>
      <c r="XO36" s="5"/>
      <c r="XP36" s="5"/>
      <c r="XQ36" s="5"/>
      <c r="XR36" s="5"/>
      <c r="XS36" s="5"/>
      <c r="XT36" s="5"/>
      <c r="XU36" s="5"/>
      <c r="XV36" s="5"/>
      <c r="XW36" s="5"/>
      <c r="XX36" s="5"/>
      <c r="XY36" s="5"/>
      <c r="XZ36" s="5"/>
      <c r="YA36" s="5"/>
      <c r="YB36" s="5"/>
      <c r="YC36" s="5"/>
      <c r="YD36" s="5"/>
      <c r="YE36" s="5"/>
      <c r="YF36" s="5"/>
      <c r="YG36" s="5"/>
      <c r="YH36" s="5"/>
      <c r="YI36" s="5"/>
      <c r="YJ36" s="5"/>
      <c r="YK36" s="5"/>
      <c r="YL36" s="5"/>
      <c r="YM36" s="5"/>
      <c r="YN36" s="5"/>
      <c r="YO36" s="5"/>
      <c r="YP36" s="5"/>
      <c r="YQ36" s="5"/>
      <c r="YR36" s="5"/>
      <c r="YS36" s="5"/>
      <c r="YT36" s="5"/>
      <c r="YU36" s="5"/>
      <c r="YV36" s="5"/>
      <c r="YW36" s="5"/>
      <c r="YX36" s="5"/>
      <c r="YY36" s="5"/>
      <c r="YZ36" s="5"/>
      <c r="ZA36" s="5"/>
      <c r="ZB36" s="5"/>
      <c r="ZC36" s="5"/>
      <c r="ZD36" s="5"/>
      <c r="ZE36" s="5"/>
      <c r="ZF36" s="5"/>
      <c r="ZG36" s="5"/>
      <c r="ZH36" s="5"/>
      <c r="ZI36" s="5"/>
      <c r="ZJ36" s="5"/>
      <c r="ZK36" s="5"/>
      <c r="ZL36" s="5"/>
      <c r="ZM36" s="5"/>
      <c r="ZN36" s="5"/>
      <c r="ZO36" s="5"/>
      <c r="ZP36" s="5"/>
      <c r="ZQ36" s="5"/>
      <c r="ZR36" s="5"/>
      <c r="ZS36" s="5"/>
      <c r="ZT36" s="5"/>
      <c r="ZU36" s="5"/>
      <c r="ZV36" s="5"/>
      <c r="ZW36" s="5"/>
      <c r="ZX36" s="5"/>
      <c r="ZY36" s="5"/>
      <c r="ZZ36" s="5"/>
      <c r="AAA36" s="5"/>
      <c r="AAB36" s="5"/>
      <c r="AAC36" s="5"/>
      <c r="AAD36" s="5"/>
      <c r="AAE36" s="5"/>
      <c r="AAF36" s="5"/>
      <c r="AAG36" s="5"/>
      <c r="AAH36" s="5"/>
      <c r="AAI36" s="5"/>
      <c r="AAJ36" s="5"/>
      <c r="AAK36" s="5"/>
      <c r="AAL36" s="5"/>
      <c r="AAM36" s="5"/>
      <c r="AAN36" s="5"/>
      <c r="AAO36" s="5"/>
      <c r="AAP36" s="5"/>
      <c r="AAQ36" s="5"/>
      <c r="AAR36" s="5"/>
      <c r="AAS36" s="5"/>
      <c r="AAT36" s="5"/>
      <c r="AAU36" s="5"/>
      <c r="AAV36" s="5"/>
      <c r="AAW36" s="5"/>
      <c r="AAX36" s="5"/>
      <c r="AAY36" s="5"/>
      <c r="AAZ36" s="5"/>
      <c r="ABA36" s="5"/>
      <c r="ABB36" s="5"/>
      <c r="ABC36" s="5"/>
      <c r="ABD36" s="5"/>
      <c r="ABE36" s="5"/>
      <c r="ABF36" s="5"/>
      <c r="ABG36" s="5"/>
      <c r="ABH36" s="5"/>
      <c r="ABI36" s="5"/>
      <c r="ABJ36" s="5"/>
      <c r="ABK36" s="5"/>
      <c r="ABL36" s="5"/>
      <c r="ABM36" s="5"/>
      <c r="ABN36" s="5"/>
      <c r="ABO36" s="5"/>
      <c r="ABP36" s="5"/>
      <c r="ABQ36" s="5"/>
      <c r="ABR36" s="5"/>
      <c r="ABS36" s="5"/>
      <c r="ABT36" s="5"/>
      <c r="ABU36" s="5"/>
      <c r="ABV36" s="5"/>
      <c r="ABW36" s="5"/>
      <c r="ABX36" s="5"/>
      <c r="ABY36" s="5"/>
      <c r="ABZ36" s="5"/>
      <c r="ACA36" s="5"/>
      <c r="ACB36" s="5"/>
      <c r="ACC36" s="5"/>
      <c r="ACD36" s="5"/>
      <c r="ACE36" s="5"/>
      <c r="ACF36" s="5"/>
      <c r="ACG36" s="5"/>
      <c r="ACH36" s="5"/>
      <c r="ACI36" s="5"/>
      <c r="ACJ36" s="5"/>
      <c r="ACK36" s="5"/>
      <c r="ACL36" s="5"/>
      <c r="ACM36" s="5"/>
      <c r="ACN36" s="5"/>
      <c r="ACO36" s="5"/>
      <c r="ACP36" s="5"/>
      <c r="ACQ36" s="5"/>
      <c r="ACR36" s="5"/>
      <c r="ACS36" s="5"/>
      <c r="ACT36" s="5"/>
      <c r="ACU36" s="5"/>
      <c r="ACV36" s="5"/>
      <c r="ACW36" s="5"/>
      <c r="ACX36" s="5"/>
      <c r="ACY36" s="5"/>
      <c r="ACZ36" s="5"/>
      <c r="ADA36" s="5"/>
      <c r="ADB36" s="5"/>
      <c r="ADC36" s="5"/>
      <c r="ADD36" s="5"/>
      <c r="ADE36" s="5"/>
      <c r="ADF36" s="5"/>
      <c r="ADG36" s="5"/>
      <c r="ADH36" s="5"/>
      <c r="ADI36" s="5"/>
      <c r="ADJ36" s="5"/>
      <c r="ADK36" s="5"/>
      <c r="ADL36" s="5"/>
      <c r="ADM36" s="5"/>
      <c r="ADN36" s="5"/>
      <c r="ADO36" s="5"/>
      <c r="ADP36" s="5"/>
      <c r="ADQ36" s="5"/>
      <c r="ADR36" s="5"/>
      <c r="ADS36" s="5"/>
      <c r="ADT36" s="5"/>
      <c r="ADU36" s="5"/>
      <c r="ADV36" s="5"/>
      <c r="ADW36" s="5"/>
      <c r="ADX36" s="5"/>
      <c r="ADY36" s="5"/>
      <c r="ADZ36" s="5"/>
      <c r="AEA36" s="5"/>
      <c r="AEB36" s="5"/>
      <c r="AEC36" s="5"/>
      <c r="AED36" s="5"/>
      <c r="AEE36" s="5"/>
      <c r="AEF36" s="5"/>
      <c r="AEG36" s="5"/>
      <c r="AEH36" s="5"/>
      <c r="AEI36" s="5"/>
      <c r="AEJ36" s="5"/>
      <c r="AEK36" s="5"/>
      <c r="AEL36" s="5"/>
      <c r="AEM36" s="5"/>
      <c r="AEN36" s="5"/>
      <c r="AEO36" s="5"/>
      <c r="AEP36" s="5"/>
      <c r="AEQ36" s="5"/>
      <c r="AER36" s="5"/>
      <c r="AES36" s="5"/>
      <c r="AET36" s="5"/>
      <c r="AEU36" s="5"/>
      <c r="AEV36" s="5"/>
      <c r="AEW36" s="5"/>
      <c r="AEX36" s="5"/>
      <c r="AEY36" s="5"/>
      <c r="AEZ36" s="5"/>
      <c r="AFA36" s="5"/>
      <c r="AFB36" s="5"/>
      <c r="AFC36" s="5"/>
      <c r="AFD36" s="5"/>
      <c r="AFE36" s="5"/>
      <c r="AFF36" s="5"/>
      <c r="AFG36" s="5"/>
      <c r="AFH36" s="5"/>
      <c r="AFI36" s="5"/>
      <c r="AFJ36" s="5"/>
      <c r="AFK36" s="5"/>
      <c r="AFL36" s="5"/>
      <c r="AFM36" s="5"/>
      <c r="AFN36" s="5"/>
      <c r="AFO36" s="5"/>
      <c r="AFP36" s="5"/>
      <c r="AFQ36" s="5"/>
      <c r="AFR36" s="5"/>
      <c r="AFS36" s="5"/>
      <c r="AFT36" s="5"/>
      <c r="AFU36" s="5"/>
      <c r="AFV36" s="5"/>
      <c r="AFW36" s="5"/>
      <c r="AFX36" s="5"/>
      <c r="AFY36" s="5"/>
      <c r="AFZ36" s="5"/>
      <c r="AGA36" s="5"/>
      <c r="AGB36" s="5"/>
      <c r="AGC36" s="5"/>
      <c r="AGD36" s="5"/>
      <c r="AGE36" s="5"/>
      <c r="AGF36" s="5"/>
      <c r="AGG36" s="5"/>
      <c r="AGH36" s="5"/>
      <c r="AGI36" s="5"/>
      <c r="AGJ36" s="5"/>
      <c r="AGK36" s="5"/>
      <c r="AGL36" s="5"/>
      <c r="AGM36" s="5"/>
      <c r="AGN36" s="5"/>
      <c r="AGO36" s="5"/>
      <c r="AGP36" s="5"/>
      <c r="AGQ36" s="5"/>
      <c r="AGR36" s="5"/>
      <c r="AGS36" s="5"/>
      <c r="AGT36" s="5"/>
      <c r="AGU36" s="5"/>
      <c r="AGV36" s="5"/>
      <c r="AGW36" s="5"/>
      <c r="AGX36" s="5"/>
      <c r="AGY36" s="5"/>
      <c r="AGZ36" s="5"/>
      <c r="AHA36" s="5"/>
      <c r="AHB36" s="5"/>
      <c r="AHC36" s="5"/>
      <c r="AHD36" s="5"/>
      <c r="AHE36" s="5"/>
      <c r="AHF36" s="5"/>
      <c r="AHG36" s="5"/>
      <c r="AHH36" s="5"/>
      <c r="AHI36" s="5"/>
      <c r="AHJ36" s="5"/>
      <c r="AHK36" s="5"/>
      <c r="AHL36" s="5"/>
      <c r="AHM36" s="5"/>
      <c r="AHN36" s="5"/>
      <c r="AHO36" s="5"/>
      <c r="AHP36" s="5"/>
      <c r="AHQ36" s="5"/>
      <c r="AHR36" s="5"/>
      <c r="AHS36" s="5"/>
      <c r="AHT36" s="5"/>
      <c r="AHU36" s="5"/>
      <c r="AHV36" s="5"/>
      <c r="AHW36" s="5"/>
      <c r="AHX36" s="5"/>
      <c r="AHY36" s="5"/>
      <c r="AHZ36" s="5"/>
      <c r="AIA36" s="5"/>
      <c r="AIB36" s="5"/>
      <c r="AIC36" s="5"/>
      <c r="AID36" s="5"/>
      <c r="AIE36" s="5"/>
      <c r="AIF36" s="5"/>
      <c r="AIG36" s="5"/>
      <c r="AIH36" s="5"/>
      <c r="AII36" s="5"/>
      <c r="AIJ36" s="5"/>
      <c r="AIK36" s="5"/>
      <c r="AIL36" s="5"/>
      <c r="AIM36" s="5"/>
      <c r="AIN36" s="5"/>
      <c r="AIO36" s="5"/>
      <c r="AIP36" s="5"/>
      <c r="AIQ36" s="5"/>
      <c r="AIR36" s="5"/>
      <c r="AIS36" s="5"/>
      <c r="AIT36" s="5"/>
      <c r="AIU36" s="5"/>
      <c r="AIV36" s="5"/>
      <c r="AIW36" s="5"/>
      <c r="AIX36" s="5"/>
      <c r="AIY36" s="5"/>
      <c r="AIZ36" s="5"/>
      <c r="AJA36" s="5"/>
      <c r="AJB36" s="5"/>
      <c r="AJC36" s="5"/>
      <c r="AJD36" s="5"/>
      <c r="AJE36" s="5"/>
      <c r="AJF36" s="5"/>
      <c r="AJG36" s="5"/>
      <c r="AJH36" s="5"/>
      <c r="AJI36" s="5"/>
      <c r="AJJ36" s="5"/>
      <c r="AJK36" s="5"/>
      <c r="AJL36" s="5"/>
      <c r="AJM36" s="5"/>
      <c r="AJN36" s="5"/>
      <c r="AJO36" s="5"/>
      <c r="AJP36" s="5"/>
      <c r="AJQ36" s="5"/>
      <c r="AJR36" s="5"/>
      <c r="AJS36" s="5"/>
      <c r="AJT36" s="5"/>
      <c r="AJU36" s="5"/>
      <c r="AJV36" s="5"/>
      <c r="AJW36" s="5"/>
      <c r="AJX36" s="5"/>
      <c r="AJY36" s="5"/>
      <c r="AJZ36" s="5"/>
      <c r="AKA36" s="5"/>
      <c r="AKB36" s="5"/>
      <c r="AKC36" s="5"/>
      <c r="AKD36" s="5"/>
      <c r="AKE36" s="5"/>
      <c r="AKF36" s="5"/>
      <c r="AKG36" s="5"/>
      <c r="AKH36" s="5"/>
      <c r="AKI36" s="5"/>
      <c r="AKJ36" s="5"/>
      <c r="AKK36" s="5"/>
      <c r="AKL36" s="5"/>
      <c r="AKM36" s="5"/>
      <c r="AKN36" s="5"/>
      <c r="AKO36" s="5"/>
      <c r="AKP36" s="5"/>
      <c r="AKQ36" s="5"/>
      <c r="AKR36" s="5"/>
      <c r="AKS36" s="5"/>
      <c r="AKT36" s="5"/>
      <c r="AKU36" s="5"/>
      <c r="AKV36" s="5"/>
      <c r="AKW36" s="5"/>
      <c r="AKX36" s="5"/>
      <c r="AKY36" s="5"/>
      <c r="AKZ36" s="5"/>
      <c r="ALA36" s="5"/>
      <c r="ALB36" s="5"/>
      <c r="ALC36" s="5"/>
      <c r="ALD36" s="5"/>
      <c r="ALE36" s="5"/>
      <c r="ALF36" s="5"/>
      <c r="ALG36" s="5"/>
      <c r="ALH36" s="5"/>
      <c r="ALI36" s="5"/>
      <c r="ALJ36" s="5"/>
      <c r="ALK36" s="5"/>
      <c r="ALL36" s="5"/>
      <c r="ALM36" s="5"/>
      <c r="ALN36" s="5"/>
      <c r="ALO36" s="5"/>
      <c r="ALP36" s="5"/>
      <c r="ALQ36" s="5"/>
      <c r="ALR36" s="5"/>
      <c r="ALS36" s="5"/>
      <c r="ALT36" s="5"/>
      <c r="ALU36" s="5"/>
      <c r="ALV36" s="5"/>
      <c r="ALW36" s="5"/>
      <c r="ALX36" s="5"/>
      <c r="ALY36" s="5"/>
      <c r="ALZ36" s="5"/>
      <c r="AMA36" s="5"/>
      <c r="AMB36" s="5"/>
      <c r="AMC36" s="5"/>
      <c r="AMD36" s="5"/>
      <c r="AME36" s="5"/>
      <c r="AMF36" s="5"/>
      <c r="AMG36" s="5"/>
      <c r="AMH36" s="5"/>
      <c r="AMI36" s="5"/>
      <c r="AMJ36" s="5"/>
      <c r="AMK36" s="5"/>
      <c r="AML36" s="5"/>
      <c r="AMM36" s="5"/>
      <c r="AMN36" s="5"/>
      <c r="AMO36" s="5"/>
      <c r="AMP36" s="5"/>
      <c r="AMQ36" s="5"/>
      <c r="AMR36" s="5"/>
      <c r="AMS36" s="5"/>
      <c r="AMT36" s="5"/>
      <c r="AMU36" s="5"/>
      <c r="AMV36" s="5"/>
      <c r="AMW36" s="5"/>
      <c r="AMX36" s="5"/>
      <c r="AMY36" s="5"/>
      <c r="AMZ36" s="5"/>
      <c r="ANA36" s="5"/>
      <c r="ANB36" s="5"/>
      <c r="ANC36" s="5"/>
      <c r="AND36" s="5"/>
      <c r="ANE36" s="5"/>
      <c r="ANF36" s="5"/>
      <c r="ANG36" s="5"/>
      <c r="ANH36" s="5"/>
      <c r="ANI36" s="5"/>
      <c r="ANJ36" s="5"/>
      <c r="ANK36" s="5"/>
      <c r="ANL36" s="5"/>
      <c r="ANM36" s="5"/>
      <c r="ANN36" s="5"/>
      <c r="ANO36" s="5"/>
      <c r="ANP36" s="5"/>
      <c r="ANQ36" s="5"/>
      <c r="ANR36" s="5"/>
      <c r="ANS36" s="5"/>
      <c r="ANT36" s="5"/>
      <c r="ANU36" s="5"/>
      <c r="ANV36" s="5"/>
      <c r="ANW36" s="5"/>
      <c r="ANX36" s="5"/>
      <c r="ANY36" s="5"/>
      <c r="ANZ36" s="5"/>
      <c r="AOA36" s="5"/>
      <c r="AOB36" s="5"/>
      <c r="AOC36" s="5"/>
      <c r="AOD36" s="5"/>
      <c r="AOE36" s="5"/>
      <c r="AOF36" s="5"/>
      <c r="AOG36" s="5"/>
      <c r="AOH36" s="5"/>
      <c r="AOI36" s="5"/>
      <c r="AOJ36" s="5"/>
      <c r="AOK36" s="5"/>
      <c r="AOL36" s="5"/>
      <c r="AOM36" s="5"/>
      <c r="AON36" s="5"/>
      <c r="AOO36" s="5"/>
      <c r="AOP36" s="5"/>
      <c r="AOQ36" s="5"/>
      <c r="AOR36" s="5"/>
      <c r="AOS36" s="5"/>
      <c r="AOT36" s="5"/>
      <c r="AOU36" s="5"/>
      <c r="AOV36" s="5"/>
      <c r="AOW36" s="5"/>
      <c r="AOX36" s="5"/>
      <c r="AOY36" s="5"/>
      <c r="AOZ36" s="5"/>
      <c r="APA36" s="5"/>
      <c r="APB36" s="5"/>
      <c r="APC36" s="5"/>
      <c r="APD36" s="5"/>
      <c r="APE36" s="5"/>
      <c r="APF36" s="5"/>
      <c r="APG36" s="5"/>
      <c r="APH36" s="5"/>
      <c r="API36" s="5"/>
      <c r="APJ36" s="5"/>
      <c r="APK36" s="5"/>
      <c r="APL36" s="5"/>
      <c r="APM36" s="5"/>
      <c r="APN36" s="5"/>
      <c r="APO36" s="5"/>
      <c r="APP36" s="5"/>
      <c r="APQ36" s="5"/>
      <c r="APR36" s="5"/>
      <c r="APS36" s="5"/>
      <c r="APT36" s="5"/>
      <c r="APU36" s="5"/>
      <c r="APV36" s="5"/>
      <c r="APW36" s="5"/>
      <c r="APX36" s="5"/>
      <c r="APY36" s="5"/>
      <c r="APZ36" s="5"/>
      <c r="AQA36" s="5"/>
      <c r="AQB36" s="5"/>
      <c r="AQC36" s="5"/>
      <c r="AQD36" s="5"/>
      <c r="AQE36" s="5"/>
      <c r="AQF36" s="5"/>
      <c r="AQG36" s="5"/>
      <c r="AQH36" s="5"/>
      <c r="AQI36" s="5"/>
      <c r="AQJ36" s="5"/>
      <c r="AQK36" s="5"/>
      <c r="AQL36" s="5"/>
      <c r="AQM36" s="5"/>
      <c r="AQN36" s="5"/>
      <c r="AQO36" s="5"/>
      <c r="AQP36" s="5"/>
      <c r="AQQ36" s="5"/>
      <c r="AQR36" s="5"/>
      <c r="AQS36" s="5"/>
      <c r="AQT36" s="5"/>
      <c r="AQU36" s="5"/>
      <c r="AQV36" s="5"/>
      <c r="AQW36" s="5"/>
      <c r="AQX36" s="5"/>
      <c r="AQY36" s="5"/>
      <c r="AQZ36" s="5"/>
      <c r="ARA36" s="5"/>
      <c r="ARB36" s="5"/>
      <c r="ARC36" s="5"/>
      <c r="ARD36" s="5"/>
      <c r="ARE36" s="5"/>
      <c r="ARF36" s="5"/>
      <c r="ARG36" s="5"/>
      <c r="ARH36" s="5"/>
      <c r="ARI36" s="5"/>
      <c r="ARJ36" s="5"/>
      <c r="ARK36" s="5"/>
      <c r="ARL36" s="5"/>
      <c r="ARM36" s="5"/>
      <c r="ARN36" s="5"/>
      <c r="ARO36" s="5"/>
      <c r="ARP36" s="5"/>
      <c r="ARQ36" s="5"/>
      <c r="ARR36" s="5"/>
      <c r="ARS36" s="5"/>
      <c r="ART36" s="5"/>
      <c r="ARU36" s="5"/>
      <c r="ARV36" s="5"/>
      <c r="ARW36" s="5"/>
      <c r="ARX36" s="5"/>
      <c r="ARY36" s="5"/>
      <c r="ARZ36" s="5"/>
      <c r="ASA36" s="5"/>
      <c r="ASB36" s="5"/>
      <c r="ASC36" s="5"/>
      <c r="ASD36" s="5"/>
      <c r="ASE36" s="5"/>
      <c r="ASF36" s="5"/>
      <c r="ASG36" s="5"/>
      <c r="ASH36" s="5"/>
      <c r="ASI36" s="5"/>
      <c r="ASJ36" s="5"/>
      <c r="ASK36" s="5"/>
      <c r="ASL36" s="5"/>
      <c r="ASM36" s="5"/>
      <c r="ASN36" s="5"/>
      <c r="ASO36" s="5"/>
      <c r="ASP36" s="5"/>
      <c r="ASQ36" s="5"/>
      <c r="ASR36" s="5"/>
      <c r="ASS36" s="5"/>
      <c r="AST36" s="5"/>
      <c r="ASU36" s="5"/>
      <c r="ASV36" s="5"/>
      <c r="ASW36" s="5"/>
      <c r="ASX36" s="5"/>
      <c r="ASY36" s="5"/>
      <c r="ASZ36" s="5"/>
      <c r="ATA36" s="5"/>
      <c r="ATB36" s="5"/>
      <c r="ATC36" s="5"/>
      <c r="ATD36" s="5"/>
      <c r="ATE36" s="5"/>
      <c r="ATF36" s="5"/>
      <c r="ATG36" s="5"/>
      <c r="ATH36" s="5"/>
      <c r="ATI36" s="5"/>
      <c r="ATJ36" s="5"/>
      <c r="ATK36" s="5"/>
      <c r="ATL36" s="5"/>
      <c r="ATM36" s="5"/>
      <c r="ATN36" s="5"/>
      <c r="ATO36" s="5"/>
      <c r="ATP36" s="5"/>
      <c r="ATQ36" s="5"/>
      <c r="ATR36" s="5"/>
      <c r="ATS36" s="5"/>
      <c r="ATT36" s="5"/>
      <c r="ATU36" s="5"/>
      <c r="ATV36" s="5"/>
      <c r="ATW36" s="5"/>
      <c r="ATX36" s="5"/>
      <c r="ATY36" s="5"/>
      <c r="ATZ36" s="5"/>
      <c r="AUA36" s="5"/>
      <c r="AUB36" s="5"/>
      <c r="AUC36" s="5"/>
      <c r="AUD36" s="5"/>
      <c r="AUE36" s="5"/>
      <c r="AUF36" s="5"/>
      <c r="AUG36" s="5"/>
      <c r="AUH36" s="5"/>
      <c r="AUI36" s="5"/>
      <c r="AUJ36" s="5"/>
      <c r="AUK36" s="5"/>
      <c r="AUL36" s="5"/>
      <c r="AUM36" s="5"/>
      <c r="AUN36" s="5"/>
      <c r="AUO36" s="5"/>
      <c r="AUP36" s="5"/>
      <c r="AUQ36" s="5"/>
      <c r="AUR36" s="5"/>
      <c r="AUS36" s="5"/>
      <c r="AUT36" s="5"/>
      <c r="AUU36" s="5"/>
      <c r="AUV36" s="5"/>
      <c r="AUW36" s="5"/>
      <c r="AUX36" s="5"/>
      <c r="AUY36" s="5"/>
      <c r="AUZ36" s="5"/>
      <c r="AVA36" s="5"/>
      <c r="AVB36" s="5"/>
      <c r="AVC36" s="5"/>
      <c r="AVD36" s="5"/>
      <c r="AVE36" s="5"/>
      <c r="AVF36" s="5"/>
      <c r="AVG36" s="5"/>
      <c r="AVH36" s="5"/>
      <c r="AVI36" s="5"/>
      <c r="AVJ36" s="5"/>
      <c r="AVK36" s="5"/>
      <c r="AVL36" s="5"/>
      <c r="AVM36" s="5"/>
      <c r="AVN36" s="5"/>
      <c r="AVO36" s="5"/>
      <c r="AVP36" s="5"/>
      <c r="AVQ36" s="5"/>
      <c r="AVR36" s="5"/>
      <c r="AVS36" s="5"/>
      <c r="AVT36" s="5"/>
      <c r="AVU36" s="5"/>
      <c r="AVV36" s="5"/>
      <c r="AVW36" s="5"/>
      <c r="AVX36" s="5"/>
      <c r="AVY36" s="5"/>
      <c r="AVZ36" s="5"/>
      <c r="AWA36" s="5"/>
      <c r="AWB36" s="5"/>
      <c r="AWC36" s="5"/>
      <c r="AWD36" s="5"/>
      <c r="AWE36" s="5"/>
      <c r="AWF36" s="5"/>
      <c r="AWG36" s="5"/>
      <c r="AWH36" s="5"/>
      <c r="AWI36" s="5"/>
      <c r="AWJ36" s="5"/>
      <c r="AWK36" s="5"/>
      <c r="AWL36" s="5"/>
      <c r="AWM36" s="5"/>
      <c r="AWN36" s="5"/>
      <c r="AWO36" s="5"/>
      <c r="AWP36" s="5"/>
      <c r="AWQ36" s="5"/>
      <c r="AWR36" s="5"/>
      <c r="AWS36" s="5"/>
      <c r="AWT36" s="5"/>
      <c r="AWU36" s="5"/>
      <c r="AWV36" s="5"/>
      <c r="AWW36" s="5"/>
      <c r="AWX36" s="5"/>
      <c r="AWY36" s="5"/>
      <c r="AWZ36" s="5"/>
      <c r="AXA36" s="5"/>
      <c r="AXB36" s="5"/>
      <c r="AXC36" s="5"/>
      <c r="AXD36" s="5"/>
      <c r="AXE36" s="5"/>
      <c r="AXF36" s="5"/>
      <c r="AXG36" s="5"/>
      <c r="AXH36" s="5"/>
      <c r="AXI36" s="5"/>
      <c r="AXJ36" s="5"/>
      <c r="AXK36" s="5"/>
      <c r="AXL36" s="5"/>
      <c r="AXM36" s="5"/>
      <c r="AXN36" s="5"/>
      <c r="AXO36" s="5"/>
      <c r="AXP36" s="5"/>
      <c r="AXQ36" s="5"/>
      <c r="AXR36" s="5"/>
      <c r="AXS36" s="5"/>
      <c r="AXT36" s="5"/>
      <c r="AXU36" s="5"/>
      <c r="AXV36" s="5"/>
      <c r="AXW36" s="5"/>
      <c r="AXX36" s="5"/>
      <c r="AXY36" s="5"/>
      <c r="AXZ36" s="5"/>
      <c r="AYA36" s="5"/>
      <c r="AYB36" s="5"/>
      <c r="AYC36" s="5"/>
      <c r="AYD36" s="5"/>
      <c r="AYE36" s="5"/>
      <c r="AYF36" s="5"/>
      <c r="AYG36" s="5"/>
      <c r="AYH36" s="5"/>
      <c r="AYI36" s="5"/>
      <c r="AYJ36" s="5"/>
      <c r="AYK36" s="5"/>
      <c r="AYL36" s="5"/>
      <c r="AYM36" s="5"/>
      <c r="AYN36" s="5"/>
      <c r="AYO36" s="5"/>
      <c r="AYP36" s="5"/>
      <c r="AYQ36" s="5"/>
      <c r="AYR36" s="5"/>
      <c r="AYS36" s="5"/>
      <c r="AYT36" s="5"/>
      <c r="AYU36" s="5"/>
      <c r="AYV36" s="5"/>
      <c r="AYW36" s="5"/>
      <c r="AYX36" s="5"/>
      <c r="AYY36" s="5"/>
      <c r="AYZ36" s="5"/>
      <c r="AZA36" s="5"/>
      <c r="AZB36" s="5"/>
      <c r="AZC36" s="5"/>
      <c r="AZD36" s="5"/>
      <c r="AZE36" s="5"/>
      <c r="AZF36" s="5"/>
      <c r="AZG36" s="5"/>
      <c r="AZH36" s="5"/>
      <c r="AZI36" s="5"/>
      <c r="AZJ36" s="5"/>
      <c r="AZK36" s="5"/>
      <c r="AZL36" s="5"/>
      <c r="AZM36" s="5"/>
      <c r="AZN36" s="5"/>
      <c r="AZO36" s="5"/>
      <c r="AZP36" s="5"/>
      <c r="AZQ36" s="5"/>
      <c r="AZR36" s="5"/>
      <c r="AZS36" s="5"/>
      <c r="AZT36" s="5"/>
      <c r="AZU36" s="5"/>
      <c r="AZV36" s="5"/>
      <c r="AZW36" s="5"/>
      <c r="AZX36" s="5"/>
      <c r="AZY36" s="5"/>
      <c r="AZZ36" s="5"/>
      <c r="BAA36" s="5"/>
      <c r="BAB36" s="5"/>
      <c r="BAC36" s="5"/>
      <c r="BAD36" s="5"/>
      <c r="BAE36" s="5"/>
      <c r="BAF36" s="5"/>
      <c r="BAG36" s="5"/>
      <c r="BAH36" s="5"/>
      <c r="BAI36" s="5"/>
      <c r="BAJ36" s="5"/>
      <c r="BAK36" s="5"/>
      <c r="BAL36" s="5"/>
      <c r="BAM36" s="5"/>
      <c r="BAN36" s="5"/>
      <c r="BAO36" s="5"/>
      <c r="BAP36" s="5"/>
      <c r="BAQ36" s="5"/>
      <c r="BAR36" s="5"/>
      <c r="BAS36" s="5"/>
      <c r="BAT36" s="5"/>
      <c r="BAU36" s="5"/>
      <c r="BAV36" s="5"/>
      <c r="BAW36" s="5"/>
      <c r="BAX36" s="5"/>
      <c r="BAY36" s="5"/>
      <c r="BAZ36" s="5"/>
      <c r="BBA36" s="5"/>
      <c r="BBB36" s="5"/>
      <c r="BBC36" s="5"/>
      <c r="BBD36" s="5"/>
      <c r="BBE36" s="5"/>
      <c r="BBF36" s="5"/>
      <c r="BBG36" s="5"/>
      <c r="BBH36" s="5"/>
      <c r="BBI36" s="5"/>
      <c r="BBJ36" s="5"/>
      <c r="BBK36" s="5"/>
      <c r="BBL36" s="5"/>
      <c r="BBM36" s="5"/>
      <c r="BBN36" s="5"/>
      <c r="BBO36" s="5"/>
      <c r="BBP36" s="5"/>
      <c r="BBQ36" s="5"/>
      <c r="BBR36" s="5"/>
      <c r="BBS36" s="5"/>
      <c r="BBT36" s="5"/>
      <c r="BBU36" s="5"/>
      <c r="BBV36" s="5"/>
      <c r="BBW36" s="5"/>
      <c r="BBX36" s="5"/>
      <c r="BBY36" s="5"/>
      <c r="BBZ36" s="5"/>
      <c r="BCA36" s="5"/>
      <c r="BCB36" s="5"/>
      <c r="BCC36" s="5"/>
      <c r="BCD36" s="5"/>
      <c r="BCE36" s="5"/>
      <c r="BCF36" s="5"/>
      <c r="BCG36" s="5"/>
      <c r="BCH36" s="5"/>
      <c r="BCI36" s="5"/>
      <c r="BCJ36" s="5"/>
      <c r="BCK36" s="5"/>
      <c r="BCL36" s="5"/>
      <c r="BCM36" s="5"/>
      <c r="BCN36" s="5"/>
      <c r="BCO36" s="5"/>
      <c r="BCP36" s="5"/>
      <c r="BCQ36" s="5"/>
      <c r="BCR36" s="5"/>
      <c r="BCS36" s="5"/>
      <c r="BCT36" s="5"/>
      <c r="BCU36" s="5"/>
      <c r="BCV36" s="5"/>
      <c r="BCW36" s="5"/>
      <c r="BCX36" s="5"/>
      <c r="BCY36" s="5"/>
      <c r="BCZ36" s="5"/>
      <c r="BDA36" s="5"/>
      <c r="BDB36" s="5"/>
      <c r="BDC36" s="5"/>
      <c r="BDD36" s="5"/>
      <c r="BDE36" s="5"/>
      <c r="BDF36" s="5"/>
      <c r="BDG36" s="5"/>
      <c r="BDH36" s="5"/>
      <c r="BDI36" s="5"/>
      <c r="BDJ36" s="5"/>
      <c r="BDK36" s="5"/>
      <c r="BDL36" s="5"/>
      <c r="BDM36" s="5"/>
      <c r="BDN36" s="5"/>
      <c r="BDO36" s="5"/>
      <c r="BDP36" s="5"/>
      <c r="BDQ36" s="5"/>
      <c r="BDR36" s="5"/>
      <c r="BDS36" s="5"/>
      <c r="BDT36" s="5"/>
      <c r="BDU36" s="5"/>
      <c r="BDV36" s="5"/>
      <c r="BDW36" s="5"/>
      <c r="BDX36" s="5"/>
      <c r="BDY36" s="5"/>
      <c r="BDZ36" s="5"/>
      <c r="BEA36" s="5"/>
      <c r="BEB36" s="5"/>
      <c r="BEC36" s="5"/>
      <c r="BED36" s="5"/>
      <c r="BEE36" s="5"/>
      <c r="BEF36" s="5"/>
      <c r="BEG36" s="5"/>
      <c r="BEH36" s="5"/>
      <c r="BEI36" s="5"/>
      <c r="BEJ36" s="5"/>
      <c r="BEK36" s="5"/>
      <c r="BEL36" s="5"/>
      <c r="BEM36" s="5"/>
      <c r="BEN36" s="5"/>
      <c r="BEO36" s="5"/>
      <c r="BEP36" s="5"/>
      <c r="BEQ36" s="5"/>
      <c r="BER36" s="5"/>
      <c r="BES36" s="5"/>
      <c r="BET36" s="5"/>
      <c r="BEU36" s="5"/>
      <c r="BEV36" s="5"/>
      <c r="BEW36" s="5"/>
      <c r="BEX36" s="5"/>
      <c r="BEY36" s="5"/>
      <c r="BEZ36" s="5"/>
      <c r="BFA36" s="5"/>
      <c r="BFB36" s="5"/>
      <c r="BFC36" s="5"/>
      <c r="BFD36" s="5"/>
      <c r="BFE36" s="5"/>
      <c r="BFF36" s="5"/>
      <c r="BFG36" s="5"/>
      <c r="BFH36" s="5"/>
      <c r="BFI36" s="5"/>
      <c r="BFJ36" s="5"/>
      <c r="BFK36" s="5"/>
      <c r="BFL36" s="5"/>
      <c r="BFM36" s="5"/>
      <c r="BFN36" s="5"/>
      <c r="BFO36" s="5"/>
      <c r="BFP36" s="5"/>
      <c r="BFQ36" s="5"/>
      <c r="BFR36" s="5"/>
      <c r="BFS36" s="5"/>
      <c r="BFT36" s="5"/>
      <c r="BFU36" s="5"/>
      <c r="BFV36" s="5"/>
      <c r="BFW36" s="5"/>
      <c r="BFX36" s="5"/>
      <c r="BFY36" s="5"/>
      <c r="BFZ36" s="5"/>
      <c r="BGA36" s="5"/>
      <c r="BGB36" s="5"/>
      <c r="BGC36" s="5"/>
      <c r="BGD36" s="5"/>
      <c r="BGE36" s="5"/>
      <c r="BGF36" s="5"/>
      <c r="BGG36" s="5"/>
      <c r="BGH36" s="5"/>
      <c r="BGI36" s="5"/>
      <c r="BGJ36" s="5"/>
      <c r="BGK36" s="5"/>
      <c r="BGL36" s="5"/>
      <c r="BGM36" s="5"/>
      <c r="BGN36" s="5"/>
      <c r="BGO36" s="5"/>
      <c r="BGP36" s="5"/>
      <c r="BGQ36" s="5"/>
      <c r="BGR36" s="5"/>
      <c r="BGS36" s="5"/>
      <c r="BGT36" s="5"/>
      <c r="BGU36" s="5"/>
      <c r="BGV36" s="5"/>
      <c r="BGW36" s="5"/>
      <c r="BGX36" s="5"/>
      <c r="BGY36" s="5"/>
      <c r="BGZ36" s="5"/>
      <c r="BHA36" s="5"/>
      <c r="BHB36" s="5"/>
      <c r="BHC36" s="5"/>
      <c r="BHD36" s="5"/>
      <c r="BHE36" s="5"/>
      <c r="BHF36" s="5"/>
      <c r="BHG36" s="5"/>
      <c r="BHH36" s="5"/>
      <c r="BHI36" s="5"/>
      <c r="BHJ36" s="5"/>
      <c r="BHK36" s="5"/>
      <c r="BHL36" s="5"/>
      <c r="BHM36" s="5"/>
      <c r="BHN36" s="5"/>
      <c r="BHO36" s="5"/>
      <c r="BHP36" s="5"/>
      <c r="BHQ36" s="5"/>
      <c r="BHR36" s="5"/>
      <c r="BHS36" s="5"/>
      <c r="BHT36" s="5"/>
      <c r="BHU36" s="5"/>
      <c r="BHV36" s="5"/>
      <c r="BHW36" s="5"/>
      <c r="BHX36" s="5"/>
      <c r="BHY36" s="5"/>
      <c r="BHZ36" s="5"/>
      <c r="BIA36" s="5"/>
      <c r="BIB36" s="5"/>
      <c r="BIC36" s="5"/>
      <c r="BID36" s="5"/>
      <c r="BIE36" s="5"/>
      <c r="BIF36" s="5"/>
      <c r="BIG36" s="5"/>
      <c r="BIH36" s="5"/>
      <c r="BII36" s="5"/>
      <c r="BIJ36" s="5"/>
      <c r="BIK36" s="5"/>
      <c r="BIL36" s="5"/>
      <c r="BIM36" s="5"/>
      <c r="BIN36" s="5"/>
      <c r="BIO36" s="5"/>
      <c r="BIP36" s="5"/>
      <c r="BIQ36" s="5"/>
      <c r="BIR36" s="5"/>
      <c r="BIS36" s="5"/>
      <c r="BIT36" s="5"/>
      <c r="BIU36" s="5"/>
      <c r="BIV36" s="5"/>
      <c r="BIW36" s="5"/>
      <c r="BIX36" s="5"/>
      <c r="BIY36" s="5"/>
      <c r="BIZ36" s="5"/>
      <c r="BJA36" s="5"/>
      <c r="BJB36" s="5"/>
      <c r="BJC36" s="5"/>
      <c r="BJD36" s="5"/>
      <c r="BJE36" s="5"/>
      <c r="BJF36" s="5"/>
      <c r="BJG36" s="5"/>
      <c r="BJH36" s="5"/>
      <c r="BJI36" s="5"/>
      <c r="BJJ36" s="5"/>
      <c r="BJK36" s="5"/>
      <c r="BJL36" s="5"/>
      <c r="BJM36" s="5"/>
      <c r="BJN36" s="5"/>
      <c r="BJO36" s="5"/>
      <c r="BJP36" s="5"/>
      <c r="BJQ36" s="5"/>
      <c r="BJR36" s="5"/>
      <c r="BJS36" s="5"/>
      <c r="BJT36" s="5"/>
      <c r="BJU36" s="5"/>
      <c r="BJV36" s="5"/>
      <c r="BJW36" s="5"/>
      <c r="BJX36" s="5"/>
      <c r="BJY36" s="5"/>
      <c r="BJZ36" s="5"/>
      <c r="BKA36" s="5"/>
      <c r="BKB36" s="5"/>
      <c r="BKC36" s="5"/>
      <c r="BKD36" s="5"/>
      <c r="BKE36" s="5"/>
      <c r="BKF36" s="5"/>
      <c r="BKG36" s="5"/>
      <c r="BKH36" s="5"/>
      <c r="BKI36" s="5"/>
      <c r="BKJ36" s="5"/>
      <c r="BKK36" s="5"/>
      <c r="BKL36" s="5"/>
      <c r="BKM36" s="5"/>
      <c r="BKN36" s="5"/>
      <c r="BKO36" s="5"/>
      <c r="BKP36" s="5"/>
      <c r="BKQ36" s="5"/>
      <c r="BKR36" s="5"/>
      <c r="BKS36" s="5"/>
      <c r="BKT36" s="5"/>
      <c r="BKU36" s="5"/>
      <c r="BKV36" s="5"/>
      <c r="BKW36" s="5"/>
      <c r="BKX36" s="5"/>
      <c r="BKY36" s="5"/>
      <c r="BKZ36" s="5"/>
      <c r="BLA36" s="5"/>
      <c r="BLB36" s="5"/>
      <c r="BLC36" s="5"/>
      <c r="BLD36" s="5"/>
      <c r="BLE36" s="5"/>
      <c r="BLF36" s="5"/>
      <c r="BLG36" s="5"/>
      <c r="BLH36" s="5"/>
      <c r="BLI36" s="5"/>
      <c r="BLJ36" s="5"/>
      <c r="BLK36" s="5"/>
      <c r="BLL36" s="5"/>
      <c r="BLM36" s="5"/>
      <c r="BLN36" s="5"/>
      <c r="BLO36" s="5"/>
      <c r="BLP36" s="5"/>
      <c r="BLQ36" s="5"/>
      <c r="BLR36" s="5"/>
      <c r="BLS36" s="5"/>
      <c r="BLT36" s="5"/>
      <c r="BLU36" s="5"/>
      <c r="BLV36" s="5"/>
      <c r="BLW36" s="5"/>
      <c r="BLX36" s="5"/>
      <c r="BLY36" s="5"/>
      <c r="BLZ36" s="5"/>
      <c r="BMA36" s="5"/>
      <c r="BMB36" s="5"/>
      <c r="BMC36" s="5"/>
      <c r="BMD36" s="5"/>
      <c r="BME36" s="5"/>
      <c r="BMF36" s="5"/>
      <c r="BMG36" s="5"/>
      <c r="BMH36" s="5"/>
      <c r="BMI36" s="5"/>
      <c r="BMJ36" s="5"/>
      <c r="BMK36" s="5"/>
      <c r="BML36" s="5"/>
      <c r="BMM36" s="5"/>
      <c r="BMN36" s="5"/>
      <c r="BMO36" s="5"/>
      <c r="BMP36" s="5"/>
      <c r="BMQ36" s="5"/>
      <c r="BMR36" s="5"/>
      <c r="BMS36" s="5"/>
      <c r="BMT36" s="5"/>
      <c r="BMU36" s="5"/>
      <c r="BMV36" s="5"/>
      <c r="BMW36" s="5"/>
      <c r="BMX36" s="5"/>
      <c r="BMY36" s="5"/>
      <c r="BMZ36" s="5"/>
      <c r="BNA36" s="5"/>
      <c r="BNB36" s="5"/>
      <c r="BNC36" s="5"/>
      <c r="BND36" s="5"/>
      <c r="BNE36" s="5"/>
      <c r="BNF36" s="5"/>
      <c r="BNG36" s="5"/>
      <c r="BNH36" s="5"/>
      <c r="BNI36" s="5"/>
      <c r="BNJ36" s="5"/>
      <c r="BNK36" s="5"/>
      <c r="BNL36" s="5"/>
      <c r="BNM36" s="5"/>
      <c r="BNN36" s="5"/>
      <c r="BNO36" s="5"/>
      <c r="BNP36" s="5"/>
      <c r="BNQ36" s="5"/>
      <c r="BNR36" s="5"/>
      <c r="BNS36" s="5"/>
      <c r="BNT36" s="5"/>
      <c r="BNU36" s="5"/>
      <c r="BNV36" s="5"/>
      <c r="BNW36" s="5"/>
      <c r="BNX36" s="5"/>
      <c r="BNY36" s="5"/>
      <c r="BNZ36" s="5"/>
      <c r="BOA36" s="5"/>
      <c r="BOB36" s="5"/>
      <c r="BOC36" s="5"/>
      <c r="BOD36" s="5"/>
      <c r="BOE36" s="5"/>
      <c r="BOF36" s="5"/>
      <c r="BOG36" s="5"/>
      <c r="BOH36" s="5"/>
      <c r="BOI36" s="5"/>
      <c r="BOJ36" s="5"/>
      <c r="BOK36" s="5"/>
      <c r="BOL36" s="5"/>
      <c r="BOM36" s="5"/>
      <c r="BON36" s="5"/>
      <c r="BOO36" s="5"/>
      <c r="BOP36" s="5"/>
      <c r="BOQ36" s="5"/>
      <c r="BOR36" s="5"/>
      <c r="BOS36" s="5"/>
      <c r="BOT36" s="5"/>
      <c r="BOU36" s="5"/>
      <c r="BOV36" s="5"/>
      <c r="BOW36" s="5"/>
      <c r="BOX36" s="5"/>
      <c r="BOY36" s="5"/>
      <c r="BOZ36" s="5"/>
      <c r="BPA36" s="5"/>
      <c r="BPB36" s="5"/>
      <c r="BPC36" s="5"/>
      <c r="BPD36" s="5"/>
      <c r="BPE36" s="5"/>
      <c r="BPF36" s="5"/>
      <c r="BPG36" s="5"/>
      <c r="BPH36" s="5"/>
      <c r="BPI36" s="5"/>
      <c r="BPJ36" s="5"/>
      <c r="BPK36" s="5"/>
      <c r="BPL36" s="5"/>
      <c r="BPM36" s="5"/>
      <c r="BPN36" s="5"/>
      <c r="BPO36" s="5"/>
      <c r="BPP36" s="5"/>
      <c r="BPQ36" s="5"/>
      <c r="BPR36" s="5"/>
      <c r="BPS36" s="5"/>
      <c r="BPT36" s="5"/>
      <c r="BPU36" s="5"/>
      <c r="BPV36" s="5"/>
      <c r="BPW36" s="5"/>
      <c r="BPX36" s="5"/>
      <c r="BPY36" s="5"/>
      <c r="BPZ36" s="5"/>
      <c r="BQA36" s="5"/>
      <c r="BQB36" s="5"/>
      <c r="BQC36" s="5"/>
      <c r="BQD36" s="5"/>
      <c r="BQE36" s="5"/>
      <c r="BQF36" s="5"/>
      <c r="BQG36" s="5"/>
      <c r="BQH36" s="5"/>
      <c r="BQI36" s="5"/>
      <c r="BQJ36" s="5"/>
      <c r="BQK36" s="5"/>
      <c r="BQL36" s="5"/>
      <c r="BQM36" s="5"/>
      <c r="BQN36" s="5"/>
      <c r="BQO36" s="5"/>
      <c r="BQP36" s="5"/>
      <c r="BQQ36" s="5"/>
      <c r="BQR36" s="5"/>
      <c r="BQS36" s="5"/>
      <c r="BQT36" s="5"/>
      <c r="BQU36" s="5"/>
      <c r="BQV36" s="5"/>
      <c r="BQW36" s="5"/>
      <c r="BQX36" s="5"/>
      <c r="BQY36" s="5"/>
      <c r="BQZ36" s="5"/>
      <c r="BRA36" s="5"/>
      <c r="BRB36" s="5"/>
      <c r="BRC36" s="5"/>
      <c r="BRD36" s="5"/>
      <c r="BRE36" s="5"/>
      <c r="BRF36" s="5"/>
      <c r="BRG36" s="5"/>
      <c r="BRH36" s="5"/>
      <c r="BRI36" s="5"/>
      <c r="BRJ36" s="5"/>
      <c r="BRK36" s="5"/>
      <c r="BRL36" s="5"/>
      <c r="BRM36" s="5"/>
      <c r="BRN36" s="5"/>
      <c r="BRO36" s="5"/>
      <c r="BRP36" s="5"/>
      <c r="BRQ36" s="5"/>
      <c r="BRR36" s="5"/>
      <c r="BRS36" s="5"/>
      <c r="BRT36" s="5"/>
      <c r="BRU36" s="5"/>
      <c r="BRV36" s="5"/>
      <c r="BRW36" s="5"/>
      <c r="BRX36" s="5"/>
      <c r="BRY36" s="5"/>
      <c r="BRZ36" s="5"/>
      <c r="BSA36" s="5"/>
      <c r="BSB36" s="5"/>
    </row>
    <row r="37" spans="1:1848" s="8" customFormat="1" ht="12.75" x14ac:dyDescent="0.2">
      <c r="A37" s="803"/>
      <c r="B37" s="311">
        <f t="shared" si="0"/>
        <v>32</v>
      </c>
      <c r="C37" s="313" t="s">
        <v>537</v>
      </c>
      <c r="D37" s="305">
        <v>3247</v>
      </c>
      <c r="E37" s="36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  <c r="AME37" s="9"/>
      <c r="AMF37" s="9"/>
      <c r="AMG37" s="9"/>
      <c r="AMH37" s="9"/>
      <c r="AMI37" s="9"/>
      <c r="AMJ37" s="9"/>
      <c r="AMK37" s="9"/>
      <c r="AML37" s="9"/>
      <c r="AMM37" s="9"/>
      <c r="AMN37" s="9"/>
      <c r="AMO37" s="9"/>
      <c r="AMP37" s="9"/>
      <c r="AMQ37" s="9"/>
      <c r="AMR37" s="9"/>
      <c r="AMS37" s="9"/>
      <c r="AMT37" s="9"/>
      <c r="AMU37" s="9"/>
      <c r="AMV37" s="9"/>
      <c r="AMW37" s="9"/>
      <c r="AMX37" s="9"/>
      <c r="AMY37" s="9"/>
      <c r="AMZ37" s="9"/>
      <c r="ANA37" s="9"/>
      <c r="ANB37" s="9"/>
      <c r="ANC37" s="9"/>
      <c r="AND37" s="9"/>
      <c r="ANE37" s="9"/>
      <c r="ANF37" s="9"/>
      <c r="ANG37" s="9"/>
      <c r="ANH37" s="9"/>
      <c r="ANI37" s="9"/>
      <c r="ANJ37" s="9"/>
      <c r="ANK37" s="9"/>
      <c r="ANL37" s="9"/>
      <c r="ANM37" s="9"/>
      <c r="ANN37" s="9"/>
      <c r="ANO37" s="9"/>
      <c r="ANP37" s="9"/>
      <c r="ANQ37" s="9"/>
      <c r="ANR37" s="9"/>
      <c r="ANS37" s="9"/>
      <c r="ANT37" s="9"/>
      <c r="ANU37" s="9"/>
      <c r="ANV37" s="9"/>
      <c r="ANW37" s="9"/>
      <c r="ANX37" s="9"/>
      <c r="ANY37" s="9"/>
      <c r="ANZ37" s="9"/>
      <c r="AOA37" s="9"/>
      <c r="AOB37" s="9"/>
      <c r="AOC37" s="9"/>
      <c r="AOD37" s="9"/>
      <c r="AOE37" s="9"/>
      <c r="AOF37" s="9"/>
      <c r="AOG37" s="9"/>
      <c r="AOH37" s="9"/>
      <c r="AOI37" s="9"/>
      <c r="AOJ37" s="9"/>
      <c r="AOK37" s="9"/>
      <c r="AOL37" s="9"/>
      <c r="AOM37" s="9"/>
      <c r="AON37" s="9"/>
      <c r="AOO37" s="9"/>
      <c r="AOP37" s="9"/>
      <c r="AOQ37" s="9"/>
      <c r="AOR37" s="9"/>
      <c r="AOS37" s="9"/>
      <c r="AOT37" s="9"/>
      <c r="AOU37" s="9"/>
      <c r="AOV37" s="9"/>
      <c r="AOW37" s="9"/>
      <c r="AOX37" s="9"/>
      <c r="AOY37" s="9"/>
      <c r="AOZ37" s="9"/>
      <c r="APA37" s="9"/>
      <c r="APB37" s="9"/>
      <c r="APC37" s="9"/>
      <c r="APD37" s="9"/>
      <c r="APE37" s="9"/>
      <c r="APF37" s="9"/>
      <c r="APG37" s="9"/>
      <c r="APH37" s="9"/>
      <c r="API37" s="9"/>
      <c r="APJ37" s="9"/>
      <c r="APK37" s="9"/>
      <c r="APL37" s="9"/>
      <c r="APM37" s="9"/>
      <c r="APN37" s="9"/>
      <c r="APO37" s="9"/>
      <c r="APP37" s="9"/>
      <c r="APQ37" s="9"/>
      <c r="APR37" s="9"/>
      <c r="APS37" s="9"/>
      <c r="APT37" s="9"/>
      <c r="APU37" s="9"/>
      <c r="APV37" s="9"/>
      <c r="APW37" s="9"/>
      <c r="APX37" s="9"/>
      <c r="APY37" s="9"/>
      <c r="APZ37" s="9"/>
      <c r="AQA37" s="9"/>
      <c r="AQB37" s="9"/>
      <c r="AQC37" s="9"/>
      <c r="AQD37" s="9"/>
      <c r="AQE37" s="9"/>
      <c r="AQF37" s="9"/>
      <c r="AQG37" s="9"/>
      <c r="AQH37" s="9"/>
      <c r="AQI37" s="9"/>
      <c r="AQJ37" s="9"/>
      <c r="AQK37" s="9"/>
      <c r="AQL37" s="9"/>
      <c r="AQM37" s="9"/>
      <c r="AQN37" s="9"/>
      <c r="AQO37" s="9"/>
      <c r="AQP37" s="9"/>
      <c r="AQQ37" s="9"/>
      <c r="AQR37" s="9"/>
      <c r="AQS37" s="9"/>
      <c r="AQT37" s="9"/>
      <c r="AQU37" s="9"/>
      <c r="AQV37" s="9"/>
      <c r="AQW37" s="9"/>
      <c r="AQX37" s="9"/>
      <c r="AQY37" s="9"/>
      <c r="AQZ37" s="9"/>
      <c r="ARA37" s="9"/>
      <c r="ARB37" s="9"/>
      <c r="ARC37" s="9"/>
      <c r="ARD37" s="9"/>
      <c r="ARE37" s="9"/>
      <c r="ARF37" s="9"/>
      <c r="ARG37" s="9"/>
      <c r="ARH37" s="9"/>
      <c r="ARI37" s="9"/>
      <c r="ARJ37" s="9"/>
      <c r="ARK37" s="9"/>
      <c r="ARL37" s="9"/>
      <c r="ARM37" s="9"/>
      <c r="ARN37" s="9"/>
      <c r="ARO37" s="9"/>
      <c r="ARP37" s="9"/>
      <c r="ARQ37" s="9"/>
      <c r="ARR37" s="9"/>
      <c r="ARS37" s="9"/>
      <c r="ART37" s="9"/>
      <c r="ARU37" s="9"/>
      <c r="ARV37" s="9"/>
      <c r="ARW37" s="9"/>
      <c r="ARX37" s="9"/>
      <c r="ARY37" s="9"/>
      <c r="ARZ37" s="9"/>
      <c r="ASA37" s="9"/>
      <c r="ASB37" s="9"/>
      <c r="ASC37" s="9"/>
      <c r="ASD37" s="9"/>
      <c r="ASE37" s="9"/>
      <c r="ASF37" s="9"/>
      <c r="ASG37" s="9"/>
      <c r="ASH37" s="9"/>
      <c r="ASI37" s="9"/>
      <c r="ASJ37" s="9"/>
      <c r="ASK37" s="9"/>
      <c r="ASL37" s="9"/>
      <c r="ASM37" s="9"/>
      <c r="ASN37" s="9"/>
      <c r="ASO37" s="9"/>
      <c r="ASP37" s="9"/>
      <c r="ASQ37" s="9"/>
      <c r="ASR37" s="9"/>
      <c r="ASS37" s="9"/>
      <c r="AST37" s="9"/>
      <c r="ASU37" s="9"/>
      <c r="ASV37" s="9"/>
      <c r="ASW37" s="9"/>
      <c r="ASX37" s="9"/>
      <c r="ASY37" s="9"/>
      <c r="ASZ37" s="9"/>
      <c r="ATA37" s="9"/>
      <c r="ATB37" s="9"/>
      <c r="ATC37" s="9"/>
      <c r="ATD37" s="9"/>
      <c r="ATE37" s="9"/>
      <c r="ATF37" s="9"/>
      <c r="ATG37" s="9"/>
      <c r="ATH37" s="9"/>
      <c r="ATI37" s="9"/>
      <c r="ATJ37" s="9"/>
      <c r="ATK37" s="9"/>
      <c r="ATL37" s="9"/>
      <c r="ATM37" s="9"/>
      <c r="ATN37" s="9"/>
      <c r="ATO37" s="9"/>
      <c r="ATP37" s="9"/>
      <c r="ATQ37" s="9"/>
      <c r="ATR37" s="9"/>
      <c r="ATS37" s="9"/>
      <c r="ATT37" s="9"/>
      <c r="ATU37" s="9"/>
      <c r="ATV37" s="9"/>
      <c r="ATW37" s="9"/>
      <c r="ATX37" s="9"/>
      <c r="ATY37" s="9"/>
      <c r="ATZ37" s="9"/>
      <c r="AUA37" s="9"/>
      <c r="AUB37" s="9"/>
      <c r="AUC37" s="9"/>
      <c r="AUD37" s="9"/>
      <c r="AUE37" s="9"/>
      <c r="AUF37" s="9"/>
      <c r="AUG37" s="9"/>
      <c r="AUH37" s="9"/>
      <c r="AUI37" s="9"/>
      <c r="AUJ37" s="9"/>
      <c r="AUK37" s="9"/>
      <c r="AUL37" s="9"/>
      <c r="AUM37" s="9"/>
      <c r="AUN37" s="9"/>
      <c r="AUO37" s="9"/>
      <c r="AUP37" s="9"/>
      <c r="AUQ37" s="9"/>
      <c r="AUR37" s="9"/>
      <c r="AUS37" s="9"/>
      <c r="AUT37" s="9"/>
      <c r="AUU37" s="9"/>
      <c r="AUV37" s="9"/>
      <c r="AUW37" s="9"/>
      <c r="AUX37" s="9"/>
      <c r="AUY37" s="9"/>
      <c r="AUZ37" s="9"/>
      <c r="AVA37" s="9"/>
      <c r="AVB37" s="9"/>
      <c r="AVC37" s="9"/>
      <c r="AVD37" s="9"/>
      <c r="AVE37" s="9"/>
      <c r="AVF37" s="9"/>
      <c r="AVG37" s="9"/>
      <c r="AVH37" s="9"/>
      <c r="AVI37" s="9"/>
      <c r="AVJ37" s="9"/>
      <c r="AVK37" s="9"/>
      <c r="AVL37" s="9"/>
      <c r="AVM37" s="9"/>
      <c r="AVN37" s="9"/>
      <c r="AVO37" s="9"/>
      <c r="AVP37" s="9"/>
      <c r="AVQ37" s="9"/>
      <c r="AVR37" s="9"/>
      <c r="AVS37" s="9"/>
      <c r="AVT37" s="9"/>
      <c r="AVU37" s="9"/>
      <c r="AVV37" s="9"/>
      <c r="AVW37" s="9"/>
      <c r="AVX37" s="9"/>
      <c r="AVY37" s="9"/>
      <c r="AVZ37" s="9"/>
      <c r="AWA37" s="9"/>
      <c r="AWB37" s="9"/>
      <c r="AWC37" s="9"/>
      <c r="AWD37" s="9"/>
      <c r="AWE37" s="9"/>
      <c r="AWF37" s="9"/>
      <c r="AWG37" s="9"/>
      <c r="AWH37" s="9"/>
      <c r="AWI37" s="9"/>
      <c r="AWJ37" s="9"/>
      <c r="AWK37" s="9"/>
      <c r="AWL37" s="9"/>
      <c r="AWM37" s="9"/>
      <c r="AWN37" s="9"/>
      <c r="AWO37" s="9"/>
      <c r="AWP37" s="9"/>
      <c r="AWQ37" s="9"/>
      <c r="AWR37" s="9"/>
      <c r="AWS37" s="9"/>
      <c r="AWT37" s="9"/>
      <c r="AWU37" s="9"/>
      <c r="AWV37" s="9"/>
      <c r="AWW37" s="9"/>
      <c r="AWX37" s="9"/>
      <c r="AWY37" s="9"/>
      <c r="AWZ37" s="9"/>
      <c r="AXA37" s="9"/>
      <c r="AXB37" s="9"/>
      <c r="AXC37" s="9"/>
      <c r="AXD37" s="9"/>
      <c r="AXE37" s="9"/>
      <c r="AXF37" s="9"/>
      <c r="AXG37" s="9"/>
      <c r="AXH37" s="9"/>
      <c r="AXI37" s="9"/>
      <c r="AXJ37" s="9"/>
      <c r="AXK37" s="9"/>
      <c r="AXL37" s="9"/>
      <c r="AXM37" s="9"/>
      <c r="AXN37" s="9"/>
      <c r="AXO37" s="9"/>
      <c r="AXP37" s="9"/>
      <c r="AXQ37" s="9"/>
      <c r="AXR37" s="9"/>
      <c r="AXS37" s="9"/>
      <c r="AXT37" s="9"/>
      <c r="AXU37" s="9"/>
      <c r="AXV37" s="9"/>
      <c r="AXW37" s="9"/>
      <c r="AXX37" s="9"/>
      <c r="AXY37" s="9"/>
      <c r="AXZ37" s="9"/>
      <c r="AYA37" s="9"/>
      <c r="AYB37" s="9"/>
      <c r="AYC37" s="9"/>
      <c r="AYD37" s="9"/>
      <c r="AYE37" s="9"/>
      <c r="AYF37" s="9"/>
      <c r="AYG37" s="9"/>
      <c r="AYH37" s="9"/>
      <c r="AYI37" s="9"/>
      <c r="AYJ37" s="9"/>
      <c r="AYK37" s="9"/>
      <c r="AYL37" s="9"/>
      <c r="AYM37" s="9"/>
      <c r="AYN37" s="9"/>
      <c r="AYO37" s="9"/>
      <c r="AYP37" s="9"/>
      <c r="AYQ37" s="9"/>
      <c r="AYR37" s="9"/>
      <c r="AYS37" s="9"/>
      <c r="AYT37" s="9"/>
      <c r="AYU37" s="9"/>
      <c r="AYV37" s="9"/>
      <c r="AYW37" s="9"/>
      <c r="AYX37" s="9"/>
      <c r="AYY37" s="9"/>
      <c r="AYZ37" s="9"/>
      <c r="AZA37" s="9"/>
      <c r="AZB37" s="9"/>
      <c r="AZC37" s="9"/>
      <c r="AZD37" s="9"/>
      <c r="AZE37" s="9"/>
      <c r="AZF37" s="9"/>
      <c r="AZG37" s="9"/>
      <c r="AZH37" s="9"/>
      <c r="AZI37" s="9"/>
      <c r="AZJ37" s="9"/>
      <c r="AZK37" s="9"/>
      <c r="AZL37" s="9"/>
      <c r="AZM37" s="9"/>
      <c r="AZN37" s="9"/>
      <c r="AZO37" s="9"/>
      <c r="AZP37" s="9"/>
      <c r="AZQ37" s="9"/>
      <c r="AZR37" s="9"/>
      <c r="AZS37" s="9"/>
      <c r="AZT37" s="9"/>
      <c r="AZU37" s="9"/>
      <c r="AZV37" s="9"/>
      <c r="AZW37" s="9"/>
      <c r="AZX37" s="9"/>
      <c r="AZY37" s="9"/>
      <c r="AZZ37" s="9"/>
      <c r="BAA37" s="9"/>
      <c r="BAB37" s="9"/>
      <c r="BAC37" s="9"/>
      <c r="BAD37" s="9"/>
      <c r="BAE37" s="9"/>
      <c r="BAF37" s="9"/>
      <c r="BAG37" s="9"/>
      <c r="BAH37" s="9"/>
      <c r="BAI37" s="9"/>
      <c r="BAJ37" s="9"/>
      <c r="BAK37" s="9"/>
      <c r="BAL37" s="9"/>
      <c r="BAM37" s="9"/>
      <c r="BAN37" s="9"/>
      <c r="BAO37" s="9"/>
      <c r="BAP37" s="9"/>
      <c r="BAQ37" s="9"/>
      <c r="BAR37" s="9"/>
      <c r="BAS37" s="9"/>
      <c r="BAT37" s="9"/>
      <c r="BAU37" s="9"/>
      <c r="BAV37" s="9"/>
      <c r="BAW37" s="9"/>
      <c r="BAX37" s="9"/>
      <c r="BAY37" s="9"/>
      <c r="BAZ37" s="9"/>
      <c r="BBA37" s="9"/>
      <c r="BBB37" s="9"/>
      <c r="BBC37" s="9"/>
      <c r="BBD37" s="9"/>
      <c r="BBE37" s="9"/>
      <c r="BBF37" s="9"/>
      <c r="BBG37" s="9"/>
      <c r="BBH37" s="9"/>
      <c r="BBI37" s="9"/>
      <c r="BBJ37" s="9"/>
      <c r="BBK37" s="9"/>
      <c r="BBL37" s="9"/>
      <c r="BBM37" s="9"/>
      <c r="BBN37" s="9"/>
      <c r="BBO37" s="9"/>
      <c r="BBP37" s="9"/>
      <c r="BBQ37" s="9"/>
      <c r="BBR37" s="9"/>
      <c r="BBS37" s="9"/>
      <c r="BBT37" s="9"/>
      <c r="BBU37" s="9"/>
      <c r="BBV37" s="9"/>
      <c r="BBW37" s="9"/>
      <c r="BBX37" s="9"/>
      <c r="BBY37" s="9"/>
      <c r="BBZ37" s="9"/>
      <c r="BCA37" s="9"/>
      <c r="BCB37" s="9"/>
      <c r="BCC37" s="9"/>
      <c r="BCD37" s="9"/>
      <c r="BCE37" s="9"/>
      <c r="BCF37" s="9"/>
      <c r="BCG37" s="9"/>
      <c r="BCH37" s="9"/>
      <c r="BCI37" s="9"/>
      <c r="BCJ37" s="9"/>
      <c r="BCK37" s="9"/>
      <c r="BCL37" s="9"/>
      <c r="BCM37" s="9"/>
      <c r="BCN37" s="9"/>
      <c r="BCO37" s="9"/>
      <c r="BCP37" s="9"/>
      <c r="BCQ37" s="9"/>
      <c r="BCR37" s="9"/>
      <c r="BCS37" s="9"/>
      <c r="BCT37" s="9"/>
      <c r="BCU37" s="9"/>
      <c r="BCV37" s="9"/>
      <c r="BCW37" s="9"/>
      <c r="BCX37" s="9"/>
      <c r="BCY37" s="9"/>
      <c r="BCZ37" s="9"/>
      <c r="BDA37" s="9"/>
      <c r="BDB37" s="9"/>
      <c r="BDC37" s="9"/>
      <c r="BDD37" s="9"/>
      <c r="BDE37" s="9"/>
      <c r="BDF37" s="9"/>
      <c r="BDG37" s="9"/>
      <c r="BDH37" s="9"/>
      <c r="BDI37" s="9"/>
      <c r="BDJ37" s="9"/>
      <c r="BDK37" s="9"/>
      <c r="BDL37" s="9"/>
      <c r="BDM37" s="9"/>
      <c r="BDN37" s="9"/>
      <c r="BDO37" s="9"/>
      <c r="BDP37" s="9"/>
      <c r="BDQ37" s="9"/>
      <c r="BDR37" s="9"/>
      <c r="BDS37" s="9"/>
      <c r="BDT37" s="9"/>
      <c r="BDU37" s="9"/>
      <c r="BDV37" s="9"/>
      <c r="BDW37" s="9"/>
      <c r="BDX37" s="9"/>
      <c r="BDY37" s="9"/>
      <c r="BDZ37" s="9"/>
      <c r="BEA37" s="9"/>
      <c r="BEB37" s="9"/>
      <c r="BEC37" s="9"/>
      <c r="BED37" s="9"/>
      <c r="BEE37" s="9"/>
      <c r="BEF37" s="9"/>
      <c r="BEG37" s="9"/>
      <c r="BEH37" s="9"/>
      <c r="BEI37" s="9"/>
      <c r="BEJ37" s="9"/>
      <c r="BEK37" s="9"/>
      <c r="BEL37" s="9"/>
      <c r="BEM37" s="9"/>
      <c r="BEN37" s="9"/>
      <c r="BEO37" s="9"/>
      <c r="BEP37" s="9"/>
      <c r="BEQ37" s="9"/>
      <c r="BER37" s="9"/>
      <c r="BES37" s="9"/>
      <c r="BET37" s="9"/>
      <c r="BEU37" s="9"/>
      <c r="BEV37" s="9"/>
      <c r="BEW37" s="9"/>
      <c r="BEX37" s="9"/>
      <c r="BEY37" s="9"/>
      <c r="BEZ37" s="9"/>
      <c r="BFA37" s="9"/>
      <c r="BFB37" s="9"/>
      <c r="BFC37" s="9"/>
      <c r="BFD37" s="9"/>
      <c r="BFE37" s="9"/>
      <c r="BFF37" s="9"/>
      <c r="BFG37" s="9"/>
      <c r="BFH37" s="9"/>
      <c r="BFI37" s="9"/>
      <c r="BFJ37" s="9"/>
      <c r="BFK37" s="9"/>
      <c r="BFL37" s="9"/>
      <c r="BFM37" s="9"/>
      <c r="BFN37" s="9"/>
      <c r="BFO37" s="9"/>
      <c r="BFP37" s="9"/>
      <c r="BFQ37" s="9"/>
      <c r="BFR37" s="9"/>
      <c r="BFS37" s="9"/>
      <c r="BFT37" s="9"/>
      <c r="BFU37" s="9"/>
      <c r="BFV37" s="9"/>
      <c r="BFW37" s="9"/>
      <c r="BFX37" s="9"/>
      <c r="BFY37" s="9"/>
      <c r="BFZ37" s="9"/>
      <c r="BGA37" s="9"/>
      <c r="BGB37" s="9"/>
      <c r="BGC37" s="9"/>
      <c r="BGD37" s="9"/>
      <c r="BGE37" s="9"/>
      <c r="BGF37" s="9"/>
      <c r="BGG37" s="9"/>
      <c r="BGH37" s="9"/>
      <c r="BGI37" s="9"/>
      <c r="BGJ37" s="9"/>
      <c r="BGK37" s="9"/>
      <c r="BGL37" s="9"/>
      <c r="BGM37" s="9"/>
      <c r="BGN37" s="9"/>
      <c r="BGO37" s="9"/>
      <c r="BGP37" s="9"/>
      <c r="BGQ37" s="9"/>
      <c r="BGR37" s="9"/>
      <c r="BGS37" s="9"/>
      <c r="BGT37" s="9"/>
      <c r="BGU37" s="9"/>
      <c r="BGV37" s="9"/>
      <c r="BGW37" s="9"/>
      <c r="BGX37" s="9"/>
      <c r="BGY37" s="9"/>
      <c r="BGZ37" s="9"/>
      <c r="BHA37" s="9"/>
      <c r="BHB37" s="9"/>
      <c r="BHC37" s="9"/>
      <c r="BHD37" s="9"/>
      <c r="BHE37" s="9"/>
      <c r="BHF37" s="9"/>
      <c r="BHG37" s="9"/>
      <c r="BHH37" s="9"/>
      <c r="BHI37" s="9"/>
      <c r="BHJ37" s="9"/>
      <c r="BHK37" s="9"/>
      <c r="BHL37" s="9"/>
      <c r="BHM37" s="9"/>
      <c r="BHN37" s="9"/>
      <c r="BHO37" s="9"/>
      <c r="BHP37" s="9"/>
      <c r="BHQ37" s="9"/>
      <c r="BHR37" s="9"/>
      <c r="BHS37" s="9"/>
      <c r="BHT37" s="9"/>
      <c r="BHU37" s="9"/>
      <c r="BHV37" s="9"/>
      <c r="BHW37" s="9"/>
      <c r="BHX37" s="9"/>
      <c r="BHY37" s="9"/>
      <c r="BHZ37" s="9"/>
      <c r="BIA37" s="9"/>
      <c r="BIB37" s="9"/>
      <c r="BIC37" s="9"/>
      <c r="BID37" s="9"/>
      <c r="BIE37" s="9"/>
      <c r="BIF37" s="9"/>
      <c r="BIG37" s="9"/>
      <c r="BIH37" s="9"/>
      <c r="BII37" s="9"/>
      <c r="BIJ37" s="9"/>
      <c r="BIK37" s="9"/>
      <c r="BIL37" s="9"/>
      <c r="BIM37" s="9"/>
      <c r="BIN37" s="9"/>
      <c r="BIO37" s="9"/>
      <c r="BIP37" s="9"/>
      <c r="BIQ37" s="9"/>
      <c r="BIR37" s="9"/>
      <c r="BIS37" s="9"/>
      <c r="BIT37" s="9"/>
      <c r="BIU37" s="9"/>
      <c r="BIV37" s="9"/>
      <c r="BIW37" s="9"/>
      <c r="BIX37" s="9"/>
      <c r="BIY37" s="9"/>
      <c r="BIZ37" s="9"/>
      <c r="BJA37" s="9"/>
      <c r="BJB37" s="9"/>
      <c r="BJC37" s="9"/>
      <c r="BJD37" s="9"/>
      <c r="BJE37" s="9"/>
      <c r="BJF37" s="9"/>
      <c r="BJG37" s="9"/>
      <c r="BJH37" s="9"/>
      <c r="BJI37" s="9"/>
      <c r="BJJ37" s="9"/>
      <c r="BJK37" s="9"/>
      <c r="BJL37" s="9"/>
      <c r="BJM37" s="9"/>
      <c r="BJN37" s="9"/>
      <c r="BJO37" s="9"/>
      <c r="BJP37" s="9"/>
      <c r="BJQ37" s="9"/>
      <c r="BJR37" s="9"/>
      <c r="BJS37" s="9"/>
      <c r="BJT37" s="9"/>
      <c r="BJU37" s="9"/>
      <c r="BJV37" s="9"/>
      <c r="BJW37" s="9"/>
      <c r="BJX37" s="9"/>
      <c r="BJY37" s="9"/>
      <c r="BJZ37" s="9"/>
      <c r="BKA37" s="9"/>
      <c r="BKB37" s="9"/>
      <c r="BKC37" s="9"/>
      <c r="BKD37" s="9"/>
      <c r="BKE37" s="9"/>
      <c r="BKF37" s="9"/>
      <c r="BKG37" s="9"/>
      <c r="BKH37" s="9"/>
      <c r="BKI37" s="9"/>
      <c r="BKJ37" s="9"/>
      <c r="BKK37" s="9"/>
      <c r="BKL37" s="9"/>
      <c r="BKM37" s="9"/>
      <c r="BKN37" s="9"/>
      <c r="BKO37" s="9"/>
      <c r="BKP37" s="9"/>
      <c r="BKQ37" s="9"/>
      <c r="BKR37" s="9"/>
      <c r="BKS37" s="9"/>
      <c r="BKT37" s="9"/>
      <c r="BKU37" s="9"/>
      <c r="BKV37" s="9"/>
      <c r="BKW37" s="9"/>
      <c r="BKX37" s="9"/>
      <c r="BKY37" s="9"/>
      <c r="BKZ37" s="9"/>
      <c r="BLA37" s="9"/>
      <c r="BLB37" s="9"/>
      <c r="BLC37" s="9"/>
      <c r="BLD37" s="9"/>
      <c r="BLE37" s="9"/>
      <c r="BLF37" s="9"/>
      <c r="BLG37" s="9"/>
      <c r="BLH37" s="9"/>
      <c r="BLI37" s="9"/>
      <c r="BLJ37" s="9"/>
      <c r="BLK37" s="9"/>
      <c r="BLL37" s="9"/>
      <c r="BLM37" s="9"/>
      <c r="BLN37" s="9"/>
      <c r="BLO37" s="9"/>
      <c r="BLP37" s="9"/>
      <c r="BLQ37" s="9"/>
      <c r="BLR37" s="9"/>
      <c r="BLS37" s="9"/>
      <c r="BLT37" s="9"/>
      <c r="BLU37" s="9"/>
      <c r="BLV37" s="9"/>
      <c r="BLW37" s="9"/>
      <c r="BLX37" s="9"/>
      <c r="BLY37" s="9"/>
      <c r="BLZ37" s="9"/>
      <c r="BMA37" s="9"/>
      <c r="BMB37" s="9"/>
      <c r="BMC37" s="9"/>
      <c r="BMD37" s="9"/>
      <c r="BME37" s="9"/>
      <c r="BMF37" s="9"/>
      <c r="BMG37" s="9"/>
      <c r="BMH37" s="9"/>
      <c r="BMI37" s="9"/>
      <c r="BMJ37" s="9"/>
      <c r="BMK37" s="9"/>
      <c r="BML37" s="9"/>
      <c r="BMM37" s="9"/>
      <c r="BMN37" s="9"/>
      <c r="BMO37" s="9"/>
      <c r="BMP37" s="9"/>
      <c r="BMQ37" s="9"/>
      <c r="BMR37" s="9"/>
      <c r="BMS37" s="9"/>
      <c r="BMT37" s="9"/>
      <c r="BMU37" s="9"/>
      <c r="BMV37" s="9"/>
      <c r="BMW37" s="9"/>
      <c r="BMX37" s="9"/>
      <c r="BMY37" s="9"/>
      <c r="BMZ37" s="9"/>
      <c r="BNA37" s="9"/>
      <c r="BNB37" s="9"/>
      <c r="BNC37" s="9"/>
      <c r="BND37" s="9"/>
      <c r="BNE37" s="9"/>
      <c r="BNF37" s="9"/>
      <c r="BNG37" s="9"/>
      <c r="BNH37" s="9"/>
      <c r="BNI37" s="9"/>
      <c r="BNJ37" s="9"/>
      <c r="BNK37" s="9"/>
      <c r="BNL37" s="9"/>
      <c r="BNM37" s="9"/>
      <c r="BNN37" s="9"/>
      <c r="BNO37" s="9"/>
      <c r="BNP37" s="9"/>
      <c r="BNQ37" s="9"/>
      <c r="BNR37" s="9"/>
      <c r="BNS37" s="9"/>
      <c r="BNT37" s="9"/>
      <c r="BNU37" s="9"/>
      <c r="BNV37" s="9"/>
      <c r="BNW37" s="9"/>
      <c r="BNX37" s="9"/>
      <c r="BNY37" s="9"/>
      <c r="BNZ37" s="9"/>
      <c r="BOA37" s="9"/>
      <c r="BOB37" s="9"/>
      <c r="BOC37" s="9"/>
      <c r="BOD37" s="9"/>
      <c r="BOE37" s="9"/>
      <c r="BOF37" s="9"/>
      <c r="BOG37" s="9"/>
      <c r="BOH37" s="9"/>
      <c r="BOI37" s="9"/>
      <c r="BOJ37" s="9"/>
      <c r="BOK37" s="9"/>
      <c r="BOL37" s="9"/>
      <c r="BOM37" s="9"/>
      <c r="BON37" s="9"/>
      <c r="BOO37" s="9"/>
      <c r="BOP37" s="9"/>
      <c r="BOQ37" s="9"/>
      <c r="BOR37" s="9"/>
      <c r="BOS37" s="9"/>
      <c r="BOT37" s="9"/>
      <c r="BOU37" s="9"/>
      <c r="BOV37" s="9"/>
      <c r="BOW37" s="9"/>
      <c r="BOX37" s="9"/>
      <c r="BOY37" s="9"/>
      <c r="BOZ37" s="9"/>
      <c r="BPA37" s="9"/>
      <c r="BPB37" s="9"/>
      <c r="BPC37" s="9"/>
      <c r="BPD37" s="9"/>
      <c r="BPE37" s="9"/>
      <c r="BPF37" s="9"/>
      <c r="BPG37" s="9"/>
      <c r="BPH37" s="9"/>
      <c r="BPI37" s="9"/>
      <c r="BPJ37" s="9"/>
      <c r="BPK37" s="9"/>
      <c r="BPL37" s="9"/>
      <c r="BPM37" s="9"/>
      <c r="BPN37" s="9"/>
      <c r="BPO37" s="9"/>
      <c r="BPP37" s="9"/>
      <c r="BPQ37" s="9"/>
      <c r="BPR37" s="9"/>
      <c r="BPS37" s="9"/>
      <c r="BPT37" s="9"/>
      <c r="BPU37" s="9"/>
      <c r="BPV37" s="9"/>
      <c r="BPW37" s="9"/>
      <c r="BPX37" s="9"/>
      <c r="BPY37" s="9"/>
      <c r="BPZ37" s="9"/>
      <c r="BQA37" s="9"/>
      <c r="BQB37" s="9"/>
      <c r="BQC37" s="9"/>
      <c r="BQD37" s="9"/>
      <c r="BQE37" s="9"/>
      <c r="BQF37" s="9"/>
      <c r="BQG37" s="9"/>
      <c r="BQH37" s="9"/>
      <c r="BQI37" s="9"/>
      <c r="BQJ37" s="9"/>
      <c r="BQK37" s="9"/>
      <c r="BQL37" s="9"/>
      <c r="BQM37" s="9"/>
      <c r="BQN37" s="9"/>
      <c r="BQO37" s="9"/>
      <c r="BQP37" s="9"/>
      <c r="BQQ37" s="9"/>
      <c r="BQR37" s="9"/>
      <c r="BQS37" s="9"/>
      <c r="BQT37" s="9"/>
      <c r="BQU37" s="9"/>
      <c r="BQV37" s="9"/>
      <c r="BQW37" s="9"/>
      <c r="BQX37" s="9"/>
      <c r="BQY37" s="9"/>
      <c r="BQZ37" s="9"/>
      <c r="BRA37" s="9"/>
      <c r="BRB37" s="9"/>
      <c r="BRC37" s="9"/>
      <c r="BRD37" s="9"/>
      <c r="BRE37" s="9"/>
      <c r="BRF37" s="9"/>
      <c r="BRG37" s="9"/>
      <c r="BRH37" s="9"/>
      <c r="BRI37" s="9"/>
      <c r="BRJ37" s="9"/>
      <c r="BRK37" s="9"/>
      <c r="BRL37" s="9"/>
      <c r="BRM37" s="9"/>
      <c r="BRN37" s="9"/>
      <c r="BRO37" s="9"/>
      <c r="BRP37" s="9"/>
      <c r="BRQ37" s="9"/>
      <c r="BRR37" s="9"/>
      <c r="BRS37" s="9"/>
      <c r="BRT37" s="9"/>
      <c r="BRU37" s="9"/>
      <c r="BRV37" s="9"/>
      <c r="BRW37" s="9"/>
      <c r="BRX37" s="9"/>
      <c r="BRY37" s="9"/>
      <c r="BRZ37" s="9"/>
      <c r="BSA37" s="9"/>
      <c r="BSB37" s="9"/>
    </row>
    <row r="38" spans="1:1848" ht="12.75" x14ac:dyDescent="0.2">
      <c r="A38" s="803"/>
      <c r="B38" s="311">
        <f t="shared" si="0"/>
        <v>33</v>
      </c>
      <c r="C38" s="313" t="s">
        <v>538</v>
      </c>
      <c r="D38" s="305">
        <v>3248</v>
      </c>
      <c r="E38" s="360"/>
    </row>
    <row r="39" spans="1:1848" ht="12.75" x14ac:dyDescent="0.2">
      <c r="A39" s="803"/>
      <c r="B39" s="311">
        <f t="shared" si="0"/>
        <v>34</v>
      </c>
      <c r="C39" s="315" t="s">
        <v>539</v>
      </c>
      <c r="D39" s="305">
        <v>3250</v>
      </c>
      <c r="E39" s="360"/>
    </row>
    <row r="40" spans="1:1848" ht="18" customHeight="1" x14ac:dyDescent="0.2">
      <c r="A40" s="803"/>
      <c r="B40" s="311">
        <f t="shared" si="0"/>
        <v>35</v>
      </c>
      <c r="C40" s="313" t="s">
        <v>39</v>
      </c>
      <c r="D40" s="305">
        <v>3254</v>
      </c>
      <c r="E40" s="360"/>
    </row>
    <row r="41" spans="1:1848" ht="18" customHeight="1" x14ac:dyDescent="0.2">
      <c r="A41" s="803"/>
      <c r="B41" s="311">
        <f t="shared" si="0"/>
        <v>36</v>
      </c>
      <c r="C41" s="313" t="s">
        <v>37</v>
      </c>
      <c r="D41" s="305">
        <v>3255</v>
      </c>
      <c r="E41" s="360"/>
    </row>
    <row r="42" spans="1:1848" ht="18" customHeight="1" x14ac:dyDescent="0.2">
      <c r="A42" s="803"/>
      <c r="B42" s="311">
        <f t="shared" si="0"/>
        <v>37</v>
      </c>
      <c r="C42" s="313" t="s">
        <v>38</v>
      </c>
      <c r="D42" s="305">
        <v>3256</v>
      </c>
      <c r="E42" s="360"/>
    </row>
    <row r="43" spans="1:1848" ht="18" customHeight="1" x14ac:dyDescent="0.2">
      <c r="A43" s="803"/>
      <c r="B43" s="311">
        <f t="shared" si="0"/>
        <v>38</v>
      </c>
      <c r="C43" s="313" t="s">
        <v>419</v>
      </c>
      <c r="D43" s="305">
        <v>3257</v>
      </c>
      <c r="E43" s="360"/>
    </row>
    <row r="44" spans="1:1848" ht="18" customHeight="1" x14ac:dyDescent="0.2">
      <c r="A44" s="804"/>
      <c r="B44" s="311">
        <f t="shared" si="0"/>
        <v>39</v>
      </c>
      <c r="C44" s="313" t="s">
        <v>540</v>
      </c>
      <c r="D44" s="305">
        <v>3258</v>
      </c>
      <c r="E44" s="360"/>
    </row>
    <row r="45" spans="1:1848" ht="18" customHeight="1" x14ac:dyDescent="0.2">
      <c r="A45" s="316" t="s">
        <v>40</v>
      </c>
      <c r="B45" s="317"/>
      <c r="C45" s="318"/>
      <c r="D45" s="319" t="s">
        <v>41</v>
      </c>
      <c r="E45" s="320" t="s">
        <v>249</v>
      </c>
    </row>
    <row r="54" spans="6:1848" ht="18" customHeight="1" x14ac:dyDescent="0.2"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7"/>
      <c r="FW54" s="7"/>
      <c r="FX54" s="7"/>
      <c r="FY54" s="7"/>
      <c r="FZ54" s="7"/>
      <c r="GA54" s="7"/>
      <c r="GB54" s="7"/>
      <c r="GC54" s="7"/>
      <c r="GD54" s="7"/>
      <c r="GE54" s="7"/>
      <c r="GF54" s="7"/>
      <c r="GG54" s="7"/>
      <c r="GH54" s="7"/>
      <c r="GI54" s="7"/>
      <c r="GJ54" s="7"/>
      <c r="GK54" s="7"/>
      <c r="GL54" s="7"/>
      <c r="GM54" s="7"/>
      <c r="GN54" s="7"/>
      <c r="GO54" s="7"/>
      <c r="GP54" s="7"/>
      <c r="GQ54" s="7"/>
      <c r="GR54" s="7"/>
      <c r="GS54" s="7"/>
      <c r="GT54" s="7"/>
      <c r="GU54" s="7"/>
      <c r="GV54" s="7"/>
      <c r="GW54" s="7"/>
      <c r="GX54" s="7"/>
      <c r="GY54" s="7"/>
      <c r="GZ54" s="7"/>
      <c r="HA54" s="7"/>
      <c r="HB54" s="7"/>
      <c r="HC54" s="7"/>
      <c r="HD54" s="7"/>
      <c r="HE54" s="7"/>
      <c r="HF54" s="7"/>
      <c r="HG54" s="7"/>
      <c r="HH54" s="7"/>
      <c r="HI54" s="7"/>
      <c r="HJ54" s="7"/>
      <c r="HK54" s="7"/>
      <c r="HL54" s="7"/>
      <c r="HM54" s="7"/>
      <c r="HN54" s="7"/>
      <c r="HO54" s="7"/>
      <c r="HP54" s="7"/>
      <c r="HQ54" s="7"/>
      <c r="HR54" s="7"/>
      <c r="HS54" s="7"/>
      <c r="HT54" s="7"/>
      <c r="HU54" s="7"/>
      <c r="HV54" s="7"/>
      <c r="HW54" s="7"/>
      <c r="HX54" s="7"/>
      <c r="HY54" s="7"/>
      <c r="HZ54" s="7"/>
      <c r="IA54" s="7"/>
      <c r="IB54" s="7"/>
      <c r="IC54" s="7"/>
      <c r="ID54" s="7"/>
      <c r="IE54" s="7"/>
      <c r="IF54" s="7"/>
      <c r="IG54" s="7"/>
      <c r="IH54" s="7"/>
      <c r="II54" s="7"/>
      <c r="IJ54" s="7"/>
      <c r="IK54" s="7"/>
      <c r="IL54" s="7"/>
      <c r="IM54" s="7"/>
      <c r="IN54" s="7"/>
      <c r="IO54" s="7"/>
      <c r="IP54" s="7"/>
      <c r="IQ54" s="7"/>
      <c r="IR54" s="7"/>
      <c r="IS54" s="7"/>
      <c r="IT54" s="7"/>
      <c r="IU54" s="7"/>
      <c r="IV54" s="7"/>
      <c r="IW54" s="7"/>
      <c r="IX54" s="7"/>
      <c r="IY54" s="7"/>
      <c r="IZ54" s="7"/>
      <c r="JA54" s="7"/>
      <c r="JB54" s="7"/>
      <c r="JC54" s="7"/>
      <c r="JD54" s="7"/>
      <c r="JE54" s="7"/>
      <c r="JF54" s="7"/>
      <c r="JG54" s="7"/>
      <c r="JH54" s="7"/>
      <c r="JI54" s="7"/>
      <c r="JJ54" s="7"/>
      <c r="JK54" s="7"/>
      <c r="JL54" s="7"/>
      <c r="JM54" s="7"/>
      <c r="JN54" s="7"/>
      <c r="JO54" s="7"/>
      <c r="JP54" s="7"/>
      <c r="JQ54" s="7"/>
      <c r="JR54" s="7"/>
      <c r="JS54" s="7"/>
      <c r="JT54" s="7"/>
      <c r="JU54" s="7"/>
      <c r="JV54" s="7"/>
      <c r="JW54" s="7"/>
      <c r="JX54" s="7"/>
      <c r="JY54" s="7"/>
      <c r="JZ54" s="7"/>
      <c r="KA54" s="7"/>
      <c r="KB54" s="7"/>
      <c r="KC54" s="7"/>
      <c r="KD54" s="7"/>
      <c r="KE54" s="7"/>
      <c r="KF54" s="7"/>
      <c r="KG54" s="7"/>
      <c r="KH54" s="7"/>
      <c r="KI54" s="7"/>
      <c r="KJ54" s="7"/>
      <c r="KK54" s="7"/>
      <c r="KL54" s="7"/>
      <c r="KM54" s="7"/>
      <c r="KN54" s="7"/>
      <c r="KO54" s="7"/>
      <c r="KP54" s="7"/>
      <c r="KQ54" s="7"/>
      <c r="KR54" s="7"/>
      <c r="KS54" s="7"/>
      <c r="KT54" s="7"/>
      <c r="KU54" s="7"/>
      <c r="KV54" s="7"/>
      <c r="KW54" s="7"/>
      <c r="KX54" s="7"/>
      <c r="KY54" s="7"/>
      <c r="KZ54" s="7"/>
      <c r="LA54" s="7"/>
      <c r="LB54" s="7"/>
      <c r="LC54" s="7"/>
      <c r="LD54" s="7"/>
      <c r="LE54" s="7"/>
      <c r="LF54" s="7"/>
      <c r="LG54" s="7"/>
      <c r="LH54" s="7"/>
      <c r="LI54" s="7"/>
      <c r="LJ54" s="7"/>
      <c r="LK54" s="7"/>
      <c r="LL54" s="7"/>
      <c r="LM54" s="7"/>
      <c r="LN54" s="7"/>
      <c r="LO54" s="7"/>
      <c r="LP54" s="7"/>
      <c r="LQ54" s="7"/>
      <c r="LR54" s="7"/>
      <c r="LS54" s="7"/>
      <c r="LT54" s="7"/>
      <c r="LU54" s="7"/>
      <c r="LV54" s="7"/>
      <c r="LW54" s="7"/>
      <c r="LX54" s="7"/>
      <c r="LY54" s="7"/>
      <c r="LZ54" s="7"/>
      <c r="MA54" s="7"/>
      <c r="MB54" s="7"/>
      <c r="MC54" s="7"/>
      <c r="MD54" s="7"/>
      <c r="ME54" s="7"/>
      <c r="MF54" s="7"/>
      <c r="MG54" s="7"/>
      <c r="MH54" s="7"/>
      <c r="MI54" s="7"/>
      <c r="MJ54" s="7"/>
      <c r="MK54" s="7"/>
      <c r="ML54" s="7"/>
      <c r="MM54" s="7"/>
      <c r="MN54" s="7"/>
      <c r="MO54" s="7"/>
      <c r="MP54" s="7"/>
      <c r="MQ54" s="7"/>
      <c r="MR54" s="7"/>
      <c r="MS54" s="7"/>
      <c r="MT54" s="7"/>
      <c r="MU54" s="7"/>
      <c r="MV54" s="7"/>
      <c r="MW54" s="7"/>
      <c r="MX54" s="7"/>
      <c r="MY54" s="7"/>
      <c r="MZ54" s="7"/>
      <c r="NA54" s="7"/>
      <c r="NB54" s="7"/>
      <c r="NC54" s="7"/>
      <c r="ND54" s="7"/>
      <c r="NE54" s="7"/>
      <c r="NF54" s="7"/>
      <c r="NG54" s="7"/>
      <c r="NH54" s="7"/>
      <c r="NI54" s="7"/>
      <c r="NJ54" s="7"/>
      <c r="NK54" s="7"/>
      <c r="NL54" s="7"/>
      <c r="NM54" s="7"/>
      <c r="NN54" s="7"/>
      <c r="NO54" s="7"/>
      <c r="NP54" s="7"/>
      <c r="NQ54" s="7"/>
      <c r="NR54" s="7"/>
      <c r="NS54" s="7"/>
      <c r="NT54" s="7"/>
      <c r="NU54" s="7"/>
      <c r="NV54" s="7"/>
      <c r="NW54" s="7"/>
      <c r="NX54" s="7"/>
      <c r="NY54" s="7"/>
      <c r="NZ54" s="7"/>
      <c r="OA54" s="7"/>
      <c r="OB54" s="7"/>
      <c r="OC54" s="7"/>
      <c r="OD54" s="7"/>
      <c r="OE54" s="7"/>
      <c r="OF54" s="7"/>
      <c r="OG54" s="7"/>
      <c r="OH54" s="7"/>
      <c r="OI54" s="7"/>
      <c r="OJ54" s="7"/>
      <c r="OK54" s="7"/>
      <c r="OL54" s="7"/>
      <c r="OM54" s="7"/>
      <c r="ON54" s="7"/>
      <c r="OO54" s="7"/>
      <c r="OP54" s="7"/>
      <c r="OQ54" s="7"/>
      <c r="OR54" s="7"/>
      <c r="OS54" s="7"/>
      <c r="OT54" s="7"/>
      <c r="OU54" s="7"/>
      <c r="OV54" s="7"/>
      <c r="OW54" s="7"/>
      <c r="OX54" s="7"/>
      <c r="OY54" s="7"/>
      <c r="OZ54" s="7"/>
      <c r="PA54" s="7"/>
      <c r="PB54" s="7"/>
      <c r="PC54" s="7"/>
      <c r="PD54" s="7"/>
      <c r="PE54" s="7"/>
      <c r="PF54" s="7"/>
      <c r="PG54" s="7"/>
      <c r="PH54" s="7"/>
      <c r="PI54" s="7"/>
      <c r="PJ54" s="7"/>
      <c r="PK54" s="7"/>
      <c r="PL54" s="7"/>
      <c r="PM54" s="7"/>
      <c r="PN54" s="7"/>
      <c r="PO54" s="7"/>
      <c r="PP54" s="7"/>
      <c r="PQ54" s="7"/>
      <c r="PR54" s="7"/>
      <c r="PS54" s="7"/>
      <c r="PT54" s="7"/>
      <c r="PU54" s="7"/>
      <c r="PV54" s="7"/>
      <c r="PW54" s="7"/>
      <c r="PX54" s="7"/>
      <c r="PY54" s="7"/>
      <c r="PZ54" s="7"/>
      <c r="QA54" s="7"/>
      <c r="QB54" s="7"/>
      <c r="QC54" s="7"/>
      <c r="QD54" s="7"/>
      <c r="QE54" s="7"/>
      <c r="QF54" s="7"/>
      <c r="QG54" s="7"/>
      <c r="QH54" s="7"/>
      <c r="QI54" s="7"/>
      <c r="QJ54" s="7"/>
      <c r="QK54" s="7"/>
      <c r="QL54" s="7"/>
      <c r="QM54" s="7"/>
      <c r="QN54" s="7"/>
      <c r="QO54" s="7"/>
      <c r="QP54" s="7"/>
      <c r="QQ54" s="7"/>
      <c r="QR54" s="7"/>
      <c r="QS54" s="7"/>
      <c r="QT54" s="7"/>
      <c r="QU54" s="7"/>
      <c r="QV54" s="7"/>
      <c r="QW54" s="7"/>
      <c r="QX54" s="7"/>
      <c r="QY54" s="7"/>
      <c r="QZ54" s="7"/>
      <c r="RA54" s="7"/>
      <c r="RB54" s="7"/>
      <c r="RC54" s="7"/>
      <c r="RD54" s="7"/>
      <c r="RE54" s="7"/>
      <c r="RF54" s="7"/>
      <c r="RG54" s="7"/>
      <c r="RH54" s="7"/>
      <c r="RI54" s="7"/>
      <c r="RJ54" s="7"/>
      <c r="RK54" s="7"/>
      <c r="RL54" s="7"/>
      <c r="RM54" s="7"/>
      <c r="RN54" s="7"/>
      <c r="RO54" s="7"/>
      <c r="RP54" s="7"/>
      <c r="RQ54" s="7"/>
      <c r="RR54" s="7"/>
      <c r="RS54" s="7"/>
      <c r="RT54" s="7"/>
      <c r="RU54" s="7"/>
      <c r="RV54" s="7"/>
      <c r="RW54" s="7"/>
      <c r="RX54" s="7"/>
      <c r="RY54" s="7"/>
      <c r="RZ54" s="7"/>
      <c r="SA54" s="7"/>
      <c r="SB54" s="7"/>
      <c r="SC54" s="7"/>
      <c r="SD54" s="7"/>
      <c r="SE54" s="7"/>
      <c r="SF54" s="7"/>
      <c r="SG54" s="7"/>
      <c r="SH54" s="7"/>
      <c r="SI54" s="7"/>
      <c r="SJ54" s="7"/>
      <c r="SK54" s="7"/>
      <c r="SL54" s="7"/>
      <c r="SM54" s="7"/>
      <c r="SN54" s="7"/>
      <c r="SO54" s="7"/>
      <c r="SP54" s="7"/>
      <c r="SQ54" s="7"/>
      <c r="SR54" s="7"/>
      <c r="SS54" s="7"/>
      <c r="ST54" s="7"/>
      <c r="SU54" s="7"/>
      <c r="SV54" s="7"/>
      <c r="SW54" s="7"/>
      <c r="SX54" s="7"/>
      <c r="SY54" s="7"/>
      <c r="SZ54" s="7"/>
      <c r="TA54" s="7"/>
      <c r="TB54" s="7"/>
      <c r="TC54" s="7"/>
      <c r="TD54" s="7"/>
      <c r="TE54" s="7"/>
      <c r="TF54" s="7"/>
      <c r="TG54" s="7"/>
      <c r="TH54" s="7"/>
      <c r="TI54" s="7"/>
      <c r="TJ54" s="7"/>
      <c r="TK54" s="7"/>
      <c r="TL54" s="7"/>
      <c r="TM54" s="7"/>
      <c r="TN54" s="7"/>
      <c r="TO54" s="7"/>
      <c r="TP54" s="7"/>
      <c r="TQ54" s="7"/>
      <c r="TR54" s="7"/>
      <c r="TS54" s="7"/>
      <c r="TT54" s="7"/>
      <c r="TU54" s="7"/>
      <c r="TV54" s="7"/>
      <c r="TW54" s="7"/>
      <c r="TX54" s="7"/>
      <c r="TY54" s="7"/>
      <c r="TZ54" s="7"/>
      <c r="UA54" s="7"/>
      <c r="UB54" s="7"/>
      <c r="UC54" s="7"/>
      <c r="UD54" s="7"/>
      <c r="UE54" s="7"/>
      <c r="UF54" s="7"/>
      <c r="UG54" s="7"/>
      <c r="UH54" s="7"/>
      <c r="UI54" s="7"/>
      <c r="UJ54" s="7"/>
      <c r="UK54" s="7"/>
      <c r="UL54" s="7"/>
      <c r="UM54" s="7"/>
      <c r="UN54" s="7"/>
      <c r="UO54" s="7"/>
      <c r="UP54" s="7"/>
      <c r="UQ54" s="7"/>
      <c r="UR54" s="7"/>
      <c r="US54" s="7"/>
      <c r="UT54" s="7"/>
      <c r="UU54" s="7"/>
      <c r="UV54" s="7"/>
      <c r="UW54" s="7"/>
      <c r="UX54" s="7"/>
      <c r="UY54" s="7"/>
      <c r="UZ54" s="7"/>
      <c r="VA54" s="7"/>
      <c r="VB54" s="7"/>
      <c r="VC54" s="7"/>
      <c r="VD54" s="7"/>
      <c r="VE54" s="7"/>
      <c r="VF54" s="7"/>
      <c r="VG54" s="7"/>
      <c r="VH54" s="7"/>
      <c r="VI54" s="7"/>
      <c r="VJ54" s="7"/>
      <c r="VK54" s="7"/>
      <c r="VL54" s="7"/>
      <c r="VM54" s="7"/>
      <c r="VN54" s="7"/>
      <c r="VO54" s="7"/>
      <c r="VP54" s="7"/>
      <c r="VQ54" s="7"/>
      <c r="VR54" s="7"/>
      <c r="VS54" s="7"/>
      <c r="VT54" s="7"/>
      <c r="VU54" s="7"/>
      <c r="VV54" s="7"/>
      <c r="VW54" s="7"/>
      <c r="VX54" s="7"/>
      <c r="VY54" s="7"/>
      <c r="VZ54" s="7"/>
      <c r="WA54" s="7"/>
      <c r="WB54" s="7"/>
      <c r="WC54" s="7"/>
      <c r="WD54" s="7"/>
      <c r="WE54" s="7"/>
      <c r="WF54" s="7"/>
      <c r="WG54" s="7"/>
      <c r="WH54" s="7"/>
      <c r="WI54" s="7"/>
      <c r="WJ54" s="7"/>
      <c r="WK54" s="7"/>
      <c r="WL54" s="7"/>
      <c r="WM54" s="7"/>
      <c r="WN54" s="7"/>
      <c r="WO54" s="7"/>
      <c r="WP54" s="7"/>
      <c r="WQ54" s="7"/>
      <c r="WR54" s="7"/>
      <c r="WS54" s="7"/>
      <c r="WT54" s="7"/>
      <c r="WU54" s="7"/>
      <c r="WV54" s="7"/>
      <c r="WW54" s="7"/>
      <c r="WX54" s="7"/>
      <c r="WY54" s="7"/>
      <c r="WZ54" s="7"/>
      <c r="XA54" s="7"/>
      <c r="XB54" s="7"/>
      <c r="XC54" s="7"/>
      <c r="XD54" s="7"/>
      <c r="XE54" s="7"/>
      <c r="XF54" s="7"/>
      <c r="XG54" s="7"/>
      <c r="XH54" s="7"/>
      <c r="XI54" s="7"/>
      <c r="XJ54" s="7"/>
      <c r="XK54" s="7"/>
      <c r="XL54" s="7"/>
      <c r="XM54" s="7"/>
      <c r="XN54" s="7"/>
      <c r="XO54" s="7"/>
      <c r="XP54" s="7"/>
      <c r="XQ54" s="7"/>
      <c r="XR54" s="7"/>
      <c r="XS54" s="7"/>
      <c r="XT54" s="7"/>
      <c r="XU54" s="7"/>
      <c r="XV54" s="7"/>
      <c r="XW54" s="7"/>
      <c r="XX54" s="7"/>
      <c r="XY54" s="7"/>
      <c r="XZ54" s="7"/>
      <c r="YA54" s="7"/>
      <c r="YB54" s="7"/>
      <c r="YC54" s="7"/>
      <c r="YD54" s="7"/>
      <c r="YE54" s="7"/>
      <c r="YF54" s="7"/>
      <c r="YG54" s="7"/>
      <c r="YH54" s="7"/>
      <c r="YI54" s="7"/>
      <c r="YJ54" s="7"/>
      <c r="YK54" s="7"/>
      <c r="YL54" s="7"/>
      <c r="YM54" s="7"/>
      <c r="YN54" s="7"/>
      <c r="YO54" s="7"/>
      <c r="YP54" s="7"/>
      <c r="YQ54" s="7"/>
      <c r="YR54" s="7"/>
      <c r="YS54" s="7"/>
      <c r="YT54" s="7"/>
      <c r="YU54" s="7"/>
      <c r="YV54" s="7"/>
      <c r="YW54" s="7"/>
      <c r="YX54" s="7"/>
      <c r="YY54" s="7"/>
      <c r="YZ54" s="7"/>
      <c r="ZA54" s="7"/>
      <c r="ZB54" s="7"/>
      <c r="ZC54" s="7"/>
      <c r="ZD54" s="7"/>
      <c r="ZE54" s="7"/>
      <c r="ZF54" s="7"/>
      <c r="ZG54" s="7"/>
      <c r="ZH54" s="7"/>
      <c r="ZI54" s="7"/>
      <c r="ZJ54" s="7"/>
      <c r="ZK54" s="7"/>
      <c r="ZL54" s="7"/>
      <c r="ZM54" s="7"/>
      <c r="ZN54" s="7"/>
      <c r="ZO54" s="7"/>
      <c r="ZP54" s="7"/>
      <c r="ZQ54" s="7"/>
      <c r="ZR54" s="7"/>
      <c r="ZS54" s="7"/>
      <c r="ZT54" s="7"/>
      <c r="ZU54" s="7"/>
      <c r="ZV54" s="7"/>
      <c r="ZW54" s="7"/>
      <c r="ZX54" s="7"/>
      <c r="ZY54" s="7"/>
      <c r="ZZ54" s="7"/>
      <c r="AAA54" s="7"/>
      <c r="AAB54" s="7"/>
      <c r="AAC54" s="7"/>
      <c r="AAD54" s="7"/>
      <c r="AAE54" s="7"/>
      <c r="AAF54" s="7"/>
      <c r="AAG54" s="7"/>
      <c r="AAH54" s="7"/>
      <c r="AAI54" s="7"/>
      <c r="AAJ54" s="7"/>
      <c r="AAK54" s="7"/>
      <c r="AAL54" s="7"/>
      <c r="AAM54" s="7"/>
      <c r="AAN54" s="7"/>
      <c r="AAO54" s="7"/>
      <c r="AAP54" s="7"/>
      <c r="AAQ54" s="7"/>
      <c r="AAR54" s="7"/>
      <c r="AAS54" s="7"/>
      <c r="AAT54" s="7"/>
      <c r="AAU54" s="7"/>
      <c r="AAV54" s="7"/>
      <c r="AAW54" s="7"/>
      <c r="AAX54" s="7"/>
      <c r="AAY54" s="7"/>
      <c r="AAZ54" s="7"/>
      <c r="ABA54" s="7"/>
      <c r="ABB54" s="7"/>
      <c r="ABC54" s="7"/>
      <c r="ABD54" s="7"/>
      <c r="ABE54" s="7"/>
      <c r="ABF54" s="7"/>
      <c r="ABG54" s="7"/>
      <c r="ABH54" s="7"/>
      <c r="ABI54" s="7"/>
      <c r="ABJ54" s="7"/>
      <c r="ABK54" s="7"/>
      <c r="ABL54" s="7"/>
      <c r="ABM54" s="7"/>
      <c r="ABN54" s="7"/>
      <c r="ABO54" s="7"/>
      <c r="ABP54" s="7"/>
      <c r="ABQ54" s="7"/>
      <c r="ABR54" s="7"/>
      <c r="ABS54" s="7"/>
      <c r="ABT54" s="7"/>
      <c r="ABU54" s="7"/>
      <c r="ABV54" s="7"/>
      <c r="ABW54" s="7"/>
      <c r="ABX54" s="7"/>
      <c r="ABY54" s="7"/>
      <c r="ABZ54" s="7"/>
      <c r="ACA54" s="7"/>
      <c r="ACB54" s="7"/>
      <c r="ACC54" s="7"/>
      <c r="ACD54" s="7"/>
      <c r="ACE54" s="7"/>
      <c r="ACF54" s="7"/>
      <c r="ACG54" s="7"/>
      <c r="ACH54" s="7"/>
      <c r="ACI54" s="7"/>
      <c r="ACJ54" s="7"/>
      <c r="ACK54" s="7"/>
      <c r="ACL54" s="7"/>
      <c r="ACM54" s="7"/>
      <c r="ACN54" s="7"/>
      <c r="ACO54" s="7"/>
      <c r="ACP54" s="7"/>
      <c r="ACQ54" s="7"/>
      <c r="ACR54" s="7"/>
      <c r="ACS54" s="7"/>
      <c r="ACT54" s="7"/>
      <c r="ACU54" s="7"/>
      <c r="ACV54" s="7"/>
      <c r="ACW54" s="7"/>
      <c r="ACX54" s="7"/>
      <c r="ACY54" s="7"/>
      <c r="ACZ54" s="7"/>
      <c r="ADA54" s="7"/>
      <c r="ADB54" s="7"/>
      <c r="ADC54" s="7"/>
      <c r="ADD54" s="7"/>
      <c r="ADE54" s="7"/>
      <c r="ADF54" s="7"/>
      <c r="ADG54" s="7"/>
      <c r="ADH54" s="7"/>
      <c r="ADI54" s="7"/>
      <c r="ADJ54" s="7"/>
      <c r="ADK54" s="7"/>
      <c r="ADL54" s="7"/>
      <c r="ADM54" s="7"/>
      <c r="ADN54" s="7"/>
      <c r="ADO54" s="7"/>
      <c r="ADP54" s="7"/>
      <c r="ADQ54" s="7"/>
      <c r="ADR54" s="7"/>
      <c r="ADS54" s="7"/>
      <c r="ADT54" s="7"/>
      <c r="ADU54" s="7"/>
      <c r="ADV54" s="7"/>
      <c r="ADW54" s="7"/>
      <c r="ADX54" s="7"/>
      <c r="ADY54" s="7"/>
      <c r="ADZ54" s="7"/>
      <c r="AEA54" s="7"/>
      <c r="AEB54" s="7"/>
      <c r="AEC54" s="7"/>
      <c r="AED54" s="7"/>
      <c r="AEE54" s="7"/>
      <c r="AEF54" s="7"/>
      <c r="AEG54" s="7"/>
      <c r="AEH54" s="7"/>
      <c r="AEI54" s="7"/>
      <c r="AEJ54" s="7"/>
      <c r="AEK54" s="7"/>
      <c r="AEL54" s="7"/>
      <c r="AEM54" s="7"/>
      <c r="AEN54" s="7"/>
      <c r="AEO54" s="7"/>
      <c r="AEP54" s="7"/>
      <c r="AEQ54" s="7"/>
      <c r="AER54" s="7"/>
      <c r="AES54" s="7"/>
      <c r="AET54" s="7"/>
      <c r="AEU54" s="7"/>
      <c r="AEV54" s="7"/>
      <c r="AEW54" s="7"/>
      <c r="AEX54" s="7"/>
      <c r="AEY54" s="7"/>
      <c r="AEZ54" s="7"/>
      <c r="AFA54" s="7"/>
      <c r="AFB54" s="7"/>
      <c r="AFC54" s="7"/>
      <c r="AFD54" s="7"/>
      <c r="AFE54" s="7"/>
      <c r="AFF54" s="7"/>
      <c r="AFG54" s="7"/>
      <c r="AFH54" s="7"/>
      <c r="AFI54" s="7"/>
      <c r="AFJ54" s="7"/>
      <c r="AFK54" s="7"/>
      <c r="AFL54" s="7"/>
      <c r="AFM54" s="7"/>
      <c r="AFN54" s="7"/>
      <c r="AFO54" s="7"/>
      <c r="AFP54" s="7"/>
      <c r="AFQ54" s="7"/>
      <c r="AFR54" s="7"/>
      <c r="AFS54" s="7"/>
      <c r="AFT54" s="7"/>
      <c r="AFU54" s="7"/>
      <c r="AFV54" s="7"/>
      <c r="AFW54" s="7"/>
      <c r="AFX54" s="7"/>
      <c r="AFY54" s="7"/>
      <c r="AFZ54" s="7"/>
      <c r="AGA54" s="7"/>
      <c r="AGB54" s="7"/>
      <c r="AGC54" s="7"/>
      <c r="AGD54" s="7"/>
      <c r="AGE54" s="7"/>
      <c r="AGF54" s="7"/>
      <c r="AGG54" s="7"/>
      <c r="AGH54" s="7"/>
      <c r="AGI54" s="7"/>
      <c r="AGJ54" s="7"/>
      <c r="AGK54" s="7"/>
      <c r="AGL54" s="7"/>
      <c r="AGM54" s="7"/>
      <c r="AGN54" s="7"/>
      <c r="AGO54" s="7"/>
      <c r="AGP54" s="7"/>
      <c r="AGQ54" s="7"/>
      <c r="AGR54" s="7"/>
      <c r="AGS54" s="7"/>
      <c r="AGT54" s="7"/>
      <c r="AGU54" s="7"/>
      <c r="AGV54" s="7"/>
      <c r="AGW54" s="7"/>
      <c r="AGX54" s="7"/>
      <c r="AGY54" s="7"/>
      <c r="AGZ54" s="7"/>
      <c r="AHA54" s="7"/>
      <c r="AHB54" s="7"/>
      <c r="AHC54" s="7"/>
      <c r="AHD54" s="7"/>
      <c r="AHE54" s="7"/>
      <c r="AHF54" s="7"/>
      <c r="AHG54" s="7"/>
      <c r="AHH54" s="7"/>
      <c r="AHI54" s="7"/>
      <c r="AHJ54" s="7"/>
      <c r="AHK54" s="7"/>
      <c r="AHL54" s="7"/>
      <c r="AHM54" s="7"/>
      <c r="AHN54" s="7"/>
      <c r="AHO54" s="7"/>
      <c r="AHP54" s="7"/>
      <c r="AHQ54" s="7"/>
      <c r="AHR54" s="7"/>
      <c r="AHS54" s="7"/>
      <c r="AHT54" s="7"/>
      <c r="AHU54" s="7"/>
      <c r="AHV54" s="7"/>
      <c r="AHW54" s="7"/>
      <c r="AHX54" s="7"/>
      <c r="AHY54" s="7"/>
      <c r="AHZ54" s="7"/>
      <c r="AIA54" s="7"/>
      <c r="AIB54" s="7"/>
      <c r="AIC54" s="7"/>
      <c r="AID54" s="7"/>
      <c r="AIE54" s="7"/>
      <c r="AIF54" s="7"/>
      <c r="AIG54" s="7"/>
      <c r="AIH54" s="7"/>
      <c r="AII54" s="7"/>
      <c r="AIJ54" s="7"/>
      <c r="AIK54" s="7"/>
      <c r="AIL54" s="7"/>
      <c r="AIM54" s="7"/>
      <c r="AIN54" s="7"/>
      <c r="AIO54" s="7"/>
      <c r="AIP54" s="7"/>
      <c r="AIQ54" s="7"/>
      <c r="AIR54" s="7"/>
      <c r="AIS54" s="7"/>
      <c r="AIT54" s="7"/>
      <c r="AIU54" s="7"/>
      <c r="AIV54" s="7"/>
      <c r="AIW54" s="7"/>
      <c r="AIX54" s="7"/>
      <c r="AIY54" s="7"/>
      <c r="AIZ54" s="7"/>
      <c r="AJA54" s="7"/>
      <c r="AJB54" s="7"/>
      <c r="AJC54" s="7"/>
      <c r="AJD54" s="7"/>
      <c r="AJE54" s="7"/>
      <c r="AJF54" s="7"/>
      <c r="AJG54" s="7"/>
      <c r="AJH54" s="7"/>
      <c r="AJI54" s="7"/>
      <c r="AJJ54" s="7"/>
      <c r="AJK54" s="7"/>
      <c r="AJL54" s="7"/>
      <c r="AJM54" s="7"/>
      <c r="AJN54" s="7"/>
      <c r="AJO54" s="7"/>
      <c r="AJP54" s="7"/>
      <c r="AJQ54" s="7"/>
      <c r="AJR54" s="7"/>
      <c r="AJS54" s="7"/>
      <c r="AJT54" s="7"/>
      <c r="AJU54" s="7"/>
      <c r="AJV54" s="7"/>
      <c r="AJW54" s="7"/>
      <c r="AJX54" s="7"/>
      <c r="AJY54" s="7"/>
      <c r="AJZ54" s="7"/>
      <c r="AKA54" s="7"/>
      <c r="AKB54" s="7"/>
      <c r="AKC54" s="7"/>
      <c r="AKD54" s="7"/>
      <c r="AKE54" s="7"/>
      <c r="AKF54" s="7"/>
      <c r="AKG54" s="7"/>
      <c r="AKH54" s="7"/>
      <c r="AKI54" s="7"/>
      <c r="AKJ54" s="7"/>
      <c r="AKK54" s="7"/>
      <c r="AKL54" s="7"/>
      <c r="AKM54" s="7"/>
      <c r="AKN54" s="7"/>
      <c r="AKO54" s="7"/>
      <c r="AKP54" s="7"/>
      <c r="AKQ54" s="7"/>
      <c r="AKR54" s="7"/>
      <c r="AKS54" s="7"/>
      <c r="AKT54" s="7"/>
      <c r="AKU54" s="7"/>
      <c r="AKV54" s="7"/>
      <c r="AKW54" s="7"/>
      <c r="AKX54" s="7"/>
      <c r="AKY54" s="7"/>
      <c r="AKZ54" s="7"/>
      <c r="ALA54" s="7"/>
      <c r="ALB54" s="7"/>
      <c r="ALC54" s="7"/>
      <c r="ALD54" s="7"/>
      <c r="ALE54" s="7"/>
      <c r="ALF54" s="7"/>
      <c r="ALG54" s="7"/>
      <c r="ALH54" s="7"/>
      <c r="ALI54" s="7"/>
      <c r="ALJ54" s="7"/>
      <c r="ALK54" s="7"/>
      <c r="ALL54" s="7"/>
      <c r="ALM54" s="7"/>
      <c r="ALN54" s="7"/>
      <c r="ALO54" s="7"/>
      <c r="ALP54" s="7"/>
      <c r="ALQ54" s="7"/>
      <c r="ALR54" s="7"/>
      <c r="ALS54" s="7"/>
      <c r="ALT54" s="7"/>
      <c r="ALU54" s="7"/>
      <c r="ALV54" s="7"/>
      <c r="ALW54" s="7"/>
      <c r="ALX54" s="7"/>
      <c r="ALY54" s="7"/>
      <c r="ALZ54" s="7"/>
      <c r="AMA54" s="7"/>
      <c r="AMB54" s="7"/>
      <c r="AMC54" s="7"/>
      <c r="AMD54" s="7"/>
      <c r="AME54" s="7"/>
      <c r="AMF54" s="7"/>
      <c r="AMG54" s="7"/>
      <c r="AMH54" s="7"/>
      <c r="AMI54" s="7"/>
      <c r="AMJ54" s="7"/>
      <c r="AMK54" s="7"/>
      <c r="AML54" s="7"/>
      <c r="AMM54" s="7"/>
      <c r="AMN54" s="7"/>
      <c r="AMO54" s="7"/>
      <c r="AMP54" s="7"/>
      <c r="AMQ54" s="7"/>
      <c r="AMR54" s="7"/>
      <c r="AMS54" s="7"/>
      <c r="AMT54" s="7"/>
      <c r="AMU54" s="7"/>
      <c r="AMV54" s="7"/>
      <c r="AMW54" s="7"/>
      <c r="AMX54" s="7"/>
      <c r="AMY54" s="7"/>
      <c r="AMZ54" s="7"/>
      <c r="ANA54" s="7"/>
      <c r="ANB54" s="7"/>
      <c r="ANC54" s="7"/>
      <c r="AND54" s="7"/>
      <c r="ANE54" s="7"/>
      <c r="ANF54" s="7"/>
      <c r="ANG54" s="7"/>
      <c r="ANH54" s="7"/>
      <c r="ANI54" s="7"/>
      <c r="ANJ54" s="7"/>
      <c r="ANK54" s="7"/>
      <c r="ANL54" s="7"/>
      <c r="ANM54" s="7"/>
      <c r="ANN54" s="7"/>
      <c r="ANO54" s="7"/>
      <c r="ANP54" s="7"/>
      <c r="ANQ54" s="7"/>
      <c r="ANR54" s="7"/>
      <c r="ANS54" s="7"/>
      <c r="ANT54" s="7"/>
      <c r="ANU54" s="7"/>
      <c r="ANV54" s="7"/>
      <c r="ANW54" s="7"/>
      <c r="ANX54" s="7"/>
      <c r="ANY54" s="7"/>
      <c r="ANZ54" s="7"/>
      <c r="AOA54" s="7"/>
      <c r="AOB54" s="7"/>
      <c r="AOC54" s="7"/>
      <c r="AOD54" s="7"/>
      <c r="AOE54" s="7"/>
      <c r="AOF54" s="7"/>
      <c r="AOG54" s="7"/>
      <c r="AOH54" s="7"/>
      <c r="AOI54" s="7"/>
      <c r="AOJ54" s="7"/>
      <c r="AOK54" s="7"/>
      <c r="AOL54" s="7"/>
      <c r="AOM54" s="7"/>
      <c r="AON54" s="7"/>
      <c r="AOO54" s="7"/>
      <c r="AOP54" s="7"/>
      <c r="AOQ54" s="7"/>
      <c r="AOR54" s="7"/>
      <c r="AOS54" s="7"/>
      <c r="AOT54" s="7"/>
      <c r="AOU54" s="7"/>
      <c r="AOV54" s="7"/>
      <c r="AOW54" s="7"/>
      <c r="AOX54" s="7"/>
      <c r="AOY54" s="7"/>
      <c r="AOZ54" s="7"/>
      <c r="APA54" s="7"/>
      <c r="APB54" s="7"/>
      <c r="APC54" s="7"/>
      <c r="APD54" s="7"/>
      <c r="APE54" s="7"/>
      <c r="APF54" s="7"/>
      <c r="APG54" s="7"/>
      <c r="APH54" s="7"/>
      <c r="API54" s="7"/>
      <c r="APJ54" s="7"/>
      <c r="APK54" s="7"/>
      <c r="APL54" s="7"/>
      <c r="APM54" s="7"/>
      <c r="APN54" s="7"/>
      <c r="APO54" s="7"/>
      <c r="APP54" s="7"/>
      <c r="APQ54" s="7"/>
      <c r="APR54" s="7"/>
      <c r="APS54" s="7"/>
      <c r="APT54" s="7"/>
      <c r="APU54" s="7"/>
      <c r="APV54" s="7"/>
      <c r="APW54" s="7"/>
      <c r="APX54" s="7"/>
      <c r="APY54" s="7"/>
      <c r="APZ54" s="7"/>
      <c r="AQA54" s="7"/>
      <c r="AQB54" s="7"/>
      <c r="AQC54" s="7"/>
      <c r="AQD54" s="7"/>
      <c r="AQE54" s="7"/>
      <c r="AQF54" s="7"/>
      <c r="AQG54" s="7"/>
      <c r="AQH54" s="7"/>
      <c r="AQI54" s="7"/>
      <c r="AQJ54" s="7"/>
      <c r="AQK54" s="7"/>
      <c r="AQL54" s="7"/>
      <c r="AQM54" s="7"/>
      <c r="AQN54" s="7"/>
      <c r="AQO54" s="7"/>
      <c r="AQP54" s="7"/>
      <c r="AQQ54" s="7"/>
      <c r="AQR54" s="7"/>
      <c r="AQS54" s="7"/>
      <c r="AQT54" s="7"/>
      <c r="AQU54" s="7"/>
      <c r="AQV54" s="7"/>
      <c r="AQW54" s="7"/>
      <c r="AQX54" s="7"/>
      <c r="AQY54" s="7"/>
      <c r="AQZ54" s="7"/>
      <c r="ARA54" s="7"/>
      <c r="ARB54" s="7"/>
      <c r="ARC54" s="7"/>
      <c r="ARD54" s="7"/>
      <c r="ARE54" s="7"/>
      <c r="ARF54" s="7"/>
      <c r="ARG54" s="7"/>
      <c r="ARH54" s="7"/>
      <c r="ARI54" s="7"/>
      <c r="ARJ54" s="7"/>
      <c r="ARK54" s="7"/>
      <c r="ARL54" s="7"/>
      <c r="ARM54" s="7"/>
      <c r="ARN54" s="7"/>
      <c r="ARO54" s="7"/>
      <c r="ARP54" s="7"/>
      <c r="ARQ54" s="7"/>
      <c r="ARR54" s="7"/>
      <c r="ARS54" s="7"/>
      <c r="ART54" s="7"/>
      <c r="ARU54" s="7"/>
      <c r="ARV54" s="7"/>
      <c r="ARW54" s="7"/>
      <c r="ARX54" s="7"/>
      <c r="ARY54" s="7"/>
      <c r="ARZ54" s="7"/>
      <c r="ASA54" s="7"/>
      <c r="ASB54" s="7"/>
      <c r="ASC54" s="7"/>
      <c r="ASD54" s="7"/>
      <c r="ASE54" s="7"/>
      <c r="ASF54" s="7"/>
      <c r="ASG54" s="7"/>
      <c r="ASH54" s="7"/>
      <c r="ASI54" s="7"/>
      <c r="ASJ54" s="7"/>
      <c r="ASK54" s="7"/>
      <c r="ASL54" s="7"/>
      <c r="ASM54" s="7"/>
      <c r="ASN54" s="7"/>
      <c r="ASO54" s="7"/>
      <c r="ASP54" s="7"/>
      <c r="ASQ54" s="7"/>
      <c r="ASR54" s="7"/>
      <c r="ASS54" s="7"/>
      <c r="AST54" s="7"/>
      <c r="ASU54" s="7"/>
      <c r="ASV54" s="7"/>
      <c r="ASW54" s="7"/>
      <c r="ASX54" s="7"/>
      <c r="ASY54" s="7"/>
      <c r="ASZ54" s="7"/>
      <c r="ATA54" s="7"/>
      <c r="ATB54" s="7"/>
      <c r="ATC54" s="7"/>
      <c r="ATD54" s="7"/>
      <c r="ATE54" s="7"/>
      <c r="ATF54" s="7"/>
      <c r="ATG54" s="7"/>
      <c r="ATH54" s="7"/>
      <c r="ATI54" s="7"/>
      <c r="ATJ54" s="7"/>
      <c r="ATK54" s="7"/>
      <c r="ATL54" s="7"/>
      <c r="ATM54" s="7"/>
      <c r="ATN54" s="7"/>
      <c r="ATO54" s="7"/>
      <c r="ATP54" s="7"/>
      <c r="ATQ54" s="7"/>
      <c r="ATR54" s="7"/>
      <c r="ATS54" s="7"/>
      <c r="ATT54" s="7"/>
      <c r="ATU54" s="7"/>
      <c r="ATV54" s="7"/>
      <c r="ATW54" s="7"/>
      <c r="ATX54" s="7"/>
      <c r="ATY54" s="7"/>
      <c r="ATZ54" s="7"/>
      <c r="AUA54" s="7"/>
      <c r="AUB54" s="7"/>
      <c r="AUC54" s="7"/>
      <c r="AUD54" s="7"/>
      <c r="AUE54" s="7"/>
      <c r="AUF54" s="7"/>
      <c r="AUG54" s="7"/>
      <c r="AUH54" s="7"/>
      <c r="AUI54" s="7"/>
      <c r="AUJ54" s="7"/>
      <c r="AUK54" s="7"/>
      <c r="AUL54" s="7"/>
      <c r="AUM54" s="7"/>
      <c r="AUN54" s="7"/>
      <c r="AUO54" s="7"/>
      <c r="AUP54" s="7"/>
      <c r="AUQ54" s="7"/>
      <c r="AUR54" s="7"/>
      <c r="AUS54" s="7"/>
      <c r="AUT54" s="7"/>
      <c r="AUU54" s="7"/>
      <c r="AUV54" s="7"/>
      <c r="AUW54" s="7"/>
      <c r="AUX54" s="7"/>
      <c r="AUY54" s="7"/>
      <c r="AUZ54" s="7"/>
      <c r="AVA54" s="7"/>
      <c r="AVB54" s="7"/>
      <c r="AVC54" s="7"/>
      <c r="AVD54" s="7"/>
      <c r="AVE54" s="7"/>
      <c r="AVF54" s="7"/>
      <c r="AVG54" s="7"/>
      <c r="AVH54" s="7"/>
      <c r="AVI54" s="7"/>
      <c r="AVJ54" s="7"/>
      <c r="AVK54" s="7"/>
      <c r="AVL54" s="7"/>
      <c r="AVM54" s="7"/>
      <c r="AVN54" s="7"/>
      <c r="AVO54" s="7"/>
      <c r="AVP54" s="7"/>
      <c r="AVQ54" s="7"/>
      <c r="AVR54" s="7"/>
      <c r="AVS54" s="7"/>
      <c r="AVT54" s="7"/>
      <c r="AVU54" s="7"/>
      <c r="AVV54" s="7"/>
      <c r="AVW54" s="7"/>
      <c r="AVX54" s="7"/>
      <c r="AVY54" s="7"/>
      <c r="AVZ54" s="7"/>
      <c r="AWA54" s="7"/>
      <c r="AWB54" s="7"/>
      <c r="AWC54" s="7"/>
      <c r="AWD54" s="7"/>
      <c r="AWE54" s="7"/>
      <c r="AWF54" s="7"/>
      <c r="AWG54" s="7"/>
      <c r="AWH54" s="7"/>
      <c r="AWI54" s="7"/>
      <c r="AWJ54" s="7"/>
      <c r="AWK54" s="7"/>
      <c r="AWL54" s="7"/>
      <c r="AWM54" s="7"/>
      <c r="AWN54" s="7"/>
      <c r="AWO54" s="7"/>
      <c r="AWP54" s="7"/>
      <c r="AWQ54" s="7"/>
      <c r="AWR54" s="7"/>
      <c r="AWS54" s="7"/>
      <c r="AWT54" s="7"/>
      <c r="AWU54" s="7"/>
      <c r="AWV54" s="7"/>
      <c r="AWW54" s="7"/>
      <c r="AWX54" s="7"/>
      <c r="AWY54" s="7"/>
      <c r="AWZ54" s="7"/>
      <c r="AXA54" s="7"/>
      <c r="AXB54" s="7"/>
      <c r="AXC54" s="7"/>
      <c r="AXD54" s="7"/>
      <c r="AXE54" s="7"/>
      <c r="AXF54" s="7"/>
      <c r="AXG54" s="7"/>
      <c r="AXH54" s="7"/>
      <c r="AXI54" s="7"/>
      <c r="AXJ54" s="7"/>
      <c r="AXK54" s="7"/>
      <c r="AXL54" s="7"/>
      <c r="AXM54" s="7"/>
      <c r="AXN54" s="7"/>
      <c r="AXO54" s="7"/>
      <c r="AXP54" s="7"/>
      <c r="AXQ54" s="7"/>
      <c r="AXR54" s="7"/>
      <c r="AXS54" s="7"/>
      <c r="AXT54" s="7"/>
      <c r="AXU54" s="7"/>
      <c r="AXV54" s="7"/>
      <c r="AXW54" s="7"/>
      <c r="AXX54" s="7"/>
      <c r="AXY54" s="7"/>
      <c r="AXZ54" s="7"/>
      <c r="AYA54" s="7"/>
      <c r="AYB54" s="7"/>
      <c r="AYC54" s="7"/>
      <c r="AYD54" s="7"/>
      <c r="AYE54" s="7"/>
      <c r="AYF54" s="7"/>
      <c r="AYG54" s="7"/>
      <c r="AYH54" s="7"/>
      <c r="AYI54" s="7"/>
      <c r="AYJ54" s="7"/>
      <c r="AYK54" s="7"/>
      <c r="AYL54" s="7"/>
      <c r="AYM54" s="7"/>
      <c r="AYN54" s="7"/>
      <c r="AYO54" s="7"/>
      <c r="AYP54" s="7"/>
      <c r="AYQ54" s="7"/>
      <c r="AYR54" s="7"/>
      <c r="AYS54" s="7"/>
      <c r="AYT54" s="7"/>
      <c r="AYU54" s="7"/>
      <c r="AYV54" s="7"/>
      <c r="AYW54" s="7"/>
      <c r="AYX54" s="7"/>
      <c r="AYY54" s="7"/>
      <c r="AYZ54" s="7"/>
      <c r="AZA54" s="7"/>
      <c r="AZB54" s="7"/>
      <c r="AZC54" s="7"/>
      <c r="AZD54" s="7"/>
      <c r="AZE54" s="7"/>
      <c r="AZF54" s="7"/>
      <c r="AZG54" s="7"/>
      <c r="AZH54" s="7"/>
      <c r="AZI54" s="7"/>
      <c r="AZJ54" s="7"/>
      <c r="AZK54" s="7"/>
      <c r="AZL54" s="7"/>
      <c r="AZM54" s="7"/>
      <c r="AZN54" s="7"/>
      <c r="AZO54" s="7"/>
      <c r="AZP54" s="7"/>
      <c r="AZQ54" s="7"/>
      <c r="AZR54" s="7"/>
      <c r="AZS54" s="7"/>
      <c r="AZT54" s="7"/>
      <c r="AZU54" s="7"/>
      <c r="AZV54" s="7"/>
      <c r="AZW54" s="7"/>
      <c r="AZX54" s="7"/>
      <c r="AZY54" s="7"/>
      <c r="AZZ54" s="7"/>
      <c r="BAA54" s="7"/>
      <c r="BAB54" s="7"/>
      <c r="BAC54" s="7"/>
      <c r="BAD54" s="7"/>
      <c r="BAE54" s="7"/>
      <c r="BAF54" s="7"/>
      <c r="BAG54" s="7"/>
      <c r="BAH54" s="7"/>
      <c r="BAI54" s="7"/>
      <c r="BAJ54" s="7"/>
      <c r="BAK54" s="7"/>
      <c r="BAL54" s="7"/>
      <c r="BAM54" s="7"/>
      <c r="BAN54" s="7"/>
      <c r="BAO54" s="7"/>
      <c r="BAP54" s="7"/>
      <c r="BAQ54" s="7"/>
      <c r="BAR54" s="7"/>
      <c r="BAS54" s="7"/>
      <c r="BAT54" s="7"/>
      <c r="BAU54" s="7"/>
      <c r="BAV54" s="7"/>
      <c r="BAW54" s="7"/>
      <c r="BAX54" s="7"/>
      <c r="BAY54" s="7"/>
      <c r="BAZ54" s="7"/>
      <c r="BBA54" s="7"/>
      <c r="BBB54" s="7"/>
      <c r="BBC54" s="7"/>
      <c r="BBD54" s="7"/>
      <c r="BBE54" s="7"/>
      <c r="BBF54" s="7"/>
      <c r="BBG54" s="7"/>
      <c r="BBH54" s="7"/>
      <c r="BBI54" s="7"/>
      <c r="BBJ54" s="7"/>
      <c r="BBK54" s="7"/>
      <c r="BBL54" s="7"/>
      <c r="BBM54" s="7"/>
      <c r="BBN54" s="7"/>
      <c r="BBO54" s="7"/>
      <c r="BBP54" s="7"/>
      <c r="BBQ54" s="7"/>
      <c r="BBR54" s="7"/>
      <c r="BBS54" s="7"/>
      <c r="BBT54" s="7"/>
      <c r="BBU54" s="7"/>
      <c r="BBV54" s="7"/>
      <c r="BBW54" s="7"/>
      <c r="BBX54" s="7"/>
      <c r="BBY54" s="7"/>
      <c r="BBZ54" s="7"/>
      <c r="BCA54" s="7"/>
      <c r="BCB54" s="7"/>
      <c r="BCC54" s="7"/>
      <c r="BCD54" s="7"/>
      <c r="BCE54" s="7"/>
      <c r="BCF54" s="7"/>
      <c r="BCG54" s="7"/>
      <c r="BCH54" s="7"/>
      <c r="BCI54" s="7"/>
      <c r="BCJ54" s="7"/>
      <c r="BCK54" s="7"/>
      <c r="BCL54" s="7"/>
      <c r="BCM54" s="7"/>
      <c r="BCN54" s="7"/>
      <c r="BCO54" s="7"/>
      <c r="BCP54" s="7"/>
      <c r="BCQ54" s="7"/>
      <c r="BCR54" s="7"/>
      <c r="BCS54" s="7"/>
      <c r="BCT54" s="7"/>
      <c r="BCU54" s="7"/>
      <c r="BCV54" s="7"/>
      <c r="BCW54" s="7"/>
      <c r="BCX54" s="7"/>
      <c r="BCY54" s="7"/>
      <c r="BCZ54" s="7"/>
      <c r="BDA54" s="7"/>
      <c r="BDB54" s="7"/>
      <c r="BDC54" s="7"/>
      <c r="BDD54" s="7"/>
      <c r="BDE54" s="7"/>
      <c r="BDF54" s="7"/>
      <c r="BDG54" s="7"/>
      <c r="BDH54" s="7"/>
      <c r="BDI54" s="7"/>
      <c r="BDJ54" s="7"/>
      <c r="BDK54" s="7"/>
      <c r="BDL54" s="7"/>
      <c r="BDM54" s="7"/>
      <c r="BDN54" s="7"/>
      <c r="BDO54" s="7"/>
      <c r="BDP54" s="7"/>
      <c r="BDQ54" s="7"/>
      <c r="BDR54" s="7"/>
      <c r="BDS54" s="7"/>
      <c r="BDT54" s="7"/>
      <c r="BDU54" s="7"/>
      <c r="BDV54" s="7"/>
      <c r="BDW54" s="7"/>
      <c r="BDX54" s="7"/>
      <c r="BDY54" s="7"/>
      <c r="BDZ54" s="7"/>
      <c r="BEA54" s="7"/>
      <c r="BEB54" s="7"/>
      <c r="BEC54" s="7"/>
      <c r="BED54" s="7"/>
      <c r="BEE54" s="7"/>
      <c r="BEF54" s="7"/>
      <c r="BEG54" s="7"/>
      <c r="BEH54" s="7"/>
      <c r="BEI54" s="7"/>
      <c r="BEJ54" s="7"/>
      <c r="BEK54" s="7"/>
      <c r="BEL54" s="7"/>
      <c r="BEM54" s="7"/>
      <c r="BEN54" s="7"/>
      <c r="BEO54" s="7"/>
      <c r="BEP54" s="7"/>
      <c r="BEQ54" s="7"/>
      <c r="BER54" s="7"/>
      <c r="BES54" s="7"/>
      <c r="BET54" s="7"/>
      <c r="BEU54" s="7"/>
      <c r="BEV54" s="7"/>
      <c r="BEW54" s="7"/>
      <c r="BEX54" s="7"/>
      <c r="BEY54" s="7"/>
      <c r="BEZ54" s="7"/>
      <c r="BFA54" s="7"/>
      <c r="BFB54" s="7"/>
      <c r="BFC54" s="7"/>
      <c r="BFD54" s="7"/>
      <c r="BFE54" s="7"/>
      <c r="BFF54" s="7"/>
      <c r="BFG54" s="7"/>
      <c r="BFH54" s="7"/>
      <c r="BFI54" s="7"/>
      <c r="BFJ54" s="7"/>
      <c r="BFK54" s="7"/>
      <c r="BFL54" s="7"/>
      <c r="BFM54" s="7"/>
      <c r="BFN54" s="7"/>
      <c r="BFO54" s="7"/>
      <c r="BFP54" s="7"/>
      <c r="BFQ54" s="7"/>
      <c r="BFR54" s="7"/>
      <c r="BFS54" s="7"/>
      <c r="BFT54" s="7"/>
      <c r="BFU54" s="7"/>
      <c r="BFV54" s="7"/>
      <c r="BFW54" s="7"/>
      <c r="BFX54" s="7"/>
      <c r="BFY54" s="7"/>
      <c r="BFZ54" s="7"/>
      <c r="BGA54" s="7"/>
      <c r="BGB54" s="7"/>
      <c r="BGC54" s="7"/>
      <c r="BGD54" s="7"/>
      <c r="BGE54" s="7"/>
      <c r="BGF54" s="7"/>
      <c r="BGG54" s="7"/>
      <c r="BGH54" s="7"/>
      <c r="BGI54" s="7"/>
      <c r="BGJ54" s="7"/>
      <c r="BGK54" s="7"/>
      <c r="BGL54" s="7"/>
      <c r="BGM54" s="7"/>
      <c r="BGN54" s="7"/>
      <c r="BGO54" s="7"/>
      <c r="BGP54" s="7"/>
      <c r="BGQ54" s="7"/>
      <c r="BGR54" s="7"/>
      <c r="BGS54" s="7"/>
      <c r="BGT54" s="7"/>
      <c r="BGU54" s="7"/>
      <c r="BGV54" s="7"/>
      <c r="BGW54" s="7"/>
      <c r="BGX54" s="7"/>
      <c r="BGY54" s="7"/>
      <c r="BGZ54" s="7"/>
      <c r="BHA54" s="7"/>
      <c r="BHB54" s="7"/>
      <c r="BHC54" s="7"/>
      <c r="BHD54" s="7"/>
      <c r="BHE54" s="7"/>
      <c r="BHF54" s="7"/>
      <c r="BHG54" s="7"/>
      <c r="BHH54" s="7"/>
      <c r="BHI54" s="7"/>
      <c r="BHJ54" s="7"/>
      <c r="BHK54" s="7"/>
      <c r="BHL54" s="7"/>
      <c r="BHM54" s="7"/>
      <c r="BHN54" s="7"/>
      <c r="BHO54" s="7"/>
      <c r="BHP54" s="7"/>
      <c r="BHQ54" s="7"/>
      <c r="BHR54" s="7"/>
      <c r="BHS54" s="7"/>
      <c r="BHT54" s="7"/>
      <c r="BHU54" s="7"/>
      <c r="BHV54" s="7"/>
      <c r="BHW54" s="7"/>
      <c r="BHX54" s="7"/>
      <c r="BHY54" s="7"/>
      <c r="BHZ54" s="7"/>
      <c r="BIA54" s="7"/>
      <c r="BIB54" s="7"/>
      <c r="BIC54" s="7"/>
      <c r="BID54" s="7"/>
      <c r="BIE54" s="7"/>
      <c r="BIF54" s="7"/>
      <c r="BIG54" s="7"/>
      <c r="BIH54" s="7"/>
      <c r="BII54" s="7"/>
      <c r="BIJ54" s="7"/>
      <c r="BIK54" s="7"/>
      <c r="BIL54" s="7"/>
      <c r="BIM54" s="7"/>
      <c r="BIN54" s="7"/>
      <c r="BIO54" s="7"/>
      <c r="BIP54" s="7"/>
      <c r="BIQ54" s="7"/>
      <c r="BIR54" s="7"/>
      <c r="BIS54" s="7"/>
      <c r="BIT54" s="7"/>
      <c r="BIU54" s="7"/>
      <c r="BIV54" s="7"/>
      <c r="BIW54" s="7"/>
      <c r="BIX54" s="7"/>
      <c r="BIY54" s="7"/>
      <c r="BIZ54" s="7"/>
      <c r="BJA54" s="7"/>
      <c r="BJB54" s="7"/>
      <c r="BJC54" s="7"/>
      <c r="BJD54" s="7"/>
      <c r="BJE54" s="7"/>
      <c r="BJF54" s="7"/>
      <c r="BJG54" s="7"/>
      <c r="BJH54" s="7"/>
      <c r="BJI54" s="7"/>
      <c r="BJJ54" s="7"/>
      <c r="BJK54" s="7"/>
      <c r="BJL54" s="7"/>
      <c r="BJM54" s="7"/>
      <c r="BJN54" s="7"/>
      <c r="BJO54" s="7"/>
      <c r="BJP54" s="7"/>
      <c r="BJQ54" s="7"/>
      <c r="BJR54" s="7"/>
      <c r="BJS54" s="7"/>
      <c r="BJT54" s="7"/>
      <c r="BJU54" s="7"/>
      <c r="BJV54" s="7"/>
      <c r="BJW54" s="7"/>
      <c r="BJX54" s="7"/>
      <c r="BJY54" s="7"/>
      <c r="BJZ54" s="7"/>
      <c r="BKA54" s="7"/>
      <c r="BKB54" s="7"/>
      <c r="BKC54" s="7"/>
      <c r="BKD54" s="7"/>
      <c r="BKE54" s="7"/>
      <c r="BKF54" s="7"/>
      <c r="BKG54" s="7"/>
      <c r="BKH54" s="7"/>
      <c r="BKI54" s="7"/>
      <c r="BKJ54" s="7"/>
      <c r="BKK54" s="7"/>
      <c r="BKL54" s="7"/>
      <c r="BKM54" s="7"/>
      <c r="BKN54" s="7"/>
      <c r="BKO54" s="7"/>
      <c r="BKP54" s="7"/>
      <c r="BKQ54" s="7"/>
      <c r="BKR54" s="7"/>
      <c r="BKS54" s="7"/>
      <c r="BKT54" s="7"/>
      <c r="BKU54" s="7"/>
      <c r="BKV54" s="7"/>
      <c r="BKW54" s="7"/>
      <c r="BKX54" s="7"/>
      <c r="BKY54" s="7"/>
      <c r="BKZ54" s="7"/>
      <c r="BLA54" s="7"/>
      <c r="BLB54" s="7"/>
      <c r="BLC54" s="7"/>
      <c r="BLD54" s="7"/>
      <c r="BLE54" s="7"/>
      <c r="BLF54" s="7"/>
      <c r="BLG54" s="7"/>
      <c r="BLH54" s="7"/>
      <c r="BLI54" s="7"/>
      <c r="BLJ54" s="7"/>
      <c r="BLK54" s="7"/>
      <c r="BLL54" s="7"/>
      <c r="BLM54" s="7"/>
      <c r="BLN54" s="7"/>
      <c r="BLO54" s="7"/>
      <c r="BLP54" s="7"/>
      <c r="BLQ54" s="7"/>
      <c r="BLR54" s="7"/>
      <c r="BLS54" s="7"/>
      <c r="BLT54" s="7"/>
      <c r="BLU54" s="7"/>
      <c r="BLV54" s="7"/>
      <c r="BLW54" s="7"/>
      <c r="BLX54" s="7"/>
      <c r="BLY54" s="7"/>
      <c r="BLZ54" s="7"/>
      <c r="BMA54" s="7"/>
      <c r="BMB54" s="7"/>
      <c r="BMC54" s="7"/>
      <c r="BMD54" s="7"/>
      <c r="BME54" s="7"/>
      <c r="BMF54" s="7"/>
      <c r="BMG54" s="7"/>
      <c r="BMH54" s="7"/>
      <c r="BMI54" s="7"/>
      <c r="BMJ54" s="7"/>
      <c r="BMK54" s="7"/>
      <c r="BML54" s="7"/>
      <c r="BMM54" s="7"/>
      <c r="BMN54" s="7"/>
      <c r="BMO54" s="7"/>
      <c r="BMP54" s="7"/>
      <c r="BMQ54" s="7"/>
      <c r="BMR54" s="7"/>
      <c r="BMS54" s="7"/>
      <c r="BMT54" s="7"/>
      <c r="BMU54" s="7"/>
      <c r="BMV54" s="7"/>
      <c r="BMW54" s="7"/>
      <c r="BMX54" s="7"/>
      <c r="BMY54" s="7"/>
      <c r="BMZ54" s="7"/>
      <c r="BNA54" s="7"/>
      <c r="BNB54" s="7"/>
      <c r="BNC54" s="7"/>
      <c r="BND54" s="7"/>
      <c r="BNE54" s="7"/>
      <c r="BNF54" s="7"/>
      <c r="BNG54" s="7"/>
      <c r="BNH54" s="7"/>
      <c r="BNI54" s="7"/>
      <c r="BNJ54" s="7"/>
      <c r="BNK54" s="7"/>
      <c r="BNL54" s="7"/>
      <c r="BNM54" s="7"/>
      <c r="BNN54" s="7"/>
      <c r="BNO54" s="7"/>
      <c r="BNP54" s="7"/>
      <c r="BNQ54" s="7"/>
      <c r="BNR54" s="7"/>
      <c r="BNS54" s="7"/>
      <c r="BNT54" s="7"/>
      <c r="BNU54" s="7"/>
      <c r="BNV54" s="7"/>
      <c r="BNW54" s="7"/>
      <c r="BNX54" s="7"/>
      <c r="BNY54" s="7"/>
      <c r="BNZ54" s="7"/>
      <c r="BOA54" s="7"/>
      <c r="BOB54" s="7"/>
      <c r="BOC54" s="7"/>
      <c r="BOD54" s="7"/>
      <c r="BOE54" s="7"/>
      <c r="BOF54" s="7"/>
      <c r="BOG54" s="7"/>
      <c r="BOH54" s="7"/>
      <c r="BOI54" s="7"/>
      <c r="BOJ54" s="7"/>
      <c r="BOK54" s="7"/>
      <c r="BOL54" s="7"/>
      <c r="BOM54" s="7"/>
      <c r="BON54" s="7"/>
      <c r="BOO54" s="7"/>
      <c r="BOP54" s="7"/>
      <c r="BOQ54" s="7"/>
      <c r="BOR54" s="7"/>
      <c r="BOS54" s="7"/>
      <c r="BOT54" s="7"/>
      <c r="BOU54" s="7"/>
      <c r="BOV54" s="7"/>
      <c r="BOW54" s="7"/>
      <c r="BOX54" s="7"/>
      <c r="BOY54" s="7"/>
      <c r="BOZ54" s="7"/>
      <c r="BPA54" s="7"/>
      <c r="BPB54" s="7"/>
      <c r="BPC54" s="7"/>
      <c r="BPD54" s="7"/>
      <c r="BPE54" s="7"/>
      <c r="BPF54" s="7"/>
      <c r="BPG54" s="7"/>
      <c r="BPH54" s="7"/>
      <c r="BPI54" s="7"/>
      <c r="BPJ54" s="7"/>
      <c r="BPK54" s="7"/>
      <c r="BPL54" s="7"/>
      <c r="BPM54" s="7"/>
      <c r="BPN54" s="7"/>
      <c r="BPO54" s="7"/>
      <c r="BPP54" s="7"/>
      <c r="BPQ54" s="7"/>
      <c r="BPR54" s="7"/>
      <c r="BPS54" s="7"/>
      <c r="BPT54" s="7"/>
      <c r="BPU54" s="7"/>
      <c r="BPV54" s="7"/>
      <c r="BPW54" s="7"/>
      <c r="BPX54" s="7"/>
      <c r="BPY54" s="7"/>
      <c r="BPZ54" s="7"/>
      <c r="BQA54" s="7"/>
      <c r="BQB54" s="7"/>
      <c r="BQC54" s="7"/>
      <c r="BQD54" s="7"/>
      <c r="BQE54" s="7"/>
      <c r="BQF54" s="7"/>
      <c r="BQG54" s="7"/>
      <c r="BQH54" s="7"/>
      <c r="BQI54" s="7"/>
      <c r="BQJ54" s="7"/>
      <c r="BQK54" s="7"/>
      <c r="BQL54" s="7"/>
      <c r="BQM54" s="7"/>
      <c r="BQN54" s="7"/>
      <c r="BQO54" s="7"/>
      <c r="BQP54" s="7"/>
      <c r="BQQ54" s="7"/>
      <c r="BQR54" s="7"/>
      <c r="BQS54" s="7"/>
      <c r="BQT54" s="7"/>
      <c r="BQU54" s="7"/>
      <c r="BQV54" s="7"/>
      <c r="BQW54" s="7"/>
      <c r="BQX54" s="7"/>
      <c r="BQY54" s="7"/>
      <c r="BQZ54" s="7"/>
      <c r="BRA54" s="7"/>
      <c r="BRB54" s="7"/>
      <c r="BRC54" s="7"/>
      <c r="BRD54" s="7"/>
      <c r="BRE54" s="7"/>
      <c r="BRF54" s="7"/>
      <c r="BRG54" s="7"/>
      <c r="BRH54" s="7"/>
      <c r="BRI54" s="7"/>
      <c r="BRJ54" s="7"/>
      <c r="BRK54" s="7"/>
      <c r="BRL54" s="7"/>
      <c r="BRM54" s="7"/>
      <c r="BRN54" s="7"/>
      <c r="BRO54" s="7"/>
      <c r="BRP54" s="7"/>
      <c r="BRQ54" s="7"/>
      <c r="BRR54" s="7"/>
      <c r="BRS54" s="7"/>
      <c r="BRT54" s="7"/>
      <c r="BRU54" s="7"/>
      <c r="BRV54" s="7"/>
      <c r="BRW54" s="7"/>
      <c r="BRX54" s="7"/>
      <c r="BRY54" s="7"/>
      <c r="BRZ54" s="7"/>
      <c r="BSA54" s="7"/>
      <c r="BSB54" s="7"/>
    </row>
    <row r="55" spans="6:1848" ht="18" customHeight="1" x14ac:dyDescent="0.2"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  <c r="AHJ55" s="7"/>
      <c r="AHK55" s="7"/>
      <c r="AHL55" s="7"/>
      <c r="AHM55" s="7"/>
      <c r="AHN55" s="7"/>
      <c r="AHO55" s="7"/>
      <c r="AHP55" s="7"/>
      <c r="AHQ55" s="7"/>
      <c r="AHR55" s="7"/>
      <c r="AHS55" s="7"/>
      <c r="AHT55" s="7"/>
      <c r="AHU55" s="7"/>
      <c r="AHV55" s="7"/>
      <c r="AHW55" s="7"/>
      <c r="AHX55" s="7"/>
      <c r="AHY55" s="7"/>
      <c r="AHZ55" s="7"/>
      <c r="AIA55" s="7"/>
      <c r="AIB55" s="7"/>
      <c r="AIC55" s="7"/>
      <c r="AID55" s="7"/>
      <c r="AIE55" s="7"/>
      <c r="AIF55" s="7"/>
      <c r="AIG55" s="7"/>
      <c r="AIH55" s="7"/>
      <c r="AII55" s="7"/>
      <c r="AIJ55" s="7"/>
      <c r="AIK55" s="7"/>
      <c r="AIL55" s="7"/>
      <c r="AIM55" s="7"/>
      <c r="AIN55" s="7"/>
      <c r="AIO55" s="7"/>
      <c r="AIP55" s="7"/>
      <c r="AIQ55" s="7"/>
      <c r="AIR55" s="7"/>
      <c r="AIS55" s="7"/>
      <c r="AIT55" s="7"/>
      <c r="AIU55" s="7"/>
      <c r="AIV55" s="7"/>
      <c r="AIW55" s="7"/>
      <c r="AIX55" s="7"/>
      <c r="AIY55" s="7"/>
      <c r="AIZ55" s="7"/>
      <c r="AJA55" s="7"/>
      <c r="AJB55" s="7"/>
      <c r="AJC55" s="7"/>
      <c r="AJD55" s="7"/>
      <c r="AJE55" s="7"/>
      <c r="AJF55" s="7"/>
      <c r="AJG55" s="7"/>
      <c r="AJH55" s="7"/>
      <c r="AJI55" s="7"/>
      <c r="AJJ55" s="7"/>
      <c r="AJK55" s="7"/>
      <c r="AJL55" s="7"/>
      <c r="AJM55" s="7"/>
      <c r="AJN55" s="7"/>
      <c r="AJO55" s="7"/>
      <c r="AJP55" s="7"/>
      <c r="AJQ55" s="7"/>
      <c r="AJR55" s="7"/>
      <c r="AJS55" s="7"/>
      <c r="AJT55" s="7"/>
      <c r="AJU55" s="7"/>
      <c r="AJV55" s="7"/>
      <c r="AJW55" s="7"/>
      <c r="AJX55" s="7"/>
      <c r="AJY55" s="7"/>
      <c r="AJZ55" s="7"/>
      <c r="AKA55" s="7"/>
      <c r="AKB55" s="7"/>
      <c r="AKC55" s="7"/>
      <c r="AKD55" s="7"/>
      <c r="AKE55" s="7"/>
      <c r="AKF55" s="7"/>
      <c r="AKG55" s="7"/>
      <c r="AKH55" s="7"/>
      <c r="AKI55" s="7"/>
      <c r="AKJ55" s="7"/>
      <c r="AKK55" s="7"/>
      <c r="AKL55" s="7"/>
      <c r="AKM55" s="7"/>
      <c r="AKN55" s="7"/>
      <c r="AKO55" s="7"/>
      <c r="AKP55" s="7"/>
      <c r="AKQ55" s="7"/>
      <c r="AKR55" s="7"/>
      <c r="AKS55" s="7"/>
      <c r="AKT55" s="7"/>
      <c r="AKU55" s="7"/>
      <c r="AKV55" s="7"/>
      <c r="AKW55" s="7"/>
      <c r="AKX55" s="7"/>
      <c r="AKY55" s="7"/>
      <c r="AKZ55" s="7"/>
      <c r="ALA55" s="7"/>
      <c r="ALB55" s="7"/>
      <c r="ALC55" s="7"/>
      <c r="ALD55" s="7"/>
      <c r="ALE55" s="7"/>
      <c r="ALF55" s="7"/>
      <c r="ALG55" s="7"/>
      <c r="ALH55" s="7"/>
      <c r="ALI55" s="7"/>
      <c r="ALJ55" s="7"/>
      <c r="ALK55" s="7"/>
      <c r="ALL55" s="7"/>
      <c r="ALM55" s="7"/>
      <c r="ALN55" s="7"/>
      <c r="ALO55" s="7"/>
      <c r="ALP55" s="7"/>
      <c r="ALQ55" s="7"/>
      <c r="ALR55" s="7"/>
      <c r="ALS55" s="7"/>
      <c r="ALT55" s="7"/>
      <c r="ALU55" s="7"/>
      <c r="ALV55" s="7"/>
      <c r="ALW55" s="7"/>
      <c r="ALX55" s="7"/>
      <c r="ALY55" s="7"/>
      <c r="ALZ55" s="7"/>
      <c r="AMA55" s="7"/>
      <c r="AMB55" s="7"/>
      <c r="AMC55" s="7"/>
      <c r="AMD55" s="7"/>
      <c r="AME55" s="7"/>
      <c r="AMF55" s="7"/>
      <c r="AMG55" s="7"/>
      <c r="AMH55" s="7"/>
      <c r="AMI55" s="7"/>
      <c r="AMJ55" s="7"/>
      <c r="AMK55" s="7"/>
      <c r="AML55" s="7"/>
      <c r="AMM55" s="7"/>
      <c r="AMN55" s="7"/>
      <c r="AMO55" s="7"/>
      <c r="AMP55" s="7"/>
      <c r="AMQ55" s="7"/>
      <c r="AMR55" s="7"/>
      <c r="AMS55" s="7"/>
      <c r="AMT55" s="7"/>
      <c r="AMU55" s="7"/>
      <c r="AMV55" s="7"/>
      <c r="AMW55" s="7"/>
      <c r="AMX55" s="7"/>
      <c r="AMY55" s="7"/>
      <c r="AMZ55" s="7"/>
      <c r="ANA55" s="7"/>
      <c r="ANB55" s="7"/>
      <c r="ANC55" s="7"/>
      <c r="AND55" s="7"/>
      <c r="ANE55" s="7"/>
      <c r="ANF55" s="7"/>
      <c r="ANG55" s="7"/>
      <c r="ANH55" s="7"/>
      <c r="ANI55" s="7"/>
      <c r="ANJ55" s="7"/>
      <c r="ANK55" s="7"/>
      <c r="ANL55" s="7"/>
      <c r="ANM55" s="7"/>
      <c r="ANN55" s="7"/>
      <c r="ANO55" s="7"/>
      <c r="ANP55" s="7"/>
      <c r="ANQ55" s="7"/>
      <c r="ANR55" s="7"/>
      <c r="ANS55" s="7"/>
      <c r="ANT55" s="7"/>
      <c r="ANU55" s="7"/>
      <c r="ANV55" s="7"/>
      <c r="ANW55" s="7"/>
      <c r="ANX55" s="7"/>
      <c r="ANY55" s="7"/>
      <c r="ANZ55" s="7"/>
      <c r="AOA55" s="7"/>
      <c r="AOB55" s="7"/>
      <c r="AOC55" s="7"/>
      <c r="AOD55" s="7"/>
      <c r="AOE55" s="7"/>
      <c r="AOF55" s="7"/>
      <c r="AOG55" s="7"/>
      <c r="AOH55" s="7"/>
      <c r="AOI55" s="7"/>
      <c r="AOJ55" s="7"/>
      <c r="AOK55" s="7"/>
      <c r="AOL55" s="7"/>
      <c r="AOM55" s="7"/>
      <c r="AON55" s="7"/>
      <c r="AOO55" s="7"/>
      <c r="AOP55" s="7"/>
      <c r="AOQ55" s="7"/>
      <c r="AOR55" s="7"/>
      <c r="AOS55" s="7"/>
      <c r="AOT55" s="7"/>
      <c r="AOU55" s="7"/>
      <c r="AOV55" s="7"/>
      <c r="AOW55" s="7"/>
      <c r="AOX55" s="7"/>
      <c r="AOY55" s="7"/>
      <c r="AOZ55" s="7"/>
      <c r="APA55" s="7"/>
      <c r="APB55" s="7"/>
      <c r="APC55" s="7"/>
      <c r="APD55" s="7"/>
      <c r="APE55" s="7"/>
      <c r="APF55" s="7"/>
      <c r="APG55" s="7"/>
      <c r="APH55" s="7"/>
      <c r="API55" s="7"/>
      <c r="APJ55" s="7"/>
      <c r="APK55" s="7"/>
      <c r="APL55" s="7"/>
      <c r="APM55" s="7"/>
      <c r="APN55" s="7"/>
      <c r="APO55" s="7"/>
      <c r="APP55" s="7"/>
      <c r="APQ55" s="7"/>
      <c r="APR55" s="7"/>
      <c r="APS55" s="7"/>
      <c r="APT55" s="7"/>
      <c r="APU55" s="7"/>
      <c r="APV55" s="7"/>
      <c r="APW55" s="7"/>
      <c r="APX55" s="7"/>
      <c r="APY55" s="7"/>
      <c r="APZ55" s="7"/>
      <c r="AQA55" s="7"/>
      <c r="AQB55" s="7"/>
      <c r="AQC55" s="7"/>
      <c r="AQD55" s="7"/>
      <c r="AQE55" s="7"/>
      <c r="AQF55" s="7"/>
      <c r="AQG55" s="7"/>
      <c r="AQH55" s="7"/>
      <c r="AQI55" s="7"/>
      <c r="AQJ55" s="7"/>
      <c r="AQK55" s="7"/>
      <c r="AQL55" s="7"/>
      <c r="AQM55" s="7"/>
      <c r="AQN55" s="7"/>
      <c r="AQO55" s="7"/>
      <c r="AQP55" s="7"/>
      <c r="AQQ55" s="7"/>
      <c r="AQR55" s="7"/>
      <c r="AQS55" s="7"/>
      <c r="AQT55" s="7"/>
      <c r="AQU55" s="7"/>
      <c r="AQV55" s="7"/>
      <c r="AQW55" s="7"/>
      <c r="AQX55" s="7"/>
      <c r="AQY55" s="7"/>
      <c r="AQZ55" s="7"/>
      <c r="ARA55" s="7"/>
      <c r="ARB55" s="7"/>
      <c r="ARC55" s="7"/>
      <c r="ARD55" s="7"/>
      <c r="ARE55" s="7"/>
      <c r="ARF55" s="7"/>
      <c r="ARG55" s="7"/>
      <c r="ARH55" s="7"/>
      <c r="ARI55" s="7"/>
      <c r="ARJ55" s="7"/>
      <c r="ARK55" s="7"/>
      <c r="ARL55" s="7"/>
      <c r="ARM55" s="7"/>
      <c r="ARN55" s="7"/>
      <c r="ARO55" s="7"/>
      <c r="ARP55" s="7"/>
      <c r="ARQ55" s="7"/>
      <c r="ARR55" s="7"/>
      <c r="ARS55" s="7"/>
      <c r="ART55" s="7"/>
      <c r="ARU55" s="7"/>
      <c r="ARV55" s="7"/>
      <c r="ARW55" s="7"/>
      <c r="ARX55" s="7"/>
      <c r="ARY55" s="7"/>
      <c r="ARZ55" s="7"/>
      <c r="ASA55" s="7"/>
      <c r="ASB55" s="7"/>
      <c r="ASC55" s="7"/>
      <c r="ASD55" s="7"/>
      <c r="ASE55" s="7"/>
      <c r="ASF55" s="7"/>
      <c r="ASG55" s="7"/>
      <c r="ASH55" s="7"/>
      <c r="ASI55" s="7"/>
      <c r="ASJ55" s="7"/>
      <c r="ASK55" s="7"/>
      <c r="ASL55" s="7"/>
      <c r="ASM55" s="7"/>
      <c r="ASN55" s="7"/>
      <c r="ASO55" s="7"/>
      <c r="ASP55" s="7"/>
      <c r="ASQ55" s="7"/>
      <c r="ASR55" s="7"/>
      <c r="ASS55" s="7"/>
      <c r="AST55" s="7"/>
      <c r="ASU55" s="7"/>
      <c r="ASV55" s="7"/>
      <c r="ASW55" s="7"/>
      <c r="ASX55" s="7"/>
      <c r="ASY55" s="7"/>
      <c r="ASZ55" s="7"/>
      <c r="ATA55" s="7"/>
      <c r="ATB55" s="7"/>
      <c r="ATC55" s="7"/>
      <c r="ATD55" s="7"/>
      <c r="ATE55" s="7"/>
      <c r="ATF55" s="7"/>
      <c r="ATG55" s="7"/>
      <c r="ATH55" s="7"/>
      <c r="ATI55" s="7"/>
      <c r="ATJ55" s="7"/>
      <c r="ATK55" s="7"/>
      <c r="ATL55" s="7"/>
      <c r="ATM55" s="7"/>
      <c r="ATN55" s="7"/>
      <c r="ATO55" s="7"/>
      <c r="ATP55" s="7"/>
      <c r="ATQ55" s="7"/>
      <c r="ATR55" s="7"/>
      <c r="ATS55" s="7"/>
      <c r="ATT55" s="7"/>
      <c r="ATU55" s="7"/>
      <c r="ATV55" s="7"/>
      <c r="ATW55" s="7"/>
      <c r="ATX55" s="7"/>
      <c r="ATY55" s="7"/>
      <c r="ATZ55" s="7"/>
      <c r="AUA55" s="7"/>
      <c r="AUB55" s="7"/>
      <c r="AUC55" s="7"/>
      <c r="AUD55" s="7"/>
      <c r="AUE55" s="7"/>
      <c r="AUF55" s="7"/>
      <c r="AUG55" s="7"/>
      <c r="AUH55" s="7"/>
      <c r="AUI55" s="7"/>
      <c r="AUJ55" s="7"/>
      <c r="AUK55" s="7"/>
      <c r="AUL55" s="7"/>
      <c r="AUM55" s="7"/>
      <c r="AUN55" s="7"/>
      <c r="AUO55" s="7"/>
      <c r="AUP55" s="7"/>
      <c r="AUQ55" s="7"/>
      <c r="AUR55" s="7"/>
      <c r="AUS55" s="7"/>
      <c r="AUT55" s="7"/>
      <c r="AUU55" s="7"/>
      <c r="AUV55" s="7"/>
      <c r="AUW55" s="7"/>
      <c r="AUX55" s="7"/>
      <c r="AUY55" s="7"/>
      <c r="AUZ55" s="7"/>
      <c r="AVA55" s="7"/>
      <c r="AVB55" s="7"/>
      <c r="AVC55" s="7"/>
      <c r="AVD55" s="7"/>
      <c r="AVE55" s="7"/>
      <c r="AVF55" s="7"/>
      <c r="AVG55" s="7"/>
      <c r="AVH55" s="7"/>
      <c r="AVI55" s="7"/>
      <c r="AVJ55" s="7"/>
      <c r="AVK55" s="7"/>
      <c r="AVL55" s="7"/>
      <c r="AVM55" s="7"/>
      <c r="AVN55" s="7"/>
      <c r="AVO55" s="7"/>
      <c r="AVP55" s="7"/>
      <c r="AVQ55" s="7"/>
      <c r="AVR55" s="7"/>
      <c r="AVS55" s="7"/>
      <c r="AVT55" s="7"/>
      <c r="AVU55" s="7"/>
      <c r="AVV55" s="7"/>
      <c r="AVW55" s="7"/>
      <c r="AVX55" s="7"/>
      <c r="AVY55" s="7"/>
      <c r="AVZ55" s="7"/>
      <c r="AWA55" s="7"/>
      <c r="AWB55" s="7"/>
      <c r="AWC55" s="7"/>
      <c r="AWD55" s="7"/>
      <c r="AWE55" s="7"/>
      <c r="AWF55" s="7"/>
      <c r="AWG55" s="7"/>
      <c r="AWH55" s="7"/>
      <c r="AWI55" s="7"/>
      <c r="AWJ55" s="7"/>
      <c r="AWK55" s="7"/>
      <c r="AWL55" s="7"/>
      <c r="AWM55" s="7"/>
      <c r="AWN55" s="7"/>
      <c r="AWO55" s="7"/>
      <c r="AWP55" s="7"/>
      <c r="AWQ55" s="7"/>
      <c r="AWR55" s="7"/>
      <c r="AWS55" s="7"/>
      <c r="AWT55" s="7"/>
      <c r="AWU55" s="7"/>
      <c r="AWV55" s="7"/>
      <c r="AWW55" s="7"/>
      <c r="AWX55" s="7"/>
      <c r="AWY55" s="7"/>
      <c r="AWZ55" s="7"/>
      <c r="AXA55" s="7"/>
      <c r="AXB55" s="7"/>
      <c r="AXC55" s="7"/>
      <c r="AXD55" s="7"/>
      <c r="AXE55" s="7"/>
      <c r="AXF55" s="7"/>
      <c r="AXG55" s="7"/>
      <c r="AXH55" s="7"/>
      <c r="AXI55" s="7"/>
      <c r="AXJ55" s="7"/>
      <c r="AXK55" s="7"/>
      <c r="AXL55" s="7"/>
      <c r="AXM55" s="7"/>
      <c r="AXN55" s="7"/>
      <c r="AXO55" s="7"/>
      <c r="AXP55" s="7"/>
      <c r="AXQ55" s="7"/>
      <c r="AXR55" s="7"/>
      <c r="AXS55" s="7"/>
      <c r="AXT55" s="7"/>
      <c r="AXU55" s="7"/>
      <c r="AXV55" s="7"/>
      <c r="AXW55" s="7"/>
      <c r="AXX55" s="7"/>
      <c r="AXY55" s="7"/>
      <c r="AXZ55" s="7"/>
      <c r="AYA55" s="7"/>
      <c r="AYB55" s="7"/>
      <c r="AYC55" s="7"/>
      <c r="AYD55" s="7"/>
      <c r="AYE55" s="7"/>
      <c r="AYF55" s="7"/>
      <c r="AYG55" s="7"/>
      <c r="AYH55" s="7"/>
      <c r="AYI55" s="7"/>
      <c r="AYJ55" s="7"/>
      <c r="AYK55" s="7"/>
      <c r="AYL55" s="7"/>
      <c r="AYM55" s="7"/>
      <c r="AYN55" s="7"/>
      <c r="AYO55" s="7"/>
      <c r="AYP55" s="7"/>
      <c r="AYQ55" s="7"/>
      <c r="AYR55" s="7"/>
      <c r="AYS55" s="7"/>
      <c r="AYT55" s="7"/>
      <c r="AYU55" s="7"/>
      <c r="AYV55" s="7"/>
      <c r="AYW55" s="7"/>
      <c r="AYX55" s="7"/>
      <c r="AYY55" s="7"/>
      <c r="AYZ55" s="7"/>
      <c r="AZA55" s="7"/>
      <c r="AZB55" s="7"/>
      <c r="AZC55" s="7"/>
      <c r="AZD55" s="7"/>
      <c r="AZE55" s="7"/>
      <c r="AZF55" s="7"/>
      <c r="AZG55" s="7"/>
      <c r="AZH55" s="7"/>
      <c r="AZI55" s="7"/>
      <c r="AZJ55" s="7"/>
      <c r="AZK55" s="7"/>
      <c r="AZL55" s="7"/>
      <c r="AZM55" s="7"/>
      <c r="AZN55" s="7"/>
      <c r="AZO55" s="7"/>
      <c r="AZP55" s="7"/>
      <c r="AZQ55" s="7"/>
      <c r="AZR55" s="7"/>
      <c r="AZS55" s="7"/>
      <c r="AZT55" s="7"/>
      <c r="AZU55" s="7"/>
      <c r="AZV55" s="7"/>
      <c r="AZW55" s="7"/>
      <c r="AZX55" s="7"/>
      <c r="AZY55" s="7"/>
      <c r="AZZ55" s="7"/>
      <c r="BAA55" s="7"/>
      <c r="BAB55" s="7"/>
      <c r="BAC55" s="7"/>
      <c r="BAD55" s="7"/>
      <c r="BAE55" s="7"/>
      <c r="BAF55" s="7"/>
      <c r="BAG55" s="7"/>
      <c r="BAH55" s="7"/>
      <c r="BAI55" s="7"/>
      <c r="BAJ55" s="7"/>
      <c r="BAK55" s="7"/>
      <c r="BAL55" s="7"/>
      <c r="BAM55" s="7"/>
      <c r="BAN55" s="7"/>
      <c r="BAO55" s="7"/>
      <c r="BAP55" s="7"/>
      <c r="BAQ55" s="7"/>
      <c r="BAR55" s="7"/>
      <c r="BAS55" s="7"/>
      <c r="BAT55" s="7"/>
      <c r="BAU55" s="7"/>
      <c r="BAV55" s="7"/>
      <c r="BAW55" s="7"/>
      <c r="BAX55" s="7"/>
      <c r="BAY55" s="7"/>
      <c r="BAZ55" s="7"/>
      <c r="BBA55" s="7"/>
      <c r="BBB55" s="7"/>
      <c r="BBC55" s="7"/>
      <c r="BBD55" s="7"/>
      <c r="BBE55" s="7"/>
      <c r="BBF55" s="7"/>
      <c r="BBG55" s="7"/>
      <c r="BBH55" s="7"/>
      <c r="BBI55" s="7"/>
      <c r="BBJ55" s="7"/>
      <c r="BBK55" s="7"/>
      <c r="BBL55" s="7"/>
      <c r="BBM55" s="7"/>
      <c r="BBN55" s="7"/>
      <c r="BBO55" s="7"/>
      <c r="BBP55" s="7"/>
      <c r="BBQ55" s="7"/>
      <c r="BBR55" s="7"/>
      <c r="BBS55" s="7"/>
      <c r="BBT55" s="7"/>
      <c r="BBU55" s="7"/>
      <c r="BBV55" s="7"/>
      <c r="BBW55" s="7"/>
      <c r="BBX55" s="7"/>
      <c r="BBY55" s="7"/>
      <c r="BBZ55" s="7"/>
      <c r="BCA55" s="7"/>
      <c r="BCB55" s="7"/>
      <c r="BCC55" s="7"/>
      <c r="BCD55" s="7"/>
      <c r="BCE55" s="7"/>
      <c r="BCF55" s="7"/>
      <c r="BCG55" s="7"/>
      <c r="BCH55" s="7"/>
      <c r="BCI55" s="7"/>
      <c r="BCJ55" s="7"/>
      <c r="BCK55" s="7"/>
      <c r="BCL55" s="7"/>
      <c r="BCM55" s="7"/>
      <c r="BCN55" s="7"/>
      <c r="BCO55" s="7"/>
      <c r="BCP55" s="7"/>
      <c r="BCQ55" s="7"/>
      <c r="BCR55" s="7"/>
      <c r="BCS55" s="7"/>
      <c r="BCT55" s="7"/>
      <c r="BCU55" s="7"/>
      <c r="BCV55" s="7"/>
      <c r="BCW55" s="7"/>
      <c r="BCX55" s="7"/>
      <c r="BCY55" s="7"/>
      <c r="BCZ55" s="7"/>
      <c r="BDA55" s="7"/>
      <c r="BDB55" s="7"/>
      <c r="BDC55" s="7"/>
      <c r="BDD55" s="7"/>
      <c r="BDE55" s="7"/>
      <c r="BDF55" s="7"/>
      <c r="BDG55" s="7"/>
      <c r="BDH55" s="7"/>
      <c r="BDI55" s="7"/>
      <c r="BDJ55" s="7"/>
      <c r="BDK55" s="7"/>
      <c r="BDL55" s="7"/>
      <c r="BDM55" s="7"/>
      <c r="BDN55" s="7"/>
      <c r="BDO55" s="7"/>
      <c r="BDP55" s="7"/>
      <c r="BDQ55" s="7"/>
      <c r="BDR55" s="7"/>
      <c r="BDS55" s="7"/>
      <c r="BDT55" s="7"/>
      <c r="BDU55" s="7"/>
      <c r="BDV55" s="7"/>
      <c r="BDW55" s="7"/>
      <c r="BDX55" s="7"/>
      <c r="BDY55" s="7"/>
      <c r="BDZ55" s="7"/>
      <c r="BEA55" s="7"/>
      <c r="BEB55" s="7"/>
      <c r="BEC55" s="7"/>
      <c r="BED55" s="7"/>
      <c r="BEE55" s="7"/>
      <c r="BEF55" s="7"/>
      <c r="BEG55" s="7"/>
      <c r="BEH55" s="7"/>
      <c r="BEI55" s="7"/>
      <c r="BEJ55" s="7"/>
      <c r="BEK55" s="7"/>
      <c r="BEL55" s="7"/>
      <c r="BEM55" s="7"/>
      <c r="BEN55" s="7"/>
      <c r="BEO55" s="7"/>
      <c r="BEP55" s="7"/>
      <c r="BEQ55" s="7"/>
      <c r="BER55" s="7"/>
      <c r="BES55" s="7"/>
      <c r="BET55" s="7"/>
      <c r="BEU55" s="7"/>
      <c r="BEV55" s="7"/>
      <c r="BEW55" s="7"/>
      <c r="BEX55" s="7"/>
      <c r="BEY55" s="7"/>
      <c r="BEZ55" s="7"/>
      <c r="BFA55" s="7"/>
      <c r="BFB55" s="7"/>
      <c r="BFC55" s="7"/>
      <c r="BFD55" s="7"/>
      <c r="BFE55" s="7"/>
      <c r="BFF55" s="7"/>
      <c r="BFG55" s="7"/>
      <c r="BFH55" s="7"/>
      <c r="BFI55" s="7"/>
      <c r="BFJ55" s="7"/>
      <c r="BFK55" s="7"/>
      <c r="BFL55" s="7"/>
      <c r="BFM55" s="7"/>
      <c r="BFN55" s="7"/>
      <c r="BFO55" s="7"/>
      <c r="BFP55" s="7"/>
      <c r="BFQ55" s="7"/>
      <c r="BFR55" s="7"/>
      <c r="BFS55" s="7"/>
      <c r="BFT55" s="7"/>
      <c r="BFU55" s="7"/>
      <c r="BFV55" s="7"/>
      <c r="BFW55" s="7"/>
      <c r="BFX55" s="7"/>
      <c r="BFY55" s="7"/>
      <c r="BFZ55" s="7"/>
      <c r="BGA55" s="7"/>
      <c r="BGB55" s="7"/>
      <c r="BGC55" s="7"/>
      <c r="BGD55" s="7"/>
      <c r="BGE55" s="7"/>
      <c r="BGF55" s="7"/>
      <c r="BGG55" s="7"/>
      <c r="BGH55" s="7"/>
      <c r="BGI55" s="7"/>
      <c r="BGJ55" s="7"/>
      <c r="BGK55" s="7"/>
      <c r="BGL55" s="7"/>
      <c r="BGM55" s="7"/>
      <c r="BGN55" s="7"/>
      <c r="BGO55" s="7"/>
      <c r="BGP55" s="7"/>
      <c r="BGQ55" s="7"/>
      <c r="BGR55" s="7"/>
      <c r="BGS55" s="7"/>
      <c r="BGT55" s="7"/>
      <c r="BGU55" s="7"/>
      <c r="BGV55" s="7"/>
      <c r="BGW55" s="7"/>
      <c r="BGX55" s="7"/>
      <c r="BGY55" s="7"/>
      <c r="BGZ55" s="7"/>
      <c r="BHA55" s="7"/>
      <c r="BHB55" s="7"/>
      <c r="BHC55" s="7"/>
      <c r="BHD55" s="7"/>
      <c r="BHE55" s="7"/>
      <c r="BHF55" s="7"/>
      <c r="BHG55" s="7"/>
      <c r="BHH55" s="7"/>
      <c r="BHI55" s="7"/>
      <c r="BHJ55" s="7"/>
      <c r="BHK55" s="7"/>
      <c r="BHL55" s="7"/>
      <c r="BHM55" s="7"/>
      <c r="BHN55" s="7"/>
      <c r="BHO55" s="7"/>
      <c r="BHP55" s="7"/>
      <c r="BHQ55" s="7"/>
      <c r="BHR55" s="7"/>
      <c r="BHS55" s="7"/>
      <c r="BHT55" s="7"/>
      <c r="BHU55" s="7"/>
      <c r="BHV55" s="7"/>
      <c r="BHW55" s="7"/>
      <c r="BHX55" s="7"/>
      <c r="BHY55" s="7"/>
      <c r="BHZ55" s="7"/>
      <c r="BIA55" s="7"/>
      <c r="BIB55" s="7"/>
      <c r="BIC55" s="7"/>
      <c r="BID55" s="7"/>
      <c r="BIE55" s="7"/>
      <c r="BIF55" s="7"/>
      <c r="BIG55" s="7"/>
      <c r="BIH55" s="7"/>
      <c r="BII55" s="7"/>
      <c r="BIJ55" s="7"/>
      <c r="BIK55" s="7"/>
      <c r="BIL55" s="7"/>
      <c r="BIM55" s="7"/>
      <c r="BIN55" s="7"/>
      <c r="BIO55" s="7"/>
      <c r="BIP55" s="7"/>
      <c r="BIQ55" s="7"/>
      <c r="BIR55" s="7"/>
      <c r="BIS55" s="7"/>
      <c r="BIT55" s="7"/>
      <c r="BIU55" s="7"/>
      <c r="BIV55" s="7"/>
      <c r="BIW55" s="7"/>
      <c r="BIX55" s="7"/>
      <c r="BIY55" s="7"/>
      <c r="BIZ55" s="7"/>
      <c r="BJA55" s="7"/>
      <c r="BJB55" s="7"/>
      <c r="BJC55" s="7"/>
      <c r="BJD55" s="7"/>
      <c r="BJE55" s="7"/>
      <c r="BJF55" s="7"/>
      <c r="BJG55" s="7"/>
      <c r="BJH55" s="7"/>
      <c r="BJI55" s="7"/>
      <c r="BJJ55" s="7"/>
      <c r="BJK55" s="7"/>
      <c r="BJL55" s="7"/>
      <c r="BJM55" s="7"/>
      <c r="BJN55" s="7"/>
      <c r="BJO55" s="7"/>
      <c r="BJP55" s="7"/>
      <c r="BJQ55" s="7"/>
      <c r="BJR55" s="7"/>
      <c r="BJS55" s="7"/>
      <c r="BJT55" s="7"/>
      <c r="BJU55" s="7"/>
      <c r="BJV55" s="7"/>
      <c r="BJW55" s="7"/>
      <c r="BJX55" s="7"/>
      <c r="BJY55" s="7"/>
      <c r="BJZ55" s="7"/>
      <c r="BKA55" s="7"/>
      <c r="BKB55" s="7"/>
      <c r="BKC55" s="7"/>
      <c r="BKD55" s="7"/>
      <c r="BKE55" s="7"/>
      <c r="BKF55" s="7"/>
      <c r="BKG55" s="7"/>
      <c r="BKH55" s="7"/>
      <c r="BKI55" s="7"/>
      <c r="BKJ55" s="7"/>
      <c r="BKK55" s="7"/>
      <c r="BKL55" s="7"/>
      <c r="BKM55" s="7"/>
      <c r="BKN55" s="7"/>
      <c r="BKO55" s="7"/>
      <c r="BKP55" s="7"/>
      <c r="BKQ55" s="7"/>
      <c r="BKR55" s="7"/>
      <c r="BKS55" s="7"/>
      <c r="BKT55" s="7"/>
      <c r="BKU55" s="7"/>
      <c r="BKV55" s="7"/>
      <c r="BKW55" s="7"/>
      <c r="BKX55" s="7"/>
      <c r="BKY55" s="7"/>
      <c r="BKZ55" s="7"/>
      <c r="BLA55" s="7"/>
      <c r="BLB55" s="7"/>
      <c r="BLC55" s="7"/>
      <c r="BLD55" s="7"/>
      <c r="BLE55" s="7"/>
      <c r="BLF55" s="7"/>
      <c r="BLG55" s="7"/>
      <c r="BLH55" s="7"/>
      <c r="BLI55" s="7"/>
      <c r="BLJ55" s="7"/>
      <c r="BLK55" s="7"/>
      <c r="BLL55" s="7"/>
      <c r="BLM55" s="7"/>
      <c r="BLN55" s="7"/>
      <c r="BLO55" s="7"/>
      <c r="BLP55" s="7"/>
      <c r="BLQ55" s="7"/>
      <c r="BLR55" s="7"/>
      <c r="BLS55" s="7"/>
      <c r="BLT55" s="7"/>
      <c r="BLU55" s="7"/>
      <c r="BLV55" s="7"/>
      <c r="BLW55" s="7"/>
      <c r="BLX55" s="7"/>
      <c r="BLY55" s="7"/>
      <c r="BLZ55" s="7"/>
      <c r="BMA55" s="7"/>
      <c r="BMB55" s="7"/>
      <c r="BMC55" s="7"/>
      <c r="BMD55" s="7"/>
      <c r="BME55" s="7"/>
      <c r="BMF55" s="7"/>
      <c r="BMG55" s="7"/>
      <c r="BMH55" s="7"/>
      <c r="BMI55" s="7"/>
      <c r="BMJ55" s="7"/>
      <c r="BMK55" s="7"/>
      <c r="BML55" s="7"/>
      <c r="BMM55" s="7"/>
      <c r="BMN55" s="7"/>
      <c r="BMO55" s="7"/>
      <c r="BMP55" s="7"/>
      <c r="BMQ55" s="7"/>
      <c r="BMR55" s="7"/>
      <c r="BMS55" s="7"/>
      <c r="BMT55" s="7"/>
      <c r="BMU55" s="7"/>
      <c r="BMV55" s="7"/>
      <c r="BMW55" s="7"/>
      <c r="BMX55" s="7"/>
      <c r="BMY55" s="7"/>
      <c r="BMZ55" s="7"/>
      <c r="BNA55" s="7"/>
      <c r="BNB55" s="7"/>
      <c r="BNC55" s="7"/>
      <c r="BND55" s="7"/>
      <c r="BNE55" s="7"/>
      <c r="BNF55" s="7"/>
      <c r="BNG55" s="7"/>
      <c r="BNH55" s="7"/>
      <c r="BNI55" s="7"/>
      <c r="BNJ55" s="7"/>
      <c r="BNK55" s="7"/>
      <c r="BNL55" s="7"/>
      <c r="BNM55" s="7"/>
      <c r="BNN55" s="7"/>
      <c r="BNO55" s="7"/>
      <c r="BNP55" s="7"/>
      <c r="BNQ55" s="7"/>
      <c r="BNR55" s="7"/>
      <c r="BNS55" s="7"/>
      <c r="BNT55" s="7"/>
      <c r="BNU55" s="7"/>
      <c r="BNV55" s="7"/>
      <c r="BNW55" s="7"/>
      <c r="BNX55" s="7"/>
      <c r="BNY55" s="7"/>
      <c r="BNZ55" s="7"/>
      <c r="BOA55" s="7"/>
      <c r="BOB55" s="7"/>
      <c r="BOC55" s="7"/>
      <c r="BOD55" s="7"/>
      <c r="BOE55" s="7"/>
      <c r="BOF55" s="7"/>
      <c r="BOG55" s="7"/>
      <c r="BOH55" s="7"/>
      <c r="BOI55" s="7"/>
      <c r="BOJ55" s="7"/>
      <c r="BOK55" s="7"/>
      <c r="BOL55" s="7"/>
      <c r="BOM55" s="7"/>
      <c r="BON55" s="7"/>
      <c r="BOO55" s="7"/>
      <c r="BOP55" s="7"/>
      <c r="BOQ55" s="7"/>
      <c r="BOR55" s="7"/>
      <c r="BOS55" s="7"/>
      <c r="BOT55" s="7"/>
      <c r="BOU55" s="7"/>
      <c r="BOV55" s="7"/>
      <c r="BOW55" s="7"/>
      <c r="BOX55" s="7"/>
      <c r="BOY55" s="7"/>
      <c r="BOZ55" s="7"/>
      <c r="BPA55" s="7"/>
      <c r="BPB55" s="7"/>
      <c r="BPC55" s="7"/>
      <c r="BPD55" s="7"/>
      <c r="BPE55" s="7"/>
      <c r="BPF55" s="7"/>
      <c r="BPG55" s="7"/>
      <c r="BPH55" s="7"/>
      <c r="BPI55" s="7"/>
      <c r="BPJ55" s="7"/>
      <c r="BPK55" s="7"/>
      <c r="BPL55" s="7"/>
      <c r="BPM55" s="7"/>
      <c r="BPN55" s="7"/>
      <c r="BPO55" s="7"/>
      <c r="BPP55" s="7"/>
      <c r="BPQ55" s="7"/>
      <c r="BPR55" s="7"/>
      <c r="BPS55" s="7"/>
      <c r="BPT55" s="7"/>
      <c r="BPU55" s="7"/>
      <c r="BPV55" s="7"/>
      <c r="BPW55" s="7"/>
      <c r="BPX55" s="7"/>
      <c r="BPY55" s="7"/>
      <c r="BPZ55" s="7"/>
      <c r="BQA55" s="7"/>
      <c r="BQB55" s="7"/>
      <c r="BQC55" s="7"/>
      <c r="BQD55" s="7"/>
      <c r="BQE55" s="7"/>
      <c r="BQF55" s="7"/>
      <c r="BQG55" s="7"/>
      <c r="BQH55" s="7"/>
      <c r="BQI55" s="7"/>
      <c r="BQJ55" s="7"/>
      <c r="BQK55" s="7"/>
      <c r="BQL55" s="7"/>
      <c r="BQM55" s="7"/>
      <c r="BQN55" s="7"/>
      <c r="BQO55" s="7"/>
      <c r="BQP55" s="7"/>
      <c r="BQQ55" s="7"/>
      <c r="BQR55" s="7"/>
      <c r="BQS55" s="7"/>
      <c r="BQT55" s="7"/>
      <c r="BQU55" s="7"/>
      <c r="BQV55" s="7"/>
      <c r="BQW55" s="7"/>
      <c r="BQX55" s="7"/>
      <c r="BQY55" s="7"/>
      <c r="BQZ55" s="7"/>
      <c r="BRA55" s="7"/>
      <c r="BRB55" s="7"/>
      <c r="BRC55" s="7"/>
      <c r="BRD55" s="7"/>
      <c r="BRE55" s="7"/>
      <c r="BRF55" s="7"/>
      <c r="BRG55" s="7"/>
      <c r="BRH55" s="7"/>
      <c r="BRI55" s="7"/>
      <c r="BRJ55" s="7"/>
      <c r="BRK55" s="7"/>
      <c r="BRL55" s="7"/>
      <c r="BRM55" s="7"/>
      <c r="BRN55" s="7"/>
      <c r="BRO55" s="7"/>
      <c r="BRP55" s="7"/>
      <c r="BRQ55" s="7"/>
      <c r="BRR55" s="7"/>
      <c r="BRS55" s="7"/>
      <c r="BRT55" s="7"/>
      <c r="BRU55" s="7"/>
      <c r="BRV55" s="7"/>
      <c r="BRW55" s="7"/>
      <c r="BRX55" s="7"/>
      <c r="BRY55" s="7"/>
      <c r="BRZ55" s="7"/>
      <c r="BSA55" s="7"/>
      <c r="BSB55" s="7"/>
    </row>
    <row r="56" spans="6:1848" ht="18" customHeight="1" x14ac:dyDescent="0.2"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7"/>
      <c r="AEL56" s="7"/>
      <c r="AEM56" s="7"/>
      <c r="AEN56" s="7"/>
      <c r="AEO56" s="7"/>
      <c r="AEP56" s="7"/>
      <c r="AEQ56" s="7"/>
      <c r="AER56" s="7"/>
      <c r="AES56" s="7"/>
      <c r="AET56" s="7"/>
      <c r="AEU56" s="7"/>
      <c r="AEV56" s="7"/>
      <c r="AEW56" s="7"/>
      <c r="AEX56" s="7"/>
      <c r="AEY56" s="7"/>
      <c r="AEZ56" s="7"/>
      <c r="AFA56" s="7"/>
      <c r="AFB56" s="7"/>
      <c r="AFC56" s="7"/>
      <c r="AFD56" s="7"/>
      <c r="AFE56" s="7"/>
      <c r="AFF56" s="7"/>
      <c r="AFG56" s="7"/>
      <c r="AFH56" s="7"/>
      <c r="AFI56" s="7"/>
      <c r="AFJ56" s="7"/>
      <c r="AFK56" s="7"/>
      <c r="AFL56" s="7"/>
      <c r="AFM56" s="7"/>
      <c r="AFN56" s="7"/>
      <c r="AFO56" s="7"/>
      <c r="AFP56" s="7"/>
      <c r="AFQ56" s="7"/>
      <c r="AFR56" s="7"/>
      <c r="AFS56" s="7"/>
      <c r="AFT56" s="7"/>
      <c r="AFU56" s="7"/>
      <c r="AFV56" s="7"/>
      <c r="AFW56" s="7"/>
      <c r="AFX56" s="7"/>
      <c r="AFY56" s="7"/>
      <c r="AFZ56" s="7"/>
      <c r="AGA56" s="7"/>
      <c r="AGB56" s="7"/>
      <c r="AGC56" s="7"/>
      <c r="AGD56" s="7"/>
      <c r="AGE56" s="7"/>
      <c r="AGF56" s="7"/>
      <c r="AGG56" s="7"/>
      <c r="AGH56" s="7"/>
      <c r="AGI56" s="7"/>
      <c r="AGJ56" s="7"/>
      <c r="AGK56" s="7"/>
      <c r="AGL56" s="7"/>
      <c r="AGM56" s="7"/>
      <c r="AGN56" s="7"/>
      <c r="AGO56" s="7"/>
      <c r="AGP56" s="7"/>
      <c r="AGQ56" s="7"/>
      <c r="AGR56" s="7"/>
      <c r="AGS56" s="7"/>
      <c r="AGT56" s="7"/>
      <c r="AGU56" s="7"/>
      <c r="AGV56" s="7"/>
      <c r="AGW56" s="7"/>
      <c r="AGX56" s="7"/>
      <c r="AGY56" s="7"/>
      <c r="AGZ56" s="7"/>
      <c r="AHA56" s="7"/>
      <c r="AHB56" s="7"/>
      <c r="AHC56" s="7"/>
      <c r="AHD56" s="7"/>
      <c r="AHE56" s="7"/>
      <c r="AHF56" s="7"/>
      <c r="AHG56" s="7"/>
      <c r="AHH56" s="7"/>
      <c r="AHI56" s="7"/>
      <c r="AHJ56" s="7"/>
      <c r="AHK56" s="7"/>
      <c r="AHL56" s="7"/>
      <c r="AHM56" s="7"/>
      <c r="AHN56" s="7"/>
      <c r="AHO56" s="7"/>
      <c r="AHP56" s="7"/>
      <c r="AHQ56" s="7"/>
      <c r="AHR56" s="7"/>
      <c r="AHS56" s="7"/>
      <c r="AHT56" s="7"/>
      <c r="AHU56" s="7"/>
      <c r="AHV56" s="7"/>
      <c r="AHW56" s="7"/>
      <c r="AHX56" s="7"/>
      <c r="AHY56" s="7"/>
      <c r="AHZ56" s="7"/>
      <c r="AIA56" s="7"/>
      <c r="AIB56" s="7"/>
      <c r="AIC56" s="7"/>
      <c r="AID56" s="7"/>
      <c r="AIE56" s="7"/>
      <c r="AIF56" s="7"/>
      <c r="AIG56" s="7"/>
      <c r="AIH56" s="7"/>
      <c r="AII56" s="7"/>
      <c r="AIJ56" s="7"/>
      <c r="AIK56" s="7"/>
      <c r="AIL56" s="7"/>
      <c r="AIM56" s="7"/>
      <c r="AIN56" s="7"/>
      <c r="AIO56" s="7"/>
      <c r="AIP56" s="7"/>
      <c r="AIQ56" s="7"/>
      <c r="AIR56" s="7"/>
      <c r="AIS56" s="7"/>
      <c r="AIT56" s="7"/>
      <c r="AIU56" s="7"/>
      <c r="AIV56" s="7"/>
      <c r="AIW56" s="7"/>
      <c r="AIX56" s="7"/>
      <c r="AIY56" s="7"/>
      <c r="AIZ56" s="7"/>
      <c r="AJA56" s="7"/>
      <c r="AJB56" s="7"/>
      <c r="AJC56" s="7"/>
      <c r="AJD56" s="7"/>
      <c r="AJE56" s="7"/>
      <c r="AJF56" s="7"/>
      <c r="AJG56" s="7"/>
      <c r="AJH56" s="7"/>
      <c r="AJI56" s="7"/>
      <c r="AJJ56" s="7"/>
      <c r="AJK56" s="7"/>
      <c r="AJL56" s="7"/>
      <c r="AJM56" s="7"/>
      <c r="AJN56" s="7"/>
      <c r="AJO56" s="7"/>
      <c r="AJP56" s="7"/>
      <c r="AJQ56" s="7"/>
      <c r="AJR56" s="7"/>
      <c r="AJS56" s="7"/>
      <c r="AJT56" s="7"/>
      <c r="AJU56" s="7"/>
      <c r="AJV56" s="7"/>
      <c r="AJW56" s="7"/>
      <c r="AJX56" s="7"/>
      <c r="AJY56" s="7"/>
      <c r="AJZ56" s="7"/>
      <c r="AKA56" s="7"/>
      <c r="AKB56" s="7"/>
      <c r="AKC56" s="7"/>
      <c r="AKD56" s="7"/>
      <c r="AKE56" s="7"/>
      <c r="AKF56" s="7"/>
      <c r="AKG56" s="7"/>
      <c r="AKH56" s="7"/>
      <c r="AKI56" s="7"/>
      <c r="AKJ56" s="7"/>
      <c r="AKK56" s="7"/>
      <c r="AKL56" s="7"/>
      <c r="AKM56" s="7"/>
      <c r="AKN56" s="7"/>
      <c r="AKO56" s="7"/>
      <c r="AKP56" s="7"/>
      <c r="AKQ56" s="7"/>
      <c r="AKR56" s="7"/>
      <c r="AKS56" s="7"/>
      <c r="AKT56" s="7"/>
      <c r="AKU56" s="7"/>
      <c r="AKV56" s="7"/>
      <c r="AKW56" s="7"/>
      <c r="AKX56" s="7"/>
      <c r="AKY56" s="7"/>
      <c r="AKZ56" s="7"/>
      <c r="ALA56" s="7"/>
      <c r="ALB56" s="7"/>
      <c r="ALC56" s="7"/>
      <c r="ALD56" s="7"/>
      <c r="ALE56" s="7"/>
      <c r="ALF56" s="7"/>
      <c r="ALG56" s="7"/>
      <c r="ALH56" s="7"/>
      <c r="ALI56" s="7"/>
      <c r="ALJ56" s="7"/>
      <c r="ALK56" s="7"/>
      <c r="ALL56" s="7"/>
      <c r="ALM56" s="7"/>
      <c r="ALN56" s="7"/>
      <c r="ALO56" s="7"/>
      <c r="ALP56" s="7"/>
      <c r="ALQ56" s="7"/>
      <c r="ALR56" s="7"/>
      <c r="ALS56" s="7"/>
      <c r="ALT56" s="7"/>
      <c r="ALU56" s="7"/>
      <c r="ALV56" s="7"/>
      <c r="ALW56" s="7"/>
      <c r="ALX56" s="7"/>
      <c r="ALY56" s="7"/>
      <c r="ALZ56" s="7"/>
      <c r="AMA56" s="7"/>
      <c r="AMB56" s="7"/>
      <c r="AMC56" s="7"/>
      <c r="AMD56" s="7"/>
      <c r="AME56" s="7"/>
      <c r="AMF56" s="7"/>
      <c r="AMG56" s="7"/>
      <c r="AMH56" s="7"/>
      <c r="AMI56" s="7"/>
      <c r="AMJ56" s="7"/>
      <c r="AMK56" s="7"/>
      <c r="AML56" s="7"/>
      <c r="AMM56" s="7"/>
      <c r="AMN56" s="7"/>
      <c r="AMO56" s="7"/>
      <c r="AMP56" s="7"/>
      <c r="AMQ56" s="7"/>
      <c r="AMR56" s="7"/>
      <c r="AMS56" s="7"/>
      <c r="AMT56" s="7"/>
      <c r="AMU56" s="7"/>
      <c r="AMV56" s="7"/>
      <c r="AMW56" s="7"/>
      <c r="AMX56" s="7"/>
      <c r="AMY56" s="7"/>
      <c r="AMZ56" s="7"/>
      <c r="ANA56" s="7"/>
      <c r="ANB56" s="7"/>
      <c r="ANC56" s="7"/>
      <c r="AND56" s="7"/>
      <c r="ANE56" s="7"/>
      <c r="ANF56" s="7"/>
      <c r="ANG56" s="7"/>
      <c r="ANH56" s="7"/>
      <c r="ANI56" s="7"/>
      <c r="ANJ56" s="7"/>
      <c r="ANK56" s="7"/>
      <c r="ANL56" s="7"/>
      <c r="ANM56" s="7"/>
      <c r="ANN56" s="7"/>
      <c r="ANO56" s="7"/>
      <c r="ANP56" s="7"/>
      <c r="ANQ56" s="7"/>
      <c r="ANR56" s="7"/>
      <c r="ANS56" s="7"/>
      <c r="ANT56" s="7"/>
      <c r="ANU56" s="7"/>
      <c r="ANV56" s="7"/>
      <c r="ANW56" s="7"/>
      <c r="ANX56" s="7"/>
      <c r="ANY56" s="7"/>
      <c r="ANZ56" s="7"/>
      <c r="AOA56" s="7"/>
      <c r="AOB56" s="7"/>
      <c r="AOC56" s="7"/>
      <c r="AOD56" s="7"/>
      <c r="AOE56" s="7"/>
      <c r="AOF56" s="7"/>
      <c r="AOG56" s="7"/>
      <c r="AOH56" s="7"/>
      <c r="AOI56" s="7"/>
      <c r="AOJ56" s="7"/>
      <c r="AOK56" s="7"/>
      <c r="AOL56" s="7"/>
      <c r="AOM56" s="7"/>
      <c r="AON56" s="7"/>
      <c r="AOO56" s="7"/>
      <c r="AOP56" s="7"/>
      <c r="AOQ56" s="7"/>
      <c r="AOR56" s="7"/>
      <c r="AOS56" s="7"/>
      <c r="AOT56" s="7"/>
      <c r="AOU56" s="7"/>
      <c r="AOV56" s="7"/>
      <c r="AOW56" s="7"/>
      <c r="AOX56" s="7"/>
      <c r="AOY56" s="7"/>
      <c r="AOZ56" s="7"/>
      <c r="APA56" s="7"/>
      <c r="APB56" s="7"/>
      <c r="APC56" s="7"/>
      <c r="APD56" s="7"/>
      <c r="APE56" s="7"/>
      <c r="APF56" s="7"/>
      <c r="APG56" s="7"/>
      <c r="APH56" s="7"/>
      <c r="API56" s="7"/>
      <c r="APJ56" s="7"/>
      <c r="APK56" s="7"/>
      <c r="APL56" s="7"/>
      <c r="APM56" s="7"/>
      <c r="APN56" s="7"/>
      <c r="APO56" s="7"/>
      <c r="APP56" s="7"/>
      <c r="APQ56" s="7"/>
      <c r="APR56" s="7"/>
      <c r="APS56" s="7"/>
      <c r="APT56" s="7"/>
      <c r="APU56" s="7"/>
      <c r="APV56" s="7"/>
      <c r="APW56" s="7"/>
      <c r="APX56" s="7"/>
      <c r="APY56" s="7"/>
      <c r="APZ56" s="7"/>
      <c r="AQA56" s="7"/>
      <c r="AQB56" s="7"/>
      <c r="AQC56" s="7"/>
      <c r="AQD56" s="7"/>
      <c r="AQE56" s="7"/>
      <c r="AQF56" s="7"/>
      <c r="AQG56" s="7"/>
      <c r="AQH56" s="7"/>
      <c r="AQI56" s="7"/>
      <c r="AQJ56" s="7"/>
      <c r="AQK56" s="7"/>
      <c r="AQL56" s="7"/>
      <c r="AQM56" s="7"/>
      <c r="AQN56" s="7"/>
      <c r="AQO56" s="7"/>
      <c r="AQP56" s="7"/>
      <c r="AQQ56" s="7"/>
      <c r="AQR56" s="7"/>
      <c r="AQS56" s="7"/>
      <c r="AQT56" s="7"/>
      <c r="AQU56" s="7"/>
      <c r="AQV56" s="7"/>
      <c r="AQW56" s="7"/>
      <c r="AQX56" s="7"/>
      <c r="AQY56" s="7"/>
      <c r="AQZ56" s="7"/>
      <c r="ARA56" s="7"/>
      <c r="ARB56" s="7"/>
      <c r="ARC56" s="7"/>
      <c r="ARD56" s="7"/>
      <c r="ARE56" s="7"/>
      <c r="ARF56" s="7"/>
      <c r="ARG56" s="7"/>
      <c r="ARH56" s="7"/>
      <c r="ARI56" s="7"/>
      <c r="ARJ56" s="7"/>
      <c r="ARK56" s="7"/>
      <c r="ARL56" s="7"/>
      <c r="ARM56" s="7"/>
      <c r="ARN56" s="7"/>
      <c r="ARO56" s="7"/>
      <c r="ARP56" s="7"/>
      <c r="ARQ56" s="7"/>
      <c r="ARR56" s="7"/>
      <c r="ARS56" s="7"/>
      <c r="ART56" s="7"/>
      <c r="ARU56" s="7"/>
      <c r="ARV56" s="7"/>
      <c r="ARW56" s="7"/>
      <c r="ARX56" s="7"/>
      <c r="ARY56" s="7"/>
      <c r="ARZ56" s="7"/>
      <c r="ASA56" s="7"/>
      <c r="ASB56" s="7"/>
      <c r="ASC56" s="7"/>
      <c r="ASD56" s="7"/>
      <c r="ASE56" s="7"/>
      <c r="ASF56" s="7"/>
      <c r="ASG56" s="7"/>
      <c r="ASH56" s="7"/>
      <c r="ASI56" s="7"/>
      <c r="ASJ56" s="7"/>
      <c r="ASK56" s="7"/>
      <c r="ASL56" s="7"/>
      <c r="ASM56" s="7"/>
      <c r="ASN56" s="7"/>
      <c r="ASO56" s="7"/>
      <c r="ASP56" s="7"/>
      <c r="ASQ56" s="7"/>
      <c r="ASR56" s="7"/>
      <c r="ASS56" s="7"/>
      <c r="AST56" s="7"/>
      <c r="ASU56" s="7"/>
      <c r="ASV56" s="7"/>
      <c r="ASW56" s="7"/>
      <c r="ASX56" s="7"/>
      <c r="ASY56" s="7"/>
      <c r="ASZ56" s="7"/>
      <c r="ATA56" s="7"/>
      <c r="ATB56" s="7"/>
      <c r="ATC56" s="7"/>
      <c r="ATD56" s="7"/>
      <c r="ATE56" s="7"/>
      <c r="ATF56" s="7"/>
      <c r="ATG56" s="7"/>
      <c r="ATH56" s="7"/>
      <c r="ATI56" s="7"/>
      <c r="ATJ56" s="7"/>
      <c r="ATK56" s="7"/>
      <c r="ATL56" s="7"/>
      <c r="ATM56" s="7"/>
      <c r="ATN56" s="7"/>
      <c r="ATO56" s="7"/>
      <c r="ATP56" s="7"/>
      <c r="ATQ56" s="7"/>
      <c r="ATR56" s="7"/>
      <c r="ATS56" s="7"/>
      <c r="ATT56" s="7"/>
      <c r="ATU56" s="7"/>
      <c r="ATV56" s="7"/>
      <c r="ATW56" s="7"/>
      <c r="ATX56" s="7"/>
      <c r="ATY56" s="7"/>
      <c r="ATZ56" s="7"/>
      <c r="AUA56" s="7"/>
      <c r="AUB56" s="7"/>
      <c r="AUC56" s="7"/>
      <c r="AUD56" s="7"/>
      <c r="AUE56" s="7"/>
      <c r="AUF56" s="7"/>
      <c r="AUG56" s="7"/>
      <c r="AUH56" s="7"/>
      <c r="AUI56" s="7"/>
      <c r="AUJ56" s="7"/>
      <c r="AUK56" s="7"/>
      <c r="AUL56" s="7"/>
      <c r="AUM56" s="7"/>
      <c r="AUN56" s="7"/>
      <c r="AUO56" s="7"/>
      <c r="AUP56" s="7"/>
      <c r="AUQ56" s="7"/>
      <c r="AUR56" s="7"/>
      <c r="AUS56" s="7"/>
      <c r="AUT56" s="7"/>
      <c r="AUU56" s="7"/>
      <c r="AUV56" s="7"/>
      <c r="AUW56" s="7"/>
      <c r="AUX56" s="7"/>
      <c r="AUY56" s="7"/>
      <c r="AUZ56" s="7"/>
      <c r="AVA56" s="7"/>
      <c r="AVB56" s="7"/>
      <c r="AVC56" s="7"/>
      <c r="AVD56" s="7"/>
      <c r="AVE56" s="7"/>
      <c r="AVF56" s="7"/>
      <c r="AVG56" s="7"/>
      <c r="AVH56" s="7"/>
      <c r="AVI56" s="7"/>
      <c r="AVJ56" s="7"/>
      <c r="AVK56" s="7"/>
      <c r="AVL56" s="7"/>
      <c r="AVM56" s="7"/>
      <c r="AVN56" s="7"/>
      <c r="AVO56" s="7"/>
      <c r="AVP56" s="7"/>
      <c r="AVQ56" s="7"/>
      <c r="AVR56" s="7"/>
      <c r="AVS56" s="7"/>
      <c r="AVT56" s="7"/>
      <c r="AVU56" s="7"/>
      <c r="AVV56" s="7"/>
      <c r="AVW56" s="7"/>
      <c r="AVX56" s="7"/>
      <c r="AVY56" s="7"/>
      <c r="AVZ56" s="7"/>
      <c r="AWA56" s="7"/>
      <c r="AWB56" s="7"/>
      <c r="AWC56" s="7"/>
      <c r="AWD56" s="7"/>
      <c r="AWE56" s="7"/>
      <c r="AWF56" s="7"/>
      <c r="AWG56" s="7"/>
      <c r="AWH56" s="7"/>
      <c r="AWI56" s="7"/>
      <c r="AWJ56" s="7"/>
      <c r="AWK56" s="7"/>
      <c r="AWL56" s="7"/>
      <c r="AWM56" s="7"/>
      <c r="AWN56" s="7"/>
      <c r="AWO56" s="7"/>
      <c r="AWP56" s="7"/>
      <c r="AWQ56" s="7"/>
      <c r="AWR56" s="7"/>
      <c r="AWS56" s="7"/>
      <c r="AWT56" s="7"/>
      <c r="AWU56" s="7"/>
      <c r="AWV56" s="7"/>
      <c r="AWW56" s="7"/>
      <c r="AWX56" s="7"/>
      <c r="AWY56" s="7"/>
      <c r="AWZ56" s="7"/>
      <c r="AXA56" s="7"/>
      <c r="AXB56" s="7"/>
      <c r="AXC56" s="7"/>
      <c r="AXD56" s="7"/>
      <c r="AXE56" s="7"/>
      <c r="AXF56" s="7"/>
      <c r="AXG56" s="7"/>
      <c r="AXH56" s="7"/>
      <c r="AXI56" s="7"/>
      <c r="AXJ56" s="7"/>
      <c r="AXK56" s="7"/>
      <c r="AXL56" s="7"/>
      <c r="AXM56" s="7"/>
      <c r="AXN56" s="7"/>
      <c r="AXO56" s="7"/>
      <c r="AXP56" s="7"/>
      <c r="AXQ56" s="7"/>
      <c r="AXR56" s="7"/>
      <c r="AXS56" s="7"/>
      <c r="AXT56" s="7"/>
      <c r="AXU56" s="7"/>
      <c r="AXV56" s="7"/>
      <c r="AXW56" s="7"/>
      <c r="AXX56" s="7"/>
      <c r="AXY56" s="7"/>
      <c r="AXZ56" s="7"/>
      <c r="AYA56" s="7"/>
      <c r="AYB56" s="7"/>
      <c r="AYC56" s="7"/>
      <c r="AYD56" s="7"/>
      <c r="AYE56" s="7"/>
      <c r="AYF56" s="7"/>
      <c r="AYG56" s="7"/>
      <c r="AYH56" s="7"/>
      <c r="AYI56" s="7"/>
      <c r="AYJ56" s="7"/>
      <c r="AYK56" s="7"/>
      <c r="AYL56" s="7"/>
      <c r="AYM56" s="7"/>
      <c r="AYN56" s="7"/>
      <c r="AYO56" s="7"/>
      <c r="AYP56" s="7"/>
      <c r="AYQ56" s="7"/>
      <c r="AYR56" s="7"/>
      <c r="AYS56" s="7"/>
      <c r="AYT56" s="7"/>
      <c r="AYU56" s="7"/>
      <c r="AYV56" s="7"/>
      <c r="AYW56" s="7"/>
      <c r="AYX56" s="7"/>
      <c r="AYY56" s="7"/>
      <c r="AYZ56" s="7"/>
      <c r="AZA56" s="7"/>
      <c r="AZB56" s="7"/>
      <c r="AZC56" s="7"/>
      <c r="AZD56" s="7"/>
      <c r="AZE56" s="7"/>
      <c r="AZF56" s="7"/>
      <c r="AZG56" s="7"/>
      <c r="AZH56" s="7"/>
      <c r="AZI56" s="7"/>
      <c r="AZJ56" s="7"/>
      <c r="AZK56" s="7"/>
      <c r="AZL56" s="7"/>
      <c r="AZM56" s="7"/>
      <c r="AZN56" s="7"/>
      <c r="AZO56" s="7"/>
      <c r="AZP56" s="7"/>
      <c r="AZQ56" s="7"/>
      <c r="AZR56" s="7"/>
      <c r="AZS56" s="7"/>
      <c r="AZT56" s="7"/>
      <c r="AZU56" s="7"/>
      <c r="AZV56" s="7"/>
      <c r="AZW56" s="7"/>
      <c r="AZX56" s="7"/>
      <c r="AZY56" s="7"/>
      <c r="AZZ56" s="7"/>
      <c r="BAA56" s="7"/>
      <c r="BAB56" s="7"/>
      <c r="BAC56" s="7"/>
      <c r="BAD56" s="7"/>
      <c r="BAE56" s="7"/>
      <c r="BAF56" s="7"/>
      <c r="BAG56" s="7"/>
      <c r="BAH56" s="7"/>
      <c r="BAI56" s="7"/>
      <c r="BAJ56" s="7"/>
      <c r="BAK56" s="7"/>
      <c r="BAL56" s="7"/>
      <c r="BAM56" s="7"/>
      <c r="BAN56" s="7"/>
      <c r="BAO56" s="7"/>
      <c r="BAP56" s="7"/>
      <c r="BAQ56" s="7"/>
      <c r="BAR56" s="7"/>
      <c r="BAS56" s="7"/>
      <c r="BAT56" s="7"/>
      <c r="BAU56" s="7"/>
      <c r="BAV56" s="7"/>
      <c r="BAW56" s="7"/>
      <c r="BAX56" s="7"/>
      <c r="BAY56" s="7"/>
      <c r="BAZ56" s="7"/>
      <c r="BBA56" s="7"/>
      <c r="BBB56" s="7"/>
      <c r="BBC56" s="7"/>
      <c r="BBD56" s="7"/>
      <c r="BBE56" s="7"/>
      <c r="BBF56" s="7"/>
      <c r="BBG56" s="7"/>
      <c r="BBH56" s="7"/>
      <c r="BBI56" s="7"/>
      <c r="BBJ56" s="7"/>
      <c r="BBK56" s="7"/>
      <c r="BBL56" s="7"/>
      <c r="BBM56" s="7"/>
      <c r="BBN56" s="7"/>
      <c r="BBO56" s="7"/>
      <c r="BBP56" s="7"/>
      <c r="BBQ56" s="7"/>
      <c r="BBR56" s="7"/>
      <c r="BBS56" s="7"/>
      <c r="BBT56" s="7"/>
      <c r="BBU56" s="7"/>
      <c r="BBV56" s="7"/>
      <c r="BBW56" s="7"/>
      <c r="BBX56" s="7"/>
      <c r="BBY56" s="7"/>
      <c r="BBZ56" s="7"/>
      <c r="BCA56" s="7"/>
      <c r="BCB56" s="7"/>
      <c r="BCC56" s="7"/>
      <c r="BCD56" s="7"/>
      <c r="BCE56" s="7"/>
      <c r="BCF56" s="7"/>
      <c r="BCG56" s="7"/>
      <c r="BCH56" s="7"/>
      <c r="BCI56" s="7"/>
      <c r="BCJ56" s="7"/>
      <c r="BCK56" s="7"/>
      <c r="BCL56" s="7"/>
      <c r="BCM56" s="7"/>
      <c r="BCN56" s="7"/>
      <c r="BCO56" s="7"/>
      <c r="BCP56" s="7"/>
      <c r="BCQ56" s="7"/>
      <c r="BCR56" s="7"/>
      <c r="BCS56" s="7"/>
      <c r="BCT56" s="7"/>
      <c r="BCU56" s="7"/>
      <c r="BCV56" s="7"/>
      <c r="BCW56" s="7"/>
      <c r="BCX56" s="7"/>
      <c r="BCY56" s="7"/>
      <c r="BCZ56" s="7"/>
      <c r="BDA56" s="7"/>
      <c r="BDB56" s="7"/>
      <c r="BDC56" s="7"/>
      <c r="BDD56" s="7"/>
      <c r="BDE56" s="7"/>
      <c r="BDF56" s="7"/>
      <c r="BDG56" s="7"/>
      <c r="BDH56" s="7"/>
      <c r="BDI56" s="7"/>
      <c r="BDJ56" s="7"/>
      <c r="BDK56" s="7"/>
      <c r="BDL56" s="7"/>
      <c r="BDM56" s="7"/>
      <c r="BDN56" s="7"/>
      <c r="BDO56" s="7"/>
      <c r="BDP56" s="7"/>
      <c r="BDQ56" s="7"/>
      <c r="BDR56" s="7"/>
      <c r="BDS56" s="7"/>
      <c r="BDT56" s="7"/>
      <c r="BDU56" s="7"/>
      <c r="BDV56" s="7"/>
      <c r="BDW56" s="7"/>
      <c r="BDX56" s="7"/>
      <c r="BDY56" s="7"/>
      <c r="BDZ56" s="7"/>
      <c r="BEA56" s="7"/>
      <c r="BEB56" s="7"/>
      <c r="BEC56" s="7"/>
      <c r="BED56" s="7"/>
      <c r="BEE56" s="7"/>
      <c r="BEF56" s="7"/>
      <c r="BEG56" s="7"/>
      <c r="BEH56" s="7"/>
      <c r="BEI56" s="7"/>
      <c r="BEJ56" s="7"/>
      <c r="BEK56" s="7"/>
      <c r="BEL56" s="7"/>
      <c r="BEM56" s="7"/>
      <c r="BEN56" s="7"/>
      <c r="BEO56" s="7"/>
      <c r="BEP56" s="7"/>
      <c r="BEQ56" s="7"/>
      <c r="BER56" s="7"/>
      <c r="BES56" s="7"/>
      <c r="BET56" s="7"/>
      <c r="BEU56" s="7"/>
      <c r="BEV56" s="7"/>
      <c r="BEW56" s="7"/>
      <c r="BEX56" s="7"/>
      <c r="BEY56" s="7"/>
      <c r="BEZ56" s="7"/>
      <c r="BFA56" s="7"/>
      <c r="BFB56" s="7"/>
      <c r="BFC56" s="7"/>
      <c r="BFD56" s="7"/>
      <c r="BFE56" s="7"/>
      <c r="BFF56" s="7"/>
      <c r="BFG56" s="7"/>
      <c r="BFH56" s="7"/>
      <c r="BFI56" s="7"/>
      <c r="BFJ56" s="7"/>
      <c r="BFK56" s="7"/>
      <c r="BFL56" s="7"/>
      <c r="BFM56" s="7"/>
      <c r="BFN56" s="7"/>
      <c r="BFO56" s="7"/>
      <c r="BFP56" s="7"/>
      <c r="BFQ56" s="7"/>
      <c r="BFR56" s="7"/>
      <c r="BFS56" s="7"/>
      <c r="BFT56" s="7"/>
      <c r="BFU56" s="7"/>
      <c r="BFV56" s="7"/>
      <c r="BFW56" s="7"/>
      <c r="BFX56" s="7"/>
      <c r="BFY56" s="7"/>
      <c r="BFZ56" s="7"/>
      <c r="BGA56" s="7"/>
      <c r="BGB56" s="7"/>
      <c r="BGC56" s="7"/>
      <c r="BGD56" s="7"/>
      <c r="BGE56" s="7"/>
      <c r="BGF56" s="7"/>
      <c r="BGG56" s="7"/>
      <c r="BGH56" s="7"/>
      <c r="BGI56" s="7"/>
      <c r="BGJ56" s="7"/>
      <c r="BGK56" s="7"/>
      <c r="BGL56" s="7"/>
      <c r="BGM56" s="7"/>
      <c r="BGN56" s="7"/>
      <c r="BGO56" s="7"/>
      <c r="BGP56" s="7"/>
      <c r="BGQ56" s="7"/>
      <c r="BGR56" s="7"/>
      <c r="BGS56" s="7"/>
      <c r="BGT56" s="7"/>
      <c r="BGU56" s="7"/>
      <c r="BGV56" s="7"/>
      <c r="BGW56" s="7"/>
      <c r="BGX56" s="7"/>
      <c r="BGY56" s="7"/>
      <c r="BGZ56" s="7"/>
      <c r="BHA56" s="7"/>
      <c r="BHB56" s="7"/>
      <c r="BHC56" s="7"/>
      <c r="BHD56" s="7"/>
      <c r="BHE56" s="7"/>
      <c r="BHF56" s="7"/>
      <c r="BHG56" s="7"/>
      <c r="BHH56" s="7"/>
      <c r="BHI56" s="7"/>
      <c r="BHJ56" s="7"/>
      <c r="BHK56" s="7"/>
      <c r="BHL56" s="7"/>
      <c r="BHM56" s="7"/>
      <c r="BHN56" s="7"/>
      <c r="BHO56" s="7"/>
      <c r="BHP56" s="7"/>
      <c r="BHQ56" s="7"/>
      <c r="BHR56" s="7"/>
      <c r="BHS56" s="7"/>
      <c r="BHT56" s="7"/>
      <c r="BHU56" s="7"/>
      <c r="BHV56" s="7"/>
      <c r="BHW56" s="7"/>
      <c r="BHX56" s="7"/>
      <c r="BHY56" s="7"/>
      <c r="BHZ56" s="7"/>
      <c r="BIA56" s="7"/>
      <c r="BIB56" s="7"/>
      <c r="BIC56" s="7"/>
      <c r="BID56" s="7"/>
      <c r="BIE56" s="7"/>
      <c r="BIF56" s="7"/>
      <c r="BIG56" s="7"/>
      <c r="BIH56" s="7"/>
      <c r="BII56" s="7"/>
      <c r="BIJ56" s="7"/>
      <c r="BIK56" s="7"/>
      <c r="BIL56" s="7"/>
      <c r="BIM56" s="7"/>
      <c r="BIN56" s="7"/>
      <c r="BIO56" s="7"/>
      <c r="BIP56" s="7"/>
      <c r="BIQ56" s="7"/>
      <c r="BIR56" s="7"/>
      <c r="BIS56" s="7"/>
      <c r="BIT56" s="7"/>
      <c r="BIU56" s="7"/>
      <c r="BIV56" s="7"/>
      <c r="BIW56" s="7"/>
      <c r="BIX56" s="7"/>
      <c r="BIY56" s="7"/>
      <c r="BIZ56" s="7"/>
      <c r="BJA56" s="7"/>
      <c r="BJB56" s="7"/>
      <c r="BJC56" s="7"/>
      <c r="BJD56" s="7"/>
      <c r="BJE56" s="7"/>
      <c r="BJF56" s="7"/>
      <c r="BJG56" s="7"/>
      <c r="BJH56" s="7"/>
      <c r="BJI56" s="7"/>
      <c r="BJJ56" s="7"/>
      <c r="BJK56" s="7"/>
      <c r="BJL56" s="7"/>
      <c r="BJM56" s="7"/>
      <c r="BJN56" s="7"/>
      <c r="BJO56" s="7"/>
      <c r="BJP56" s="7"/>
      <c r="BJQ56" s="7"/>
      <c r="BJR56" s="7"/>
      <c r="BJS56" s="7"/>
      <c r="BJT56" s="7"/>
      <c r="BJU56" s="7"/>
      <c r="BJV56" s="7"/>
      <c r="BJW56" s="7"/>
      <c r="BJX56" s="7"/>
      <c r="BJY56" s="7"/>
      <c r="BJZ56" s="7"/>
      <c r="BKA56" s="7"/>
      <c r="BKB56" s="7"/>
      <c r="BKC56" s="7"/>
      <c r="BKD56" s="7"/>
      <c r="BKE56" s="7"/>
      <c r="BKF56" s="7"/>
      <c r="BKG56" s="7"/>
      <c r="BKH56" s="7"/>
      <c r="BKI56" s="7"/>
      <c r="BKJ56" s="7"/>
      <c r="BKK56" s="7"/>
      <c r="BKL56" s="7"/>
      <c r="BKM56" s="7"/>
      <c r="BKN56" s="7"/>
      <c r="BKO56" s="7"/>
      <c r="BKP56" s="7"/>
      <c r="BKQ56" s="7"/>
      <c r="BKR56" s="7"/>
      <c r="BKS56" s="7"/>
      <c r="BKT56" s="7"/>
      <c r="BKU56" s="7"/>
      <c r="BKV56" s="7"/>
      <c r="BKW56" s="7"/>
      <c r="BKX56" s="7"/>
      <c r="BKY56" s="7"/>
      <c r="BKZ56" s="7"/>
      <c r="BLA56" s="7"/>
      <c r="BLB56" s="7"/>
      <c r="BLC56" s="7"/>
      <c r="BLD56" s="7"/>
      <c r="BLE56" s="7"/>
      <c r="BLF56" s="7"/>
      <c r="BLG56" s="7"/>
      <c r="BLH56" s="7"/>
      <c r="BLI56" s="7"/>
      <c r="BLJ56" s="7"/>
      <c r="BLK56" s="7"/>
      <c r="BLL56" s="7"/>
      <c r="BLM56" s="7"/>
      <c r="BLN56" s="7"/>
      <c r="BLO56" s="7"/>
      <c r="BLP56" s="7"/>
      <c r="BLQ56" s="7"/>
      <c r="BLR56" s="7"/>
      <c r="BLS56" s="7"/>
      <c r="BLT56" s="7"/>
      <c r="BLU56" s="7"/>
      <c r="BLV56" s="7"/>
      <c r="BLW56" s="7"/>
      <c r="BLX56" s="7"/>
      <c r="BLY56" s="7"/>
      <c r="BLZ56" s="7"/>
      <c r="BMA56" s="7"/>
      <c r="BMB56" s="7"/>
      <c r="BMC56" s="7"/>
      <c r="BMD56" s="7"/>
      <c r="BME56" s="7"/>
      <c r="BMF56" s="7"/>
      <c r="BMG56" s="7"/>
      <c r="BMH56" s="7"/>
      <c r="BMI56" s="7"/>
      <c r="BMJ56" s="7"/>
      <c r="BMK56" s="7"/>
      <c r="BML56" s="7"/>
      <c r="BMM56" s="7"/>
      <c r="BMN56" s="7"/>
      <c r="BMO56" s="7"/>
      <c r="BMP56" s="7"/>
      <c r="BMQ56" s="7"/>
      <c r="BMR56" s="7"/>
      <c r="BMS56" s="7"/>
      <c r="BMT56" s="7"/>
      <c r="BMU56" s="7"/>
      <c r="BMV56" s="7"/>
      <c r="BMW56" s="7"/>
      <c r="BMX56" s="7"/>
      <c r="BMY56" s="7"/>
      <c r="BMZ56" s="7"/>
      <c r="BNA56" s="7"/>
      <c r="BNB56" s="7"/>
      <c r="BNC56" s="7"/>
      <c r="BND56" s="7"/>
      <c r="BNE56" s="7"/>
      <c r="BNF56" s="7"/>
      <c r="BNG56" s="7"/>
      <c r="BNH56" s="7"/>
      <c r="BNI56" s="7"/>
      <c r="BNJ56" s="7"/>
      <c r="BNK56" s="7"/>
      <c r="BNL56" s="7"/>
      <c r="BNM56" s="7"/>
      <c r="BNN56" s="7"/>
      <c r="BNO56" s="7"/>
      <c r="BNP56" s="7"/>
      <c r="BNQ56" s="7"/>
      <c r="BNR56" s="7"/>
      <c r="BNS56" s="7"/>
      <c r="BNT56" s="7"/>
      <c r="BNU56" s="7"/>
      <c r="BNV56" s="7"/>
      <c r="BNW56" s="7"/>
      <c r="BNX56" s="7"/>
      <c r="BNY56" s="7"/>
      <c r="BNZ56" s="7"/>
      <c r="BOA56" s="7"/>
      <c r="BOB56" s="7"/>
      <c r="BOC56" s="7"/>
      <c r="BOD56" s="7"/>
      <c r="BOE56" s="7"/>
      <c r="BOF56" s="7"/>
      <c r="BOG56" s="7"/>
      <c r="BOH56" s="7"/>
      <c r="BOI56" s="7"/>
      <c r="BOJ56" s="7"/>
      <c r="BOK56" s="7"/>
      <c r="BOL56" s="7"/>
      <c r="BOM56" s="7"/>
      <c r="BON56" s="7"/>
      <c r="BOO56" s="7"/>
      <c r="BOP56" s="7"/>
      <c r="BOQ56" s="7"/>
      <c r="BOR56" s="7"/>
      <c r="BOS56" s="7"/>
      <c r="BOT56" s="7"/>
      <c r="BOU56" s="7"/>
      <c r="BOV56" s="7"/>
      <c r="BOW56" s="7"/>
      <c r="BOX56" s="7"/>
      <c r="BOY56" s="7"/>
      <c r="BOZ56" s="7"/>
      <c r="BPA56" s="7"/>
      <c r="BPB56" s="7"/>
      <c r="BPC56" s="7"/>
      <c r="BPD56" s="7"/>
      <c r="BPE56" s="7"/>
      <c r="BPF56" s="7"/>
      <c r="BPG56" s="7"/>
      <c r="BPH56" s="7"/>
      <c r="BPI56" s="7"/>
      <c r="BPJ56" s="7"/>
      <c r="BPK56" s="7"/>
      <c r="BPL56" s="7"/>
      <c r="BPM56" s="7"/>
      <c r="BPN56" s="7"/>
      <c r="BPO56" s="7"/>
      <c r="BPP56" s="7"/>
      <c r="BPQ56" s="7"/>
      <c r="BPR56" s="7"/>
      <c r="BPS56" s="7"/>
      <c r="BPT56" s="7"/>
      <c r="BPU56" s="7"/>
      <c r="BPV56" s="7"/>
      <c r="BPW56" s="7"/>
      <c r="BPX56" s="7"/>
      <c r="BPY56" s="7"/>
      <c r="BPZ56" s="7"/>
      <c r="BQA56" s="7"/>
      <c r="BQB56" s="7"/>
      <c r="BQC56" s="7"/>
      <c r="BQD56" s="7"/>
      <c r="BQE56" s="7"/>
      <c r="BQF56" s="7"/>
      <c r="BQG56" s="7"/>
      <c r="BQH56" s="7"/>
      <c r="BQI56" s="7"/>
      <c r="BQJ56" s="7"/>
      <c r="BQK56" s="7"/>
      <c r="BQL56" s="7"/>
      <c r="BQM56" s="7"/>
      <c r="BQN56" s="7"/>
      <c r="BQO56" s="7"/>
      <c r="BQP56" s="7"/>
      <c r="BQQ56" s="7"/>
      <c r="BQR56" s="7"/>
      <c r="BQS56" s="7"/>
      <c r="BQT56" s="7"/>
      <c r="BQU56" s="7"/>
      <c r="BQV56" s="7"/>
      <c r="BQW56" s="7"/>
      <c r="BQX56" s="7"/>
      <c r="BQY56" s="7"/>
      <c r="BQZ56" s="7"/>
      <c r="BRA56" s="7"/>
      <c r="BRB56" s="7"/>
      <c r="BRC56" s="7"/>
      <c r="BRD56" s="7"/>
      <c r="BRE56" s="7"/>
      <c r="BRF56" s="7"/>
      <c r="BRG56" s="7"/>
      <c r="BRH56" s="7"/>
      <c r="BRI56" s="7"/>
      <c r="BRJ56" s="7"/>
      <c r="BRK56" s="7"/>
      <c r="BRL56" s="7"/>
      <c r="BRM56" s="7"/>
      <c r="BRN56" s="7"/>
      <c r="BRO56" s="7"/>
      <c r="BRP56" s="7"/>
      <c r="BRQ56" s="7"/>
      <c r="BRR56" s="7"/>
      <c r="BRS56" s="7"/>
      <c r="BRT56" s="7"/>
      <c r="BRU56" s="7"/>
      <c r="BRV56" s="7"/>
      <c r="BRW56" s="7"/>
      <c r="BRX56" s="7"/>
      <c r="BRY56" s="7"/>
      <c r="BRZ56" s="7"/>
      <c r="BSA56" s="7"/>
      <c r="BSB56" s="7"/>
    </row>
    <row r="57" spans="6:1848" ht="18" customHeight="1" x14ac:dyDescent="0.2"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7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7"/>
      <c r="AEL57" s="7"/>
      <c r="AEM57" s="7"/>
      <c r="AEN57" s="7"/>
      <c r="AEO57" s="7"/>
      <c r="AEP57" s="7"/>
      <c r="AEQ57" s="7"/>
      <c r="AER57" s="7"/>
      <c r="AES57" s="7"/>
      <c r="AET57" s="7"/>
      <c r="AEU57" s="7"/>
      <c r="AEV57" s="7"/>
      <c r="AEW57" s="7"/>
      <c r="AEX57" s="7"/>
      <c r="AEY57" s="7"/>
      <c r="AEZ57" s="7"/>
      <c r="AFA57" s="7"/>
      <c r="AFB57" s="7"/>
      <c r="AFC57" s="7"/>
      <c r="AFD57" s="7"/>
      <c r="AFE57" s="7"/>
      <c r="AFF57" s="7"/>
      <c r="AFG57" s="7"/>
      <c r="AFH57" s="7"/>
      <c r="AFI57" s="7"/>
      <c r="AFJ57" s="7"/>
      <c r="AFK57" s="7"/>
      <c r="AFL57" s="7"/>
      <c r="AFM57" s="7"/>
      <c r="AFN57" s="7"/>
      <c r="AFO57" s="7"/>
      <c r="AFP57" s="7"/>
      <c r="AFQ57" s="7"/>
      <c r="AFR57" s="7"/>
      <c r="AFS57" s="7"/>
      <c r="AFT57" s="7"/>
      <c r="AFU57" s="7"/>
      <c r="AFV57" s="7"/>
      <c r="AFW57" s="7"/>
      <c r="AFX57" s="7"/>
      <c r="AFY57" s="7"/>
      <c r="AFZ57" s="7"/>
      <c r="AGA57" s="7"/>
      <c r="AGB57" s="7"/>
      <c r="AGC57" s="7"/>
      <c r="AGD57" s="7"/>
      <c r="AGE57" s="7"/>
      <c r="AGF57" s="7"/>
      <c r="AGG57" s="7"/>
      <c r="AGH57" s="7"/>
      <c r="AGI57" s="7"/>
      <c r="AGJ57" s="7"/>
      <c r="AGK57" s="7"/>
      <c r="AGL57" s="7"/>
      <c r="AGM57" s="7"/>
      <c r="AGN57" s="7"/>
      <c r="AGO57" s="7"/>
      <c r="AGP57" s="7"/>
      <c r="AGQ57" s="7"/>
      <c r="AGR57" s="7"/>
      <c r="AGS57" s="7"/>
      <c r="AGT57" s="7"/>
      <c r="AGU57" s="7"/>
      <c r="AGV57" s="7"/>
      <c r="AGW57" s="7"/>
      <c r="AGX57" s="7"/>
      <c r="AGY57" s="7"/>
      <c r="AGZ57" s="7"/>
      <c r="AHA57" s="7"/>
      <c r="AHB57" s="7"/>
      <c r="AHC57" s="7"/>
      <c r="AHD57" s="7"/>
      <c r="AHE57" s="7"/>
      <c r="AHF57" s="7"/>
      <c r="AHG57" s="7"/>
      <c r="AHH57" s="7"/>
      <c r="AHI57" s="7"/>
      <c r="AHJ57" s="7"/>
      <c r="AHK57" s="7"/>
      <c r="AHL57" s="7"/>
      <c r="AHM57" s="7"/>
      <c r="AHN57" s="7"/>
      <c r="AHO57" s="7"/>
      <c r="AHP57" s="7"/>
      <c r="AHQ57" s="7"/>
      <c r="AHR57" s="7"/>
      <c r="AHS57" s="7"/>
      <c r="AHT57" s="7"/>
      <c r="AHU57" s="7"/>
      <c r="AHV57" s="7"/>
      <c r="AHW57" s="7"/>
      <c r="AHX57" s="7"/>
      <c r="AHY57" s="7"/>
      <c r="AHZ57" s="7"/>
      <c r="AIA57" s="7"/>
      <c r="AIB57" s="7"/>
      <c r="AIC57" s="7"/>
      <c r="AID57" s="7"/>
      <c r="AIE57" s="7"/>
      <c r="AIF57" s="7"/>
      <c r="AIG57" s="7"/>
      <c r="AIH57" s="7"/>
      <c r="AII57" s="7"/>
      <c r="AIJ57" s="7"/>
      <c r="AIK57" s="7"/>
      <c r="AIL57" s="7"/>
      <c r="AIM57" s="7"/>
      <c r="AIN57" s="7"/>
      <c r="AIO57" s="7"/>
      <c r="AIP57" s="7"/>
      <c r="AIQ57" s="7"/>
      <c r="AIR57" s="7"/>
      <c r="AIS57" s="7"/>
      <c r="AIT57" s="7"/>
      <c r="AIU57" s="7"/>
      <c r="AIV57" s="7"/>
      <c r="AIW57" s="7"/>
      <c r="AIX57" s="7"/>
      <c r="AIY57" s="7"/>
      <c r="AIZ57" s="7"/>
      <c r="AJA57" s="7"/>
      <c r="AJB57" s="7"/>
      <c r="AJC57" s="7"/>
      <c r="AJD57" s="7"/>
      <c r="AJE57" s="7"/>
      <c r="AJF57" s="7"/>
      <c r="AJG57" s="7"/>
      <c r="AJH57" s="7"/>
      <c r="AJI57" s="7"/>
      <c r="AJJ57" s="7"/>
      <c r="AJK57" s="7"/>
      <c r="AJL57" s="7"/>
      <c r="AJM57" s="7"/>
      <c r="AJN57" s="7"/>
      <c r="AJO57" s="7"/>
      <c r="AJP57" s="7"/>
      <c r="AJQ57" s="7"/>
      <c r="AJR57" s="7"/>
      <c r="AJS57" s="7"/>
      <c r="AJT57" s="7"/>
      <c r="AJU57" s="7"/>
      <c r="AJV57" s="7"/>
      <c r="AJW57" s="7"/>
      <c r="AJX57" s="7"/>
      <c r="AJY57" s="7"/>
      <c r="AJZ57" s="7"/>
      <c r="AKA57" s="7"/>
      <c r="AKB57" s="7"/>
      <c r="AKC57" s="7"/>
      <c r="AKD57" s="7"/>
      <c r="AKE57" s="7"/>
      <c r="AKF57" s="7"/>
      <c r="AKG57" s="7"/>
      <c r="AKH57" s="7"/>
      <c r="AKI57" s="7"/>
      <c r="AKJ57" s="7"/>
      <c r="AKK57" s="7"/>
      <c r="AKL57" s="7"/>
      <c r="AKM57" s="7"/>
      <c r="AKN57" s="7"/>
      <c r="AKO57" s="7"/>
      <c r="AKP57" s="7"/>
      <c r="AKQ57" s="7"/>
      <c r="AKR57" s="7"/>
      <c r="AKS57" s="7"/>
      <c r="AKT57" s="7"/>
      <c r="AKU57" s="7"/>
      <c r="AKV57" s="7"/>
      <c r="AKW57" s="7"/>
      <c r="AKX57" s="7"/>
      <c r="AKY57" s="7"/>
      <c r="AKZ57" s="7"/>
      <c r="ALA57" s="7"/>
      <c r="ALB57" s="7"/>
      <c r="ALC57" s="7"/>
      <c r="ALD57" s="7"/>
      <c r="ALE57" s="7"/>
      <c r="ALF57" s="7"/>
      <c r="ALG57" s="7"/>
      <c r="ALH57" s="7"/>
      <c r="ALI57" s="7"/>
      <c r="ALJ57" s="7"/>
      <c r="ALK57" s="7"/>
      <c r="ALL57" s="7"/>
      <c r="ALM57" s="7"/>
      <c r="ALN57" s="7"/>
      <c r="ALO57" s="7"/>
      <c r="ALP57" s="7"/>
      <c r="ALQ57" s="7"/>
      <c r="ALR57" s="7"/>
      <c r="ALS57" s="7"/>
      <c r="ALT57" s="7"/>
      <c r="ALU57" s="7"/>
      <c r="ALV57" s="7"/>
      <c r="ALW57" s="7"/>
      <c r="ALX57" s="7"/>
      <c r="ALY57" s="7"/>
      <c r="ALZ57" s="7"/>
      <c r="AMA57" s="7"/>
      <c r="AMB57" s="7"/>
      <c r="AMC57" s="7"/>
      <c r="AMD57" s="7"/>
      <c r="AME57" s="7"/>
      <c r="AMF57" s="7"/>
      <c r="AMG57" s="7"/>
      <c r="AMH57" s="7"/>
      <c r="AMI57" s="7"/>
      <c r="AMJ57" s="7"/>
      <c r="AMK57" s="7"/>
      <c r="AML57" s="7"/>
      <c r="AMM57" s="7"/>
      <c r="AMN57" s="7"/>
      <c r="AMO57" s="7"/>
      <c r="AMP57" s="7"/>
      <c r="AMQ57" s="7"/>
      <c r="AMR57" s="7"/>
      <c r="AMS57" s="7"/>
      <c r="AMT57" s="7"/>
      <c r="AMU57" s="7"/>
      <c r="AMV57" s="7"/>
      <c r="AMW57" s="7"/>
      <c r="AMX57" s="7"/>
      <c r="AMY57" s="7"/>
      <c r="AMZ57" s="7"/>
      <c r="ANA57" s="7"/>
      <c r="ANB57" s="7"/>
      <c r="ANC57" s="7"/>
      <c r="AND57" s="7"/>
      <c r="ANE57" s="7"/>
      <c r="ANF57" s="7"/>
      <c r="ANG57" s="7"/>
      <c r="ANH57" s="7"/>
      <c r="ANI57" s="7"/>
      <c r="ANJ57" s="7"/>
      <c r="ANK57" s="7"/>
      <c r="ANL57" s="7"/>
      <c r="ANM57" s="7"/>
      <c r="ANN57" s="7"/>
      <c r="ANO57" s="7"/>
      <c r="ANP57" s="7"/>
      <c r="ANQ57" s="7"/>
      <c r="ANR57" s="7"/>
      <c r="ANS57" s="7"/>
      <c r="ANT57" s="7"/>
      <c r="ANU57" s="7"/>
      <c r="ANV57" s="7"/>
      <c r="ANW57" s="7"/>
      <c r="ANX57" s="7"/>
      <c r="ANY57" s="7"/>
      <c r="ANZ57" s="7"/>
      <c r="AOA57" s="7"/>
      <c r="AOB57" s="7"/>
      <c r="AOC57" s="7"/>
      <c r="AOD57" s="7"/>
      <c r="AOE57" s="7"/>
      <c r="AOF57" s="7"/>
      <c r="AOG57" s="7"/>
      <c r="AOH57" s="7"/>
      <c r="AOI57" s="7"/>
      <c r="AOJ57" s="7"/>
      <c r="AOK57" s="7"/>
      <c r="AOL57" s="7"/>
      <c r="AOM57" s="7"/>
      <c r="AON57" s="7"/>
      <c r="AOO57" s="7"/>
      <c r="AOP57" s="7"/>
      <c r="AOQ57" s="7"/>
      <c r="AOR57" s="7"/>
      <c r="AOS57" s="7"/>
      <c r="AOT57" s="7"/>
      <c r="AOU57" s="7"/>
      <c r="AOV57" s="7"/>
      <c r="AOW57" s="7"/>
      <c r="AOX57" s="7"/>
      <c r="AOY57" s="7"/>
      <c r="AOZ57" s="7"/>
      <c r="APA57" s="7"/>
      <c r="APB57" s="7"/>
      <c r="APC57" s="7"/>
      <c r="APD57" s="7"/>
      <c r="APE57" s="7"/>
      <c r="APF57" s="7"/>
      <c r="APG57" s="7"/>
      <c r="APH57" s="7"/>
      <c r="API57" s="7"/>
      <c r="APJ57" s="7"/>
      <c r="APK57" s="7"/>
      <c r="APL57" s="7"/>
      <c r="APM57" s="7"/>
      <c r="APN57" s="7"/>
      <c r="APO57" s="7"/>
      <c r="APP57" s="7"/>
      <c r="APQ57" s="7"/>
      <c r="APR57" s="7"/>
      <c r="APS57" s="7"/>
      <c r="APT57" s="7"/>
      <c r="APU57" s="7"/>
      <c r="APV57" s="7"/>
      <c r="APW57" s="7"/>
      <c r="APX57" s="7"/>
      <c r="APY57" s="7"/>
      <c r="APZ57" s="7"/>
      <c r="AQA57" s="7"/>
      <c r="AQB57" s="7"/>
      <c r="AQC57" s="7"/>
      <c r="AQD57" s="7"/>
      <c r="AQE57" s="7"/>
      <c r="AQF57" s="7"/>
      <c r="AQG57" s="7"/>
      <c r="AQH57" s="7"/>
      <c r="AQI57" s="7"/>
      <c r="AQJ57" s="7"/>
      <c r="AQK57" s="7"/>
      <c r="AQL57" s="7"/>
      <c r="AQM57" s="7"/>
      <c r="AQN57" s="7"/>
      <c r="AQO57" s="7"/>
      <c r="AQP57" s="7"/>
      <c r="AQQ57" s="7"/>
      <c r="AQR57" s="7"/>
      <c r="AQS57" s="7"/>
      <c r="AQT57" s="7"/>
      <c r="AQU57" s="7"/>
      <c r="AQV57" s="7"/>
      <c r="AQW57" s="7"/>
      <c r="AQX57" s="7"/>
      <c r="AQY57" s="7"/>
      <c r="AQZ57" s="7"/>
      <c r="ARA57" s="7"/>
      <c r="ARB57" s="7"/>
      <c r="ARC57" s="7"/>
      <c r="ARD57" s="7"/>
      <c r="ARE57" s="7"/>
      <c r="ARF57" s="7"/>
      <c r="ARG57" s="7"/>
      <c r="ARH57" s="7"/>
      <c r="ARI57" s="7"/>
      <c r="ARJ57" s="7"/>
      <c r="ARK57" s="7"/>
      <c r="ARL57" s="7"/>
      <c r="ARM57" s="7"/>
      <c r="ARN57" s="7"/>
      <c r="ARO57" s="7"/>
      <c r="ARP57" s="7"/>
      <c r="ARQ57" s="7"/>
      <c r="ARR57" s="7"/>
      <c r="ARS57" s="7"/>
      <c r="ART57" s="7"/>
      <c r="ARU57" s="7"/>
      <c r="ARV57" s="7"/>
      <c r="ARW57" s="7"/>
      <c r="ARX57" s="7"/>
      <c r="ARY57" s="7"/>
      <c r="ARZ57" s="7"/>
      <c r="ASA57" s="7"/>
      <c r="ASB57" s="7"/>
      <c r="ASC57" s="7"/>
      <c r="ASD57" s="7"/>
      <c r="ASE57" s="7"/>
      <c r="ASF57" s="7"/>
      <c r="ASG57" s="7"/>
      <c r="ASH57" s="7"/>
      <c r="ASI57" s="7"/>
      <c r="ASJ57" s="7"/>
      <c r="ASK57" s="7"/>
      <c r="ASL57" s="7"/>
      <c r="ASM57" s="7"/>
      <c r="ASN57" s="7"/>
      <c r="ASO57" s="7"/>
      <c r="ASP57" s="7"/>
      <c r="ASQ57" s="7"/>
      <c r="ASR57" s="7"/>
      <c r="ASS57" s="7"/>
      <c r="AST57" s="7"/>
      <c r="ASU57" s="7"/>
      <c r="ASV57" s="7"/>
      <c r="ASW57" s="7"/>
      <c r="ASX57" s="7"/>
      <c r="ASY57" s="7"/>
      <c r="ASZ57" s="7"/>
      <c r="ATA57" s="7"/>
      <c r="ATB57" s="7"/>
      <c r="ATC57" s="7"/>
      <c r="ATD57" s="7"/>
      <c r="ATE57" s="7"/>
      <c r="ATF57" s="7"/>
      <c r="ATG57" s="7"/>
      <c r="ATH57" s="7"/>
      <c r="ATI57" s="7"/>
      <c r="ATJ57" s="7"/>
      <c r="ATK57" s="7"/>
      <c r="ATL57" s="7"/>
      <c r="ATM57" s="7"/>
      <c r="ATN57" s="7"/>
      <c r="ATO57" s="7"/>
      <c r="ATP57" s="7"/>
      <c r="ATQ57" s="7"/>
      <c r="ATR57" s="7"/>
      <c r="ATS57" s="7"/>
      <c r="ATT57" s="7"/>
      <c r="ATU57" s="7"/>
      <c r="ATV57" s="7"/>
      <c r="ATW57" s="7"/>
      <c r="ATX57" s="7"/>
      <c r="ATY57" s="7"/>
      <c r="ATZ57" s="7"/>
      <c r="AUA57" s="7"/>
      <c r="AUB57" s="7"/>
      <c r="AUC57" s="7"/>
      <c r="AUD57" s="7"/>
      <c r="AUE57" s="7"/>
      <c r="AUF57" s="7"/>
      <c r="AUG57" s="7"/>
      <c r="AUH57" s="7"/>
      <c r="AUI57" s="7"/>
      <c r="AUJ57" s="7"/>
      <c r="AUK57" s="7"/>
      <c r="AUL57" s="7"/>
      <c r="AUM57" s="7"/>
      <c r="AUN57" s="7"/>
      <c r="AUO57" s="7"/>
      <c r="AUP57" s="7"/>
      <c r="AUQ57" s="7"/>
      <c r="AUR57" s="7"/>
      <c r="AUS57" s="7"/>
      <c r="AUT57" s="7"/>
      <c r="AUU57" s="7"/>
      <c r="AUV57" s="7"/>
      <c r="AUW57" s="7"/>
      <c r="AUX57" s="7"/>
      <c r="AUY57" s="7"/>
      <c r="AUZ57" s="7"/>
      <c r="AVA57" s="7"/>
      <c r="AVB57" s="7"/>
      <c r="AVC57" s="7"/>
      <c r="AVD57" s="7"/>
      <c r="AVE57" s="7"/>
      <c r="AVF57" s="7"/>
      <c r="AVG57" s="7"/>
      <c r="AVH57" s="7"/>
      <c r="AVI57" s="7"/>
      <c r="AVJ57" s="7"/>
      <c r="AVK57" s="7"/>
      <c r="AVL57" s="7"/>
      <c r="AVM57" s="7"/>
      <c r="AVN57" s="7"/>
      <c r="AVO57" s="7"/>
      <c r="AVP57" s="7"/>
      <c r="AVQ57" s="7"/>
      <c r="AVR57" s="7"/>
      <c r="AVS57" s="7"/>
      <c r="AVT57" s="7"/>
      <c r="AVU57" s="7"/>
      <c r="AVV57" s="7"/>
      <c r="AVW57" s="7"/>
      <c r="AVX57" s="7"/>
      <c r="AVY57" s="7"/>
      <c r="AVZ57" s="7"/>
      <c r="AWA57" s="7"/>
      <c r="AWB57" s="7"/>
      <c r="AWC57" s="7"/>
      <c r="AWD57" s="7"/>
      <c r="AWE57" s="7"/>
      <c r="AWF57" s="7"/>
      <c r="AWG57" s="7"/>
      <c r="AWH57" s="7"/>
      <c r="AWI57" s="7"/>
      <c r="AWJ57" s="7"/>
      <c r="AWK57" s="7"/>
      <c r="AWL57" s="7"/>
      <c r="AWM57" s="7"/>
      <c r="AWN57" s="7"/>
      <c r="AWO57" s="7"/>
      <c r="AWP57" s="7"/>
      <c r="AWQ57" s="7"/>
      <c r="AWR57" s="7"/>
      <c r="AWS57" s="7"/>
      <c r="AWT57" s="7"/>
      <c r="AWU57" s="7"/>
      <c r="AWV57" s="7"/>
      <c r="AWW57" s="7"/>
      <c r="AWX57" s="7"/>
      <c r="AWY57" s="7"/>
      <c r="AWZ57" s="7"/>
      <c r="AXA57" s="7"/>
      <c r="AXB57" s="7"/>
      <c r="AXC57" s="7"/>
      <c r="AXD57" s="7"/>
      <c r="AXE57" s="7"/>
      <c r="AXF57" s="7"/>
      <c r="AXG57" s="7"/>
      <c r="AXH57" s="7"/>
      <c r="AXI57" s="7"/>
      <c r="AXJ57" s="7"/>
      <c r="AXK57" s="7"/>
      <c r="AXL57" s="7"/>
      <c r="AXM57" s="7"/>
      <c r="AXN57" s="7"/>
      <c r="AXO57" s="7"/>
      <c r="AXP57" s="7"/>
      <c r="AXQ57" s="7"/>
      <c r="AXR57" s="7"/>
      <c r="AXS57" s="7"/>
      <c r="AXT57" s="7"/>
      <c r="AXU57" s="7"/>
      <c r="AXV57" s="7"/>
      <c r="AXW57" s="7"/>
      <c r="AXX57" s="7"/>
      <c r="AXY57" s="7"/>
      <c r="AXZ57" s="7"/>
      <c r="AYA57" s="7"/>
      <c r="AYB57" s="7"/>
      <c r="AYC57" s="7"/>
      <c r="AYD57" s="7"/>
      <c r="AYE57" s="7"/>
      <c r="AYF57" s="7"/>
      <c r="AYG57" s="7"/>
      <c r="AYH57" s="7"/>
      <c r="AYI57" s="7"/>
      <c r="AYJ57" s="7"/>
      <c r="AYK57" s="7"/>
      <c r="AYL57" s="7"/>
      <c r="AYM57" s="7"/>
      <c r="AYN57" s="7"/>
      <c r="AYO57" s="7"/>
      <c r="AYP57" s="7"/>
      <c r="AYQ57" s="7"/>
      <c r="AYR57" s="7"/>
      <c r="AYS57" s="7"/>
      <c r="AYT57" s="7"/>
      <c r="AYU57" s="7"/>
      <c r="AYV57" s="7"/>
      <c r="AYW57" s="7"/>
      <c r="AYX57" s="7"/>
      <c r="AYY57" s="7"/>
      <c r="AYZ57" s="7"/>
      <c r="AZA57" s="7"/>
      <c r="AZB57" s="7"/>
      <c r="AZC57" s="7"/>
      <c r="AZD57" s="7"/>
      <c r="AZE57" s="7"/>
      <c r="AZF57" s="7"/>
      <c r="AZG57" s="7"/>
      <c r="AZH57" s="7"/>
      <c r="AZI57" s="7"/>
      <c r="AZJ57" s="7"/>
      <c r="AZK57" s="7"/>
      <c r="AZL57" s="7"/>
      <c r="AZM57" s="7"/>
      <c r="AZN57" s="7"/>
      <c r="AZO57" s="7"/>
      <c r="AZP57" s="7"/>
      <c r="AZQ57" s="7"/>
      <c r="AZR57" s="7"/>
      <c r="AZS57" s="7"/>
      <c r="AZT57" s="7"/>
      <c r="AZU57" s="7"/>
      <c r="AZV57" s="7"/>
      <c r="AZW57" s="7"/>
      <c r="AZX57" s="7"/>
      <c r="AZY57" s="7"/>
      <c r="AZZ57" s="7"/>
      <c r="BAA57" s="7"/>
      <c r="BAB57" s="7"/>
      <c r="BAC57" s="7"/>
      <c r="BAD57" s="7"/>
      <c r="BAE57" s="7"/>
      <c r="BAF57" s="7"/>
      <c r="BAG57" s="7"/>
      <c r="BAH57" s="7"/>
      <c r="BAI57" s="7"/>
      <c r="BAJ57" s="7"/>
      <c r="BAK57" s="7"/>
      <c r="BAL57" s="7"/>
      <c r="BAM57" s="7"/>
      <c r="BAN57" s="7"/>
      <c r="BAO57" s="7"/>
      <c r="BAP57" s="7"/>
      <c r="BAQ57" s="7"/>
      <c r="BAR57" s="7"/>
      <c r="BAS57" s="7"/>
      <c r="BAT57" s="7"/>
      <c r="BAU57" s="7"/>
      <c r="BAV57" s="7"/>
      <c r="BAW57" s="7"/>
      <c r="BAX57" s="7"/>
      <c r="BAY57" s="7"/>
      <c r="BAZ57" s="7"/>
      <c r="BBA57" s="7"/>
      <c r="BBB57" s="7"/>
      <c r="BBC57" s="7"/>
      <c r="BBD57" s="7"/>
      <c r="BBE57" s="7"/>
      <c r="BBF57" s="7"/>
      <c r="BBG57" s="7"/>
      <c r="BBH57" s="7"/>
      <c r="BBI57" s="7"/>
      <c r="BBJ57" s="7"/>
      <c r="BBK57" s="7"/>
      <c r="BBL57" s="7"/>
      <c r="BBM57" s="7"/>
      <c r="BBN57" s="7"/>
      <c r="BBO57" s="7"/>
      <c r="BBP57" s="7"/>
      <c r="BBQ57" s="7"/>
      <c r="BBR57" s="7"/>
      <c r="BBS57" s="7"/>
      <c r="BBT57" s="7"/>
      <c r="BBU57" s="7"/>
      <c r="BBV57" s="7"/>
      <c r="BBW57" s="7"/>
      <c r="BBX57" s="7"/>
      <c r="BBY57" s="7"/>
      <c r="BBZ57" s="7"/>
      <c r="BCA57" s="7"/>
      <c r="BCB57" s="7"/>
      <c r="BCC57" s="7"/>
      <c r="BCD57" s="7"/>
      <c r="BCE57" s="7"/>
      <c r="BCF57" s="7"/>
      <c r="BCG57" s="7"/>
      <c r="BCH57" s="7"/>
      <c r="BCI57" s="7"/>
      <c r="BCJ57" s="7"/>
      <c r="BCK57" s="7"/>
      <c r="BCL57" s="7"/>
      <c r="BCM57" s="7"/>
      <c r="BCN57" s="7"/>
      <c r="BCO57" s="7"/>
      <c r="BCP57" s="7"/>
      <c r="BCQ57" s="7"/>
      <c r="BCR57" s="7"/>
      <c r="BCS57" s="7"/>
      <c r="BCT57" s="7"/>
      <c r="BCU57" s="7"/>
      <c r="BCV57" s="7"/>
      <c r="BCW57" s="7"/>
      <c r="BCX57" s="7"/>
      <c r="BCY57" s="7"/>
      <c r="BCZ57" s="7"/>
      <c r="BDA57" s="7"/>
      <c r="BDB57" s="7"/>
      <c r="BDC57" s="7"/>
      <c r="BDD57" s="7"/>
      <c r="BDE57" s="7"/>
      <c r="BDF57" s="7"/>
      <c r="BDG57" s="7"/>
      <c r="BDH57" s="7"/>
      <c r="BDI57" s="7"/>
      <c r="BDJ57" s="7"/>
      <c r="BDK57" s="7"/>
      <c r="BDL57" s="7"/>
      <c r="BDM57" s="7"/>
      <c r="BDN57" s="7"/>
      <c r="BDO57" s="7"/>
      <c r="BDP57" s="7"/>
      <c r="BDQ57" s="7"/>
      <c r="BDR57" s="7"/>
      <c r="BDS57" s="7"/>
      <c r="BDT57" s="7"/>
      <c r="BDU57" s="7"/>
      <c r="BDV57" s="7"/>
      <c r="BDW57" s="7"/>
      <c r="BDX57" s="7"/>
      <c r="BDY57" s="7"/>
      <c r="BDZ57" s="7"/>
      <c r="BEA57" s="7"/>
      <c r="BEB57" s="7"/>
      <c r="BEC57" s="7"/>
      <c r="BED57" s="7"/>
      <c r="BEE57" s="7"/>
      <c r="BEF57" s="7"/>
      <c r="BEG57" s="7"/>
      <c r="BEH57" s="7"/>
      <c r="BEI57" s="7"/>
      <c r="BEJ57" s="7"/>
      <c r="BEK57" s="7"/>
      <c r="BEL57" s="7"/>
      <c r="BEM57" s="7"/>
      <c r="BEN57" s="7"/>
      <c r="BEO57" s="7"/>
      <c r="BEP57" s="7"/>
      <c r="BEQ57" s="7"/>
      <c r="BER57" s="7"/>
      <c r="BES57" s="7"/>
      <c r="BET57" s="7"/>
      <c r="BEU57" s="7"/>
      <c r="BEV57" s="7"/>
      <c r="BEW57" s="7"/>
      <c r="BEX57" s="7"/>
      <c r="BEY57" s="7"/>
      <c r="BEZ57" s="7"/>
      <c r="BFA57" s="7"/>
      <c r="BFB57" s="7"/>
      <c r="BFC57" s="7"/>
      <c r="BFD57" s="7"/>
      <c r="BFE57" s="7"/>
      <c r="BFF57" s="7"/>
      <c r="BFG57" s="7"/>
      <c r="BFH57" s="7"/>
      <c r="BFI57" s="7"/>
      <c r="BFJ57" s="7"/>
      <c r="BFK57" s="7"/>
      <c r="BFL57" s="7"/>
      <c r="BFM57" s="7"/>
      <c r="BFN57" s="7"/>
      <c r="BFO57" s="7"/>
      <c r="BFP57" s="7"/>
      <c r="BFQ57" s="7"/>
      <c r="BFR57" s="7"/>
      <c r="BFS57" s="7"/>
      <c r="BFT57" s="7"/>
      <c r="BFU57" s="7"/>
      <c r="BFV57" s="7"/>
      <c r="BFW57" s="7"/>
      <c r="BFX57" s="7"/>
      <c r="BFY57" s="7"/>
      <c r="BFZ57" s="7"/>
      <c r="BGA57" s="7"/>
      <c r="BGB57" s="7"/>
      <c r="BGC57" s="7"/>
      <c r="BGD57" s="7"/>
      <c r="BGE57" s="7"/>
      <c r="BGF57" s="7"/>
      <c r="BGG57" s="7"/>
      <c r="BGH57" s="7"/>
      <c r="BGI57" s="7"/>
      <c r="BGJ57" s="7"/>
      <c r="BGK57" s="7"/>
      <c r="BGL57" s="7"/>
      <c r="BGM57" s="7"/>
      <c r="BGN57" s="7"/>
      <c r="BGO57" s="7"/>
      <c r="BGP57" s="7"/>
      <c r="BGQ57" s="7"/>
      <c r="BGR57" s="7"/>
      <c r="BGS57" s="7"/>
      <c r="BGT57" s="7"/>
      <c r="BGU57" s="7"/>
      <c r="BGV57" s="7"/>
      <c r="BGW57" s="7"/>
      <c r="BGX57" s="7"/>
      <c r="BGY57" s="7"/>
      <c r="BGZ57" s="7"/>
      <c r="BHA57" s="7"/>
      <c r="BHB57" s="7"/>
      <c r="BHC57" s="7"/>
      <c r="BHD57" s="7"/>
      <c r="BHE57" s="7"/>
      <c r="BHF57" s="7"/>
      <c r="BHG57" s="7"/>
      <c r="BHH57" s="7"/>
      <c r="BHI57" s="7"/>
      <c r="BHJ57" s="7"/>
      <c r="BHK57" s="7"/>
      <c r="BHL57" s="7"/>
      <c r="BHM57" s="7"/>
      <c r="BHN57" s="7"/>
      <c r="BHO57" s="7"/>
      <c r="BHP57" s="7"/>
      <c r="BHQ57" s="7"/>
      <c r="BHR57" s="7"/>
      <c r="BHS57" s="7"/>
      <c r="BHT57" s="7"/>
      <c r="BHU57" s="7"/>
      <c r="BHV57" s="7"/>
      <c r="BHW57" s="7"/>
      <c r="BHX57" s="7"/>
      <c r="BHY57" s="7"/>
      <c r="BHZ57" s="7"/>
      <c r="BIA57" s="7"/>
      <c r="BIB57" s="7"/>
      <c r="BIC57" s="7"/>
      <c r="BID57" s="7"/>
      <c r="BIE57" s="7"/>
      <c r="BIF57" s="7"/>
      <c r="BIG57" s="7"/>
      <c r="BIH57" s="7"/>
      <c r="BII57" s="7"/>
      <c r="BIJ57" s="7"/>
      <c r="BIK57" s="7"/>
      <c r="BIL57" s="7"/>
      <c r="BIM57" s="7"/>
      <c r="BIN57" s="7"/>
      <c r="BIO57" s="7"/>
      <c r="BIP57" s="7"/>
      <c r="BIQ57" s="7"/>
      <c r="BIR57" s="7"/>
      <c r="BIS57" s="7"/>
      <c r="BIT57" s="7"/>
      <c r="BIU57" s="7"/>
      <c r="BIV57" s="7"/>
      <c r="BIW57" s="7"/>
      <c r="BIX57" s="7"/>
      <c r="BIY57" s="7"/>
      <c r="BIZ57" s="7"/>
      <c r="BJA57" s="7"/>
      <c r="BJB57" s="7"/>
      <c r="BJC57" s="7"/>
      <c r="BJD57" s="7"/>
      <c r="BJE57" s="7"/>
      <c r="BJF57" s="7"/>
      <c r="BJG57" s="7"/>
      <c r="BJH57" s="7"/>
      <c r="BJI57" s="7"/>
      <c r="BJJ57" s="7"/>
      <c r="BJK57" s="7"/>
      <c r="BJL57" s="7"/>
      <c r="BJM57" s="7"/>
      <c r="BJN57" s="7"/>
      <c r="BJO57" s="7"/>
      <c r="BJP57" s="7"/>
      <c r="BJQ57" s="7"/>
      <c r="BJR57" s="7"/>
      <c r="BJS57" s="7"/>
      <c r="BJT57" s="7"/>
      <c r="BJU57" s="7"/>
      <c r="BJV57" s="7"/>
      <c r="BJW57" s="7"/>
      <c r="BJX57" s="7"/>
      <c r="BJY57" s="7"/>
      <c r="BJZ57" s="7"/>
      <c r="BKA57" s="7"/>
      <c r="BKB57" s="7"/>
      <c r="BKC57" s="7"/>
      <c r="BKD57" s="7"/>
      <c r="BKE57" s="7"/>
      <c r="BKF57" s="7"/>
      <c r="BKG57" s="7"/>
      <c r="BKH57" s="7"/>
      <c r="BKI57" s="7"/>
      <c r="BKJ57" s="7"/>
      <c r="BKK57" s="7"/>
      <c r="BKL57" s="7"/>
      <c r="BKM57" s="7"/>
      <c r="BKN57" s="7"/>
      <c r="BKO57" s="7"/>
      <c r="BKP57" s="7"/>
      <c r="BKQ57" s="7"/>
      <c r="BKR57" s="7"/>
      <c r="BKS57" s="7"/>
      <c r="BKT57" s="7"/>
      <c r="BKU57" s="7"/>
      <c r="BKV57" s="7"/>
      <c r="BKW57" s="7"/>
      <c r="BKX57" s="7"/>
      <c r="BKY57" s="7"/>
      <c r="BKZ57" s="7"/>
      <c r="BLA57" s="7"/>
      <c r="BLB57" s="7"/>
      <c r="BLC57" s="7"/>
      <c r="BLD57" s="7"/>
      <c r="BLE57" s="7"/>
      <c r="BLF57" s="7"/>
      <c r="BLG57" s="7"/>
      <c r="BLH57" s="7"/>
      <c r="BLI57" s="7"/>
      <c r="BLJ57" s="7"/>
      <c r="BLK57" s="7"/>
      <c r="BLL57" s="7"/>
      <c r="BLM57" s="7"/>
      <c r="BLN57" s="7"/>
      <c r="BLO57" s="7"/>
      <c r="BLP57" s="7"/>
      <c r="BLQ57" s="7"/>
      <c r="BLR57" s="7"/>
      <c r="BLS57" s="7"/>
      <c r="BLT57" s="7"/>
      <c r="BLU57" s="7"/>
      <c r="BLV57" s="7"/>
      <c r="BLW57" s="7"/>
      <c r="BLX57" s="7"/>
      <c r="BLY57" s="7"/>
      <c r="BLZ57" s="7"/>
      <c r="BMA57" s="7"/>
      <c r="BMB57" s="7"/>
      <c r="BMC57" s="7"/>
      <c r="BMD57" s="7"/>
      <c r="BME57" s="7"/>
      <c r="BMF57" s="7"/>
      <c r="BMG57" s="7"/>
      <c r="BMH57" s="7"/>
      <c r="BMI57" s="7"/>
      <c r="BMJ57" s="7"/>
      <c r="BMK57" s="7"/>
      <c r="BML57" s="7"/>
      <c r="BMM57" s="7"/>
      <c r="BMN57" s="7"/>
      <c r="BMO57" s="7"/>
      <c r="BMP57" s="7"/>
      <c r="BMQ57" s="7"/>
      <c r="BMR57" s="7"/>
      <c r="BMS57" s="7"/>
      <c r="BMT57" s="7"/>
      <c r="BMU57" s="7"/>
      <c r="BMV57" s="7"/>
      <c r="BMW57" s="7"/>
      <c r="BMX57" s="7"/>
      <c r="BMY57" s="7"/>
      <c r="BMZ57" s="7"/>
      <c r="BNA57" s="7"/>
      <c r="BNB57" s="7"/>
      <c r="BNC57" s="7"/>
      <c r="BND57" s="7"/>
      <c r="BNE57" s="7"/>
      <c r="BNF57" s="7"/>
      <c r="BNG57" s="7"/>
      <c r="BNH57" s="7"/>
      <c r="BNI57" s="7"/>
      <c r="BNJ57" s="7"/>
      <c r="BNK57" s="7"/>
      <c r="BNL57" s="7"/>
      <c r="BNM57" s="7"/>
      <c r="BNN57" s="7"/>
      <c r="BNO57" s="7"/>
      <c r="BNP57" s="7"/>
      <c r="BNQ57" s="7"/>
      <c r="BNR57" s="7"/>
      <c r="BNS57" s="7"/>
      <c r="BNT57" s="7"/>
      <c r="BNU57" s="7"/>
      <c r="BNV57" s="7"/>
      <c r="BNW57" s="7"/>
      <c r="BNX57" s="7"/>
      <c r="BNY57" s="7"/>
      <c r="BNZ57" s="7"/>
      <c r="BOA57" s="7"/>
      <c r="BOB57" s="7"/>
      <c r="BOC57" s="7"/>
      <c r="BOD57" s="7"/>
      <c r="BOE57" s="7"/>
      <c r="BOF57" s="7"/>
      <c r="BOG57" s="7"/>
      <c r="BOH57" s="7"/>
      <c r="BOI57" s="7"/>
      <c r="BOJ57" s="7"/>
      <c r="BOK57" s="7"/>
      <c r="BOL57" s="7"/>
      <c r="BOM57" s="7"/>
      <c r="BON57" s="7"/>
      <c r="BOO57" s="7"/>
      <c r="BOP57" s="7"/>
      <c r="BOQ57" s="7"/>
      <c r="BOR57" s="7"/>
      <c r="BOS57" s="7"/>
      <c r="BOT57" s="7"/>
      <c r="BOU57" s="7"/>
      <c r="BOV57" s="7"/>
      <c r="BOW57" s="7"/>
      <c r="BOX57" s="7"/>
      <c r="BOY57" s="7"/>
      <c r="BOZ57" s="7"/>
      <c r="BPA57" s="7"/>
      <c r="BPB57" s="7"/>
      <c r="BPC57" s="7"/>
      <c r="BPD57" s="7"/>
      <c r="BPE57" s="7"/>
      <c r="BPF57" s="7"/>
      <c r="BPG57" s="7"/>
      <c r="BPH57" s="7"/>
      <c r="BPI57" s="7"/>
      <c r="BPJ57" s="7"/>
      <c r="BPK57" s="7"/>
      <c r="BPL57" s="7"/>
      <c r="BPM57" s="7"/>
      <c r="BPN57" s="7"/>
      <c r="BPO57" s="7"/>
      <c r="BPP57" s="7"/>
      <c r="BPQ57" s="7"/>
      <c r="BPR57" s="7"/>
      <c r="BPS57" s="7"/>
      <c r="BPT57" s="7"/>
      <c r="BPU57" s="7"/>
      <c r="BPV57" s="7"/>
      <c r="BPW57" s="7"/>
      <c r="BPX57" s="7"/>
      <c r="BPY57" s="7"/>
      <c r="BPZ57" s="7"/>
      <c r="BQA57" s="7"/>
      <c r="BQB57" s="7"/>
      <c r="BQC57" s="7"/>
      <c r="BQD57" s="7"/>
      <c r="BQE57" s="7"/>
      <c r="BQF57" s="7"/>
      <c r="BQG57" s="7"/>
      <c r="BQH57" s="7"/>
      <c r="BQI57" s="7"/>
      <c r="BQJ57" s="7"/>
      <c r="BQK57" s="7"/>
      <c r="BQL57" s="7"/>
      <c r="BQM57" s="7"/>
      <c r="BQN57" s="7"/>
      <c r="BQO57" s="7"/>
      <c r="BQP57" s="7"/>
      <c r="BQQ57" s="7"/>
      <c r="BQR57" s="7"/>
      <c r="BQS57" s="7"/>
      <c r="BQT57" s="7"/>
      <c r="BQU57" s="7"/>
      <c r="BQV57" s="7"/>
      <c r="BQW57" s="7"/>
      <c r="BQX57" s="7"/>
      <c r="BQY57" s="7"/>
      <c r="BQZ57" s="7"/>
      <c r="BRA57" s="7"/>
      <c r="BRB57" s="7"/>
      <c r="BRC57" s="7"/>
      <c r="BRD57" s="7"/>
      <c r="BRE57" s="7"/>
      <c r="BRF57" s="7"/>
      <c r="BRG57" s="7"/>
      <c r="BRH57" s="7"/>
      <c r="BRI57" s="7"/>
      <c r="BRJ57" s="7"/>
      <c r="BRK57" s="7"/>
      <c r="BRL57" s="7"/>
      <c r="BRM57" s="7"/>
      <c r="BRN57" s="7"/>
      <c r="BRO57" s="7"/>
      <c r="BRP57" s="7"/>
      <c r="BRQ57" s="7"/>
      <c r="BRR57" s="7"/>
      <c r="BRS57" s="7"/>
      <c r="BRT57" s="7"/>
      <c r="BRU57" s="7"/>
      <c r="BRV57" s="7"/>
      <c r="BRW57" s="7"/>
      <c r="BRX57" s="7"/>
      <c r="BRY57" s="7"/>
      <c r="BRZ57" s="7"/>
      <c r="BSA57" s="7"/>
      <c r="BSB57" s="7"/>
    </row>
  </sheetData>
  <mergeCells count="7">
    <mergeCell ref="A6:A33"/>
    <mergeCell ref="A34:A44"/>
    <mergeCell ref="G2:K2"/>
    <mergeCell ref="A1:E1"/>
    <mergeCell ref="A2:E2"/>
    <mergeCell ref="A3:B3"/>
    <mergeCell ref="A4:B4"/>
  </mergeCells>
  <conditionalFormatting sqref="E6">
    <cfRule type="cellIs" dxfId="20" priority="1" operator="between">
      <formula>0</formula>
      <formula>0</formula>
    </cfRule>
  </conditionalFormatting>
  <dataValidations count="1">
    <dataValidation type="whole" operator="greaterThanOrEqual" allowBlank="1" showInputMessage="1" showErrorMessage="1" sqref="E6:E44">
      <formula1>0</formula1>
      <formula2>0</formula2>
    </dataValidation>
  </dataValidations>
  <hyperlinks>
    <hyperlink ref="G2:K2" location="'IT-2 (Business &amp; Others)'!A1" display="Home"/>
  </hyperlinks>
  <pageMargins left="0.62992125984251968" right="0.23622047244094491" top="0.19685039370078741" bottom="0.19685039370078741" header="0" footer="0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30"/>
  <sheetViews>
    <sheetView showGridLines="0" view="pageBreakPreview" zoomScaleSheetLayoutView="100" workbookViewId="0">
      <selection activeCell="Q3" sqref="Q3:U3"/>
    </sheetView>
  </sheetViews>
  <sheetFormatPr defaultColWidth="2.28515625" defaultRowHeight="18" customHeight="1" x14ac:dyDescent="0.2"/>
  <cols>
    <col min="1" max="1" width="3.7109375" style="12" customWidth="1"/>
    <col min="2" max="2" width="3.7109375" style="37" customWidth="1"/>
    <col min="3" max="3" width="37.7109375" style="47" customWidth="1"/>
    <col min="4" max="4" width="7.7109375" style="48" customWidth="1"/>
    <col min="5" max="7" width="12.7109375" style="12" customWidth="1"/>
    <col min="8" max="8" width="8.7109375" style="12" customWidth="1"/>
    <col min="9" max="9" width="12.7109375" style="12" customWidth="1"/>
    <col min="10" max="10" width="6.7109375" style="49" customWidth="1"/>
    <col min="11" max="11" width="6.7109375" style="12" customWidth="1"/>
    <col min="12" max="12" width="12.7109375" style="49" customWidth="1"/>
    <col min="13" max="13" width="6.7109375" style="49" customWidth="1"/>
    <col min="14" max="15" width="12.7109375" style="12" customWidth="1"/>
    <col min="16" max="24" width="2.28515625" style="11"/>
    <col min="25" max="25" width="10.28515625" style="11" customWidth="1"/>
    <col min="26" max="160" width="2.28515625" style="11"/>
    <col min="161" max="16384" width="2.28515625" style="12"/>
  </cols>
  <sheetData>
    <row r="1" spans="1:160" ht="18" customHeight="1" x14ac:dyDescent="0.25">
      <c r="A1" s="822" t="s">
        <v>42</v>
      </c>
      <c r="B1" s="823"/>
      <c r="C1" s="823"/>
      <c r="D1" s="823"/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4"/>
    </row>
    <row r="2" spans="1:160" ht="18" customHeight="1" x14ac:dyDescent="0.25">
      <c r="A2" s="825" t="s">
        <v>43</v>
      </c>
      <c r="B2" s="825"/>
      <c r="C2" s="825"/>
      <c r="D2" s="825"/>
      <c r="E2" s="825"/>
      <c r="F2" s="825"/>
      <c r="G2" s="825"/>
      <c r="H2" s="825"/>
      <c r="I2" s="825"/>
      <c r="J2" s="825"/>
      <c r="K2" s="825"/>
      <c r="L2" s="825"/>
      <c r="M2" s="825"/>
      <c r="N2" s="825"/>
      <c r="O2" s="825"/>
    </row>
    <row r="3" spans="1:160" s="4" customFormat="1" ht="18" customHeight="1" x14ac:dyDescent="0.25">
      <c r="A3" s="826" t="s">
        <v>2</v>
      </c>
      <c r="B3" s="826"/>
      <c r="C3" s="827">
        <f>'Anex-C'!C3</f>
        <v>0</v>
      </c>
      <c r="D3" s="828"/>
      <c r="E3" s="828"/>
      <c r="F3" s="828"/>
      <c r="G3" s="828"/>
      <c r="H3" s="828"/>
      <c r="I3" s="828"/>
      <c r="J3" s="828"/>
      <c r="K3" s="828"/>
      <c r="L3" s="828"/>
      <c r="M3" s="829"/>
      <c r="N3" s="13" t="s">
        <v>3</v>
      </c>
      <c r="O3" s="13">
        <v>2016</v>
      </c>
      <c r="Q3" s="805" t="s">
        <v>420</v>
      </c>
      <c r="R3" s="806"/>
      <c r="S3" s="806"/>
      <c r="T3" s="806"/>
      <c r="U3" s="807"/>
    </row>
    <row r="4" spans="1:160" s="4" customFormat="1" ht="18" customHeight="1" x14ac:dyDescent="0.25">
      <c r="A4" s="826" t="s">
        <v>4</v>
      </c>
      <c r="B4" s="826"/>
      <c r="C4" s="830">
        <f>'Anex-C'!C4</f>
        <v>0</v>
      </c>
      <c r="D4" s="831"/>
      <c r="E4" s="831"/>
      <c r="F4" s="831"/>
      <c r="G4" s="831"/>
      <c r="H4" s="831"/>
      <c r="I4" s="831"/>
      <c r="J4" s="831"/>
      <c r="K4" s="831"/>
      <c r="L4" s="831"/>
      <c r="M4" s="832"/>
      <c r="N4" s="13" t="s">
        <v>5</v>
      </c>
      <c r="O4" s="271">
        <f>'Anex-C'!E4</f>
        <v>0</v>
      </c>
    </row>
    <row r="5" spans="1:160" s="21" customFormat="1" ht="33.75" customHeight="1" x14ac:dyDescent="0.2">
      <c r="A5" s="14"/>
      <c r="B5" s="15" t="s">
        <v>6</v>
      </c>
      <c r="C5" s="16" t="s">
        <v>7</v>
      </c>
      <c r="D5" s="17" t="s">
        <v>8</v>
      </c>
      <c r="E5" s="18" t="s">
        <v>44</v>
      </c>
      <c r="F5" s="18" t="s">
        <v>45</v>
      </c>
      <c r="G5" s="19" t="s">
        <v>46</v>
      </c>
      <c r="H5" s="17" t="s">
        <v>47</v>
      </c>
      <c r="I5" s="18" t="s">
        <v>48</v>
      </c>
      <c r="J5" s="17" t="s">
        <v>47</v>
      </c>
      <c r="K5" s="18" t="s">
        <v>49</v>
      </c>
      <c r="L5" s="17" t="s">
        <v>50</v>
      </c>
      <c r="M5" s="17" t="s">
        <v>49</v>
      </c>
      <c r="N5" s="18" t="s">
        <v>51</v>
      </c>
      <c r="O5" s="18" t="s">
        <v>52</v>
      </c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</row>
    <row r="6" spans="1:160" s="21" customFormat="1" ht="18" customHeight="1" x14ac:dyDescent="0.2">
      <c r="A6" s="14"/>
      <c r="B6" s="15"/>
      <c r="C6" s="16"/>
      <c r="D6" s="17"/>
      <c r="E6" s="18" t="s">
        <v>53</v>
      </c>
      <c r="F6" s="18" t="s">
        <v>54</v>
      </c>
      <c r="G6" s="19" t="s">
        <v>55</v>
      </c>
      <c r="H6" s="17" t="s">
        <v>56</v>
      </c>
      <c r="I6" s="18" t="s">
        <v>57</v>
      </c>
      <c r="J6" s="17" t="s">
        <v>58</v>
      </c>
      <c r="K6" s="18"/>
      <c r="L6" s="17" t="s">
        <v>59</v>
      </c>
      <c r="M6" s="17"/>
      <c r="N6" s="18" t="s">
        <v>60</v>
      </c>
      <c r="O6" s="18" t="s">
        <v>61</v>
      </c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</row>
    <row r="7" spans="1:160" ht="18" customHeight="1" x14ac:dyDescent="0.3">
      <c r="A7" s="809" t="s">
        <v>51</v>
      </c>
      <c r="B7" s="22">
        <v>1</v>
      </c>
      <c r="C7" s="23" t="s">
        <v>62</v>
      </c>
      <c r="D7" s="24">
        <v>3302</v>
      </c>
      <c r="E7" s="272"/>
      <c r="F7" s="272"/>
      <c r="G7" s="272"/>
      <c r="H7" s="25">
        <v>1</v>
      </c>
      <c r="I7" s="272"/>
      <c r="J7" s="25">
        <v>1</v>
      </c>
      <c r="K7" s="26">
        <v>0.25</v>
      </c>
      <c r="L7" s="273">
        <f>ROUND(I7 * K7 * J7,0)</f>
        <v>0</v>
      </c>
      <c r="M7" s="26">
        <v>0.1</v>
      </c>
      <c r="N7" s="273">
        <f>(((E7-F7)+G7)*H7*M7)+((I7-L7)*J7*M7)</f>
        <v>0</v>
      </c>
      <c r="O7" s="273">
        <f>E7-F7+G7+I7-L7-N7</f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</row>
    <row r="8" spans="1:160" s="29" customFormat="1" ht="18" customHeight="1" x14ac:dyDescent="0.3">
      <c r="A8" s="809"/>
      <c r="B8" s="22">
        <v>2</v>
      </c>
      <c r="C8" s="23" t="s">
        <v>63</v>
      </c>
      <c r="D8" s="24">
        <v>330204</v>
      </c>
      <c r="E8" s="272"/>
      <c r="F8" s="272"/>
      <c r="G8" s="272"/>
      <c r="H8" s="25">
        <v>1</v>
      </c>
      <c r="I8" s="272"/>
      <c r="J8" s="25">
        <v>1</v>
      </c>
      <c r="K8" s="28">
        <v>1</v>
      </c>
      <c r="L8" s="273">
        <f t="shared" ref="L8:L20" si="0">ROUND(I8 * K8 * J8,0)</f>
        <v>0</v>
      </c>
      <c r="M8" s="28">
        <v>1</v>
      </c>
      <c r="N8" s="273">
        <f t="shared" ref="N8:N20" si="1">(((E8-F8)+G8)*H8*M8)+((I8-L8)*J8*M8)</f>
        <v>0</v>
      </c>
      <c r="O8" s="273">
        <f t="shared" ref="O8:O20" si="2">E8-F8+G8+I8-L8-N8</f>
        <v>0</v>
      </c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</row>
    <row r="9" spans="1:160" ht="24" customHeight="1" x14ac:dyDescent="0.3">
      <c r="A9" s="809"/>
      <c r="B9" s="22">
        <v>3</v>
      </c>
      <c r="C9" s="23" t="s">
        <v>64</v>
      </c>
      <c r="D9" s="24">
        <v>330301</v>
      </c>
      <c r="E9" s="272"/>
      <c r="F9" s="272"/>
      <c r="G9" s="272"/>
      <c r="H9" s="25">
        <v>1</v>
      </c>
      <c r="I9" s="272"/>
      <c r="J9" s="25">
        <v>1</v>
      </c>
      <c r="K9" s="26">
        <v>0.25</v>
      </c>
      <c r="L9" s="273">
        <f t="shared" si="0"/>
        <v>0</v>
      </c>
      <c r="M9" s="26">
        <v>0.15</v>
      </c>
      <c r="N9" s="273">
        <f t="shared" si="1"/>
        <v>0</v>
      </c>
      <c r="O9" s="273">
        <f t="shared" si="2"/>
        <v>0</v>
      </c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</row>
    <row r="10" spans="1:160" ht="39.75" x14ac:dyDescent="0.3">
      <c r="A10" s="809"/>
      <c r="B10" s="22">
        <v>4</v>
      </c>
      <c r="C10" s="23" t="s">
        <v>65</v>
      </c>
      <c r="D10" s="24">
        <v>330302</v>
      </c>
      <c r="E10" s="272"/>
      <c r="F10" s="272"/>
      <c r="G10" s="272"/>
      <c r="H10" s="25">
        <v>1</v>
      </c>
      <c r="I10" s="272"/>
      <c r="J10" s="25">
        <v>1</v>
      </c>
      <c r="K10" s="26">
        <v>0.25</v>
      </c>
      <c r="L10" s="273">
        <f t="shared" si="0"/>
        <v>0</v>
      </c>
      <c r="M10" s="26">
        <v>0.3</v>
      </c>
      <c r="N10" s="273">
        <f t="shared" si="1"/>
        <v>0</v>
      </c>
      <c r="O10" s="273">
        <f t="shared" si="2"/>
        <v>0</v>
      </c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</row>
    <row r="11" spans="1:160" ht="18" customHeight="1" x14ac:dyDescent="0.3">
      <c r="A11" s="809"/>
      <c r="B11" s="22">
        <v>5</v>
      </c>
      <c r="C11" s="23" t="s">
        <v>66</v>
      </c>
      <c r="D11" s="24">
        <v>330303</v>
      </c>
      <c r="E11" s="272"/>
      <c r="F11" s="272"/>
      <c r="G11" s="272"/>
      <c r="H11" s="25">
        <v>1</v>
      </c>
      <c r="I11" s="272"/>
      <c r="J11" s="25">
        <v>1</v>
      </c>
      <c r="K11" s="26">
        <v>0</v>
      </c>
      <c r="L11" s="273">
        <f t="shared" si="0"/>
        <v>0</v>
      </c>
      <c r="M11" s="26">
        <v>0.15</v>
      </c>
      <c r="N11" s="273">
        <f t="shared" si="1"/>
        <v>0</v>
      </c>
      <c r="O11" s="273">
        <f t="shared" si="2"/>
        <v>0</v>
      </c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</row>
    <row r="12" spans="1:160" ht="18" customHeight="1" x14ac:dyDescent="0.3">
      <c r="A12" s="809"/>
      <c r="B12" s="22">
        <v>6</v>
      </c>
      <c r="C12" s="23" t="s">
        <v>67</v>
      </c>
      <c r="D12" s="24">
        <v>330304</v>
      </c>
      <c r="E12" s="272"/>
      <c r="F12" s="272"/>
      <c r="G12" s="272"/>
      <c r="H12" s="25">
        <v>1</v>
      </c>
      <c r="I12" s="272"/>
      <c r="J12" s="25">
        <v>1</v>
      </c>
      <c r="K12" s="26">
        <v>0.25</v>
      </c>
      <c r="L12" s="273">
        <f t="shared" si="0"/>
        <v>0</v>
      </c>
      <c r="M12" s="26">
        <v>0.15</v>
      </c>
      <c r="N12" s="273">
        <f t="shared" si="1"/>
        <v>0</v>
      </c>
      <c r="O12" s="273">
        <f t="shared" si="2"/>
        <v>0</v>
      </c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</row>
    <row r="13" spans="1:160" ht="24" customHeight="1" x14ac:dyDescent="0.3">
      <c r="A13" s="809"/>
      <c r="B13" s="22">
        <v>7</v>
      </c>
      <c r="C13" s="23" t="s">
        <v>68</v>
      </c>
      <c r="D13" s="24">
        <v>330305</v>
      </c>
      <c r="E13" s="272"/>
      <c r="F13" s="272"/>
      <c r="G13" s="272"/>
      <c r="H13" s="25">
        <v>1</v>
      </c>
      <c r="I13" s="272"/>
      <c r="J13" s="25">
        <v>1</v>
      </c>
      <c r="K13" s="26">
        <v>0.25</v>
      </c>
      <c r="L13" s="273">
        <f t="shared" si="0"/>
        <v>0</v>
      </c>
      <c r="M13" s="26">
        <v>1</v>
      </c>
      <c r="N13" s="273">
        <f t="shared" si="1"/>
        <v>0</v>
      </c>
      <c r="O13" s="273">
        <f t="shared" si="2"/>
        <v>0</v>
      </c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</row>
    <row r="14" spans="1:160" ht="24" customHeight="1" x14ac:dyDescent="0.3">
      <c r="A14" s="809"/>
      <c r="B14" s="22">
        <v>8</v>
      </c>
      <c r="C14" s="23" t="s">
        <v>69</v>
      </c>
      <c r="D14" s="24">
        <v>330306</v>
      </c>
      <c r="E14" s="272"/>
      <c r="F14" s="272"/>
      <c r="G14" s="272"/>
      <c r="H14" s="25">
        <v>1</v>
      </c>
      <c r="I14" s="272"/>
      <c r="J14" s="25">
        <v>1</v>
      </c>
      <c r="K14" s="26">
        <v>0.25</v>
      </c>
      <c r="L14" s="273">
        <f t="shared" si="0"/>
        <v>0</v>
      </c>
      <c r="M14" s="26">
        <v>0.2</v>
      </c>
      <c r="N14" s="273">
        <f t="shared" si="1"/>
        <v>0</v>
      </c>
      <c r="O14" s="273">
        <f t="shared" si="2"/>
        <v>0</v>
      </c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</row>
    <row r="15" spans="1:160" s="29" customFormat="1" ht="16.5" customHeight="1" x14ac:dyDescent="0.3">
      <c r="A15" s="809"/>
      <c r="B15" s="22">
        <v>9</v>
      </c>
      <c r="C15" s="23" t="s">
        <v>70</v>
      </c>
      <c r="D15" s="24">
        <v>330307</v>
      </c>
      <c r="E15" s="272"/>
      <c r="F15" s="272"/>
      <c r="G15" s="272"/>
      <c r="H15" s="25">
        <v>1</v>
      </c>
      <c r="I15" s="272"/>
      <c r="J15" s="25">
        <v>1</v>
      </c>
      <c r="K15" s="28">
        <v>0.25</v>
      </c>
      <c r="L15" s="273">
        <f t="shared" si="0"/>
        <v>0</v>
      </c>
      <c r="M15" s="28">
        <v>0.15</v>
      </c>
      <c r="N15" s="273">
        <f t="shared" si="1"/>
        <v>0</v>
      </c>
      <c r="O15" s="273">
        <f t="shared" si="2"/>
        <v>0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</row>
    <row r="16" spans="1:160" s="29" customFormat="1" ht="27" x14ac:dyDescent="0.3">
      <c r="A16" s="809"/>
      <c r="B16" s="22">
        <v>10</v>
      </c>
      <c r="C16" s="23" t="s">
        <v>71</v>
      </c>
      <c r="D16" s="24">
        <v>330308</v>
      </c>
      <c r="E16" s="272"/>
      <c r="F16" s="272"/>
      <c r="G16" s="272"/>
      <c r="H16" s="25">
        <v>1</v>
      </c>
      <c r="I16" s="272"/>
      <c r="J16" s="25">
        <v>1</v>
      </c>
      <c r="K16" s="28">
        <v>0.9</v>
      </c>
      <c r="L16" s="273">
        <f t="shared" si="0"/>
        <v>0</v>
      </c>
      <c r="M16" s="28">
        <v>0.15</v>
      </c>
      <c r="N16" s="273">
        <f t="shared" si="1"/>
        <v>0</v>
      </c>
      <c r="O16" s="273">
        <f t="shared" si="2"/>
        <v>0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</row>
    <row r="17" spans="1:160" ht="18" customHeight="1" x14ac:dyDescent="0.3">
      <c r="A17" s="809"/>
      <c r="B17" s="22">
        <v>11</v>
      </c>
      <c r="C17" s="23" t="s">
        <v>72</v>
      </c>
      <c r="D17" s="24">
        <v>33041</v>
      </c>
      <c r="E17" s="272"/>
      <c r="F17" s="272"/>
      <c r="G17" s="272"/>
      <c r="H17" s="25">
        <v>1</v>
      </c>
      <c r="I17" s="272"/>
      <c r="J17" s="25">
        <v>1</v>
      </c>
      <c r="K17" s="26">
        <v>0</v>
      </c>
      <c r="L17" s="273">
        <f t="shared" si="0"/>
        <v>0</v>
      </c>
      <c r="M17" s="26">
        <v>0.15</v>
      </c>
      <c r="N17" s="273">
        <f t="shared" si="1"/>
        <v>0</v>
      </c>
      <c r="O17" s="273">
        <f t="shared" si="2"/>
        <v>0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</row>
    <row r="18" spans="1:160" ht="18" customHeight="1" x14ac:dyDescent="0.3">
      <c r="A18" s="809"/>
      <c r="B18" s="22">
        <v>12</v>
      </c>
      <c r="C18" s="23" t="s">
        <v>73</v>
      </c>
      <c r="D18" s="24">
        <v>33042</v>
      </c>
      <c r="E18" s="272"/>
      <c r="F18" s="272"/>
      <c r="G18" s="272"/>
      <c r="H18" s="25">
        <v>1</v>
      </c>
      <c r="I18" s="272"/>
      <c r="J18" s="25">
        <v>1</v>
      </c>
      <c r="K18" s="26">
        <v>0.25</v>
      </c>
      <c r="L18" s="273">
        <f t="shared" si="0"/>
        <v>0</v>
      </c>
      <c r="M18" s="26">
        <v>0.15</v>
      </c>
      <c r="N18" s="273">
        <f t="shared" si="1"/>
        <v>0</v>
      </c>
      <c r="O18" s="273">
        <f t="shared" si="2"/>
        <v>0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</row>
    <row r="19" spans="1:160" ht="18" customHeight="1" x14ac:dyDescent="0.3">
      <c r="A19" s="809"/>
      <c r="B19" s="22">
        <v>13</v>
      </c>
      <c r="C19" s="23" t="s">
        <v>74</v>
      </c>
      <c r="D19" s="24">
        <v>33043</v>
      </c>
      <c r="E19" s="272"/>
      <c r="F19" s="272"/>
      <c r="G19" s="272"/>
      <c r="H19" s="25">
        <v>1</v>
      </c>
      <c r="I19" s="272"/>
      <c r="J19" s="25">
        <v>1</v>
      </c>
      <c r="K19" s="26">
        <v>0.25</v>
      </c>
      <c r="L19" s="273">
        <f t="shared" si="0"/>
        <v>0</v>
      </c>
      <c r="M19" s="26">
        <v>0.15</v>
      </c>
      <c r="N19" s="273">
        <f t="shared" si="1"/>
        <v>0</v>
      </c>
      <c r="O19" s="273">
        <f t="shared" si="2"/>
        <v>0</v>
      </c>
    </row>
    <row r="20" spans="1:160" ht="18" customHeight="1" x14ac:dyDescent="0.3">
      <c r="A20" s="809"/>
      <c r="B20" s="22">
        <v>14</v>
      </c>
      <c r="C20" s="23" t="s">
        <v>75</v>
      </c>
      <c r="D20" s="24">
        <v>33044</v>
      </c>
      <c r="E20" s="272"/>
      <c r="F20" s="272"/>
      <c r="G20" s="272"/>
      <c r="H20" s="25">
        <v>1</v>
      </c>
      <c r="I20" s="272"/>
      <c r="J20" s="25">
        <v>1</v>
      </c>
      <c r="K20" s="26">
        <v>0.25</v>
      </c>
      <c r="L20" s="273">
        <f t="shared" si="0"/>
        <v>0</v>
      </c>
      <c r="M20" s="26">
        <v>0.3</v>
      </c>
      <c r="N20" s="273">
        <f t="shared" si="1"/>
        <v>0</v>
      </c>
      <c r="O20" s="273">
        <f t="shared" si="2"/>
        <v>0</v>
      </c>
    </row>
    <row r="21" spans="1:160" s="33" customFormat="1" ht="26.1" customHeight="1" x14ac:dyDescent="0.2">
      <c r="A21" s="809"/>
      <c r="B21" s="22">
        <v>15</v>
      </c>
      <c r="C21" s="30" t="s">
        <v>76</v>
      </c>
      <c r="D21" s="31"/>
      <c r="E21" s="274"/>
      <c r="F21" s="274"/>
      <c r="G21" s="274"/>
      <c r="H21" s="274"/>
      <c r="I21" s="274"/>
      <c r="J21" s="274"/>
      <c r="K21" s="31" t="s">
        <v>77</v>
      </c>
      <c r="L21" s="275">
        <f>SUM(L7:L20)</f>
        <v>0</v>
      </c>
      <c r="M21" s="31" t="s">
        <v>77</v>
      </c>
      <c r="N21" s="275">
        <f>SUM(N7:N20)</f>
        <v>0</v>
      </c>
      <c r="O21" s="275">
        <f>SUM(O7:O20)</f>
        <v>0</v>
      </c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</row>
    <row r="22" spans="1:160" s="37" customFormat="1" ht="38.25" customHeight="1" x14ac:dyDescent="0.2">
      <c r="A22" s="810" t="s">
        <v>78</v>
      </c>
      <c r="B22" s="22"/>
      <c r="C22" s="34" t="s">
        <v>7</v>
      </c>
      <c r="D22" s="35" t="s">
        <v>8</v>
      </c>
      <c r="E22" s="36" t="s">
        <v>79</v>
      </c>
      <c r="F22" s="36" t="s">
        <v>80</v>
      </c>
      <c r="G22" s="17" t="s">
        <v>47</v>
      </c>
      <c r="H22" s="18" t="s">
        <v>78</v>
      </c>
      <c r="I22" s="813"/>
      <c r="J22" s="814"/>
      <c r="K22" s="814"/>
      <c r="L22" s="814"/>
      <c r="M22" s="814"/>
      <c r="N22" s="814"/>
      <c r="O22" s="815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</row>
    <row r="23" spans="1:160" s="37" customFormat="1" ht="18" customHeight="1" x14ac:dyDescent="0.2">
      <c r="A23" s="811"/>
      <c r="B23" s="22"/>
      <c r="C23" s="34"/>
      <c r="D23" s="35"/>
      <c r="E23" s="36" t="s">
        <v>53</v>
      </c>
      <c r="F23" s="36" t="s">
        <v>54</v>
      </c>
      <c r="G23" s="17" t="s">
        <v>55</v>
      </c>
      <c r="H23" s="38" t="s">
        <v>56</v>
      </c>
      <c r="I23" s="816"/>
      <c r="J23" s="817"/>
      <c r="K23" s="817"/>
      <c r="L23" s="817"/>
      <c r="M23" s="817"/>
      <c r="N23" s="817"/>
      <c r="O23" s="818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</row>
    <row r="24" spans="1:160" ht="18" customHeight="1" x14ac:dyDescent="0.3">
      <c r="A24" s="811"/>
      <c r="B24" s="22">
        <v>16</v>
      </c>
      <c r="C24" s="23" t="s">
        <v>81</v>
      </c>
      <c r="D24" s="39">
        <v>3305</v>
      </c>
      <c r="E24" s="276"/>
      <c r="F24" s="276"/>
      <c r="G24" s="25">
        <v>1</v>
      </c>
      <c r="H24" s="27">
        <f>IF(E24&lt;&gt;0,F24/E24*G24,0)</f>
        <v>0</v>
      </c>
      <c r="I24" s="816"/>
      <c r="J24" s="817"/>
      <c r="K24" s="817"/>
      <c r="L24" s="817"/>
      <c r="M24" s="817"/>
      <c r="N24" s="817"/>
      <c r="O24" s="818"/>
    </row>
    <row r="25" spans="1:160" ht="18" customHeight="1" x14ac:dyDescent="0.3">
      <c r="A25" s="811"/>
      <c r="B25" s="22">
        <v>17</v>
      </c>
      <c r="C25" s="23" t="s">
        <v>81</v>
      </c>
      <c r="D25" s="39">
        <v>3305</v>
      </c>
      <c r="E25" s="276"/>
      <c r="F25" s="276"/>
      <c r="G25" s="25">
        <v>1</v>
      </c>
      <c r="H25" s="27">
        <f>IF(E25&lt;&gt;0,F25/E25*G25,0)</f>
        <v>0</v>
      </c>
      <c r="I25" s="816"/>
      <c r="J25" s="817"/>
      <c r="K25" s="817"/>
      <c r="L25" s="817"/>
      <c r="M25" s="817"/>
      <c r="N25" s="817"/>
      <c r="O25" s="818"/>
    </row>
    <row r="26" spans="1:160" ht="18" customHeight="1" x14ac:dyDescent="0.3">
      <c r="A26" s="811"/>
      <c r="B26" s="22">
        <v>18</v>
      </c>
      <c r="C26" s="23" t="s">
        <v>81</v>
      </c>
      <c r="D26" s="39">
        <v>3305</v>
      </c>
      <c r="E26" s="276"/>
      <c r="F26" s="276"/>
      <c r="G26" s="25">
        <v>1</v>
      </c>
      <c r="H26" s="27">
        <f>IF(E26&lt;&gt;0,F26/E26*G26,0)</f>
        <v>0</v>
      </c>
      <c r="I26" s="816"/>
      <c r="J26" s="817"/>
      <c r="K26" s="817"/>
      <c r="L26" s="817"/>
      <c r="M26" s="817"/>
      <c r="N26" s="817"/>
      <c r="O26" s="818"/>
    </row>
    <row r="27" spans="1:160" ht="24" customHeight="1" x14ac:dyDescent="0.3">
      <c r="A27" s="811"/>
      <c r="B27" s="22">
        <v>19</v>
      </c>
      <c r="C27" s="23" t="s">
        <v>82</v>
      </c>
      <c r="D27" s="39">
        <v>3306</v>
      </c>
      <c r="E27" s="276"/>
      <c r="F27" s="276"/>
      <c r="G27" s="25">
        <v>1</v>
      </c>
      <c r="H27" s="27">
        <f>IF(E27&lt;&gt;0,F27/E27*G27,0)</f>
        <v>0</v>
      </c>
      <c r="I27" s="816"/>
      <c r="J27" s="817"/>
      <c r="K27" s="817"/>
      <c r="L27" s="817"/>
      <c r="M27" s="817"/>
      <c r="N27" s="817"/>
      <c r="O27" s="818"/>
    </row>
    <row r="28" spans="1:160" s="32" customFormat="1" ht="25.5" x14ac:dyDescent="0.2">
      <c r="A28" s="811"/>
      <c r="B28" s="40">
        <v>20</v>
      </c>
      <c r="C28" s="41" t="s">
        <v>83</v>
      </c>
      <c r="D28" s="42"/>
      <c r="E28" s="43"/>
      <c r="F28" s="43"/>
      <c r="G28" s="43"/>
      <c r="H28" s="44">
        <f>IF(SUM(H24:H27)&lt;&gt;0,SUM(H24:H27),0)</f>
        <v>0</v>
      </c>
      <c r="I28" s="816"/>
      <c r="J28" s="817"/>
      <c r="K28" s="817"/>
      <c r="L28" s="817"/>
      <c r="M28" s="817"/>
      <c r="N28" s="817"/>
      <c r="O28" s="818"/>
    </row>
    <row r="29" spans="1:160" ht="18" customHeight="1" x14ac:dyDescent="0.3">
      <c r="A29" s="812"/>
      <c r="B29" s="22">
        <v>21</v>
      </c>
      <c r="C29" s="45" t="s">
        <v>84</v>
      </c>
      <c r="D29" s="39">
        <v>3307</v>
      </c>
      <c r="E29" s="276"/>
      <c r="F29" s="276"/>
      <c r="G29" s="25">
        <v>1</v>
      </c>
      <c r="H29" s="27">
        <f>IF(E29&lt;&gt;0,F29/E29*G29,0)</f>
        <v>0</v>
      </c>
      <c r="I29" s="819"/>
      <c r="J29" s="820"/>
      <c r="K29" s="820"/>
      <c r="L29" s="820"/>
      <c r="M29" s="820"/>
      <c r="N29" s="820"/>
      <c r="O29" s="821"/>
    </row>
    <row r="30" spans="1:160" ht="18" customHeight="1" x14ac:dyDescent="0.2">
      <c r="A30" s="5" t="s">
        <v>40</v>
      </c>
      <c r="B30" s="9"/>
      <c r="C30" s="1"/>
      <c r="D30" s="4"/>
      <c r="E30" s="9"/>
      <c r="F30" s="1"/>
      <c r="G30" s="1"/>
      <c r="H30" s="1"/>
      <c r="I30" s="1"/>
      <c r="J30" s="1"/>
      <c r="K30" s="1"/>
      <c r="L30" s="1"/>
      <c r="M30" s="1"/>
      <c r="N30" s="1" t="s">
        <v>41</v>
      </c>
      <c r="O30" s="46" t="s">
        <v>249</v>
      </c>
    </row>
  </sheetData>
  <mergeCells count="10">
    <mergeCell ref="Q3:U3"/>
    <mergeCell ref="A7:A21"/>
    <mergeCell ref="A22:A29"/>
    <mergeCell ref="I22:O29"/>
    <mergeCell ref="A1:O1"/>
    <mergeCell ref="A2:O2"/>
    <mergeCell ref="A3:B3"/>
    <mergeCell ref="C3:M3"/>
    <mergeCell ref="A4:B4"/>
    <mergeCell ref="C4:M4"/>
  </mergeCells>
  <conditionalFormatting sqref="L7:L21">
    <cfRule type="cellIs" dxfId="19" priority="3" operator="between">
      <formula>0</formula>
      <formula>0</formula>
    </cfRule>
  </conditionalFormatting>
  <conditionalFormatting sqref="N7:O21">
    <cfRule type="cellIs" dxfId="18" priority="2" operator="between">
      <formula>0</formula>
      <formula>0</formula>
    </cfRule>
  </conditionalFormatting>
  <conditionalFormatting sqref="H24:H29">
    <cfRule type="cellIs" dxfId="17" priority="1" operator="between">
      <formula>0</formula>
      <formula>0</formula>
    </cfRule>
  </conditionalFormatting>
  <dataValidations count="2">
    <dataValidation type="whole" operator="greaterThanOrEqual" allowBlank="1" showInputMessage="1" showErrorMessage="1" sqref="H24:H27 G28 H29 E7:I20 E24:F29">
      <formula1>0</formula1>
    </dataValidation>
    <dataValidation operator="greaterThanOrEqual" allowBlank="1" showInputMessage="1" showErrorMessage="1" sqref="L21 N21:O21"/>
  </dataValidations>
  <hyperlinks>
    <hyperlink ref="Q3:U3" location="'IT-2 (Business &amp; Others)'!A1" display="Home"/>
  </hyperlinks>
  <printOptions horizontalCentered="1"/>
  <pageMargins left="0.23622047244094491" right="0.23622047244094491" top="0.23622047244094491" bottom="0.23622047244094491" header="0" footer="0"/>
  <pageSetup paperSize="123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V30"/>
  <sheetViews>
    <sheetView showGridLines="0" view="pageBreakPreview" zoomScaleSheetLayoutView="100" workbookViewId="0">
      <selection activeCell="K3" sqref="K3:M3"/>
    </sheetView>
  </sheetViews>
  <sheetFormatPr defaultColWidth="14" defaultRowHeight="18" customHeight="1" x14ac:dyDescent="0.2"/>
  <cols>
    <col min="1" max="1" width="4.7109375" style="11" customWidth="1"/>
    <col min="2" max="2" width="4.7109375" style="74" customWidth="1"/>
    <col min="3" max="3" width="52.7109375" style="75" customWidth="1"/>
    <col min="4" max="4" width="9" style="76" customWidth="1"/>
    <col min="5" max="9" width="14.7109375" style="11" customWidth="1"/>
    <col min="10" max="10" width="5.28515625" style="11" customWidth="1"/>
    <col min="11" max="12" width="4.28515625" style="11" customWidth="1"/>
    <col min="13" max="13" width="6.85546875" style="11" customWidth="1"/>
    <col min="14" max="14" width="4" style="11" customWidth="1"/>
    <col min="15" max="16" width="4.140625" style="11" customWidth="1"/>
    <col min="17" max="17" width="5.5703125" style="11" customWidth="1"/>
    <col min="18" max="16372" width="14" style="7"/>
    <col min="16373" max="16374" width="19.42578125" style="7" customWidth="1"/>
    <col min="16375" max="16384" width="14" style="7"/>
  </cols>
  <sheetData>
    <row r="1" spans="1:16376" ht="21.95" customHeight="1" x14ac:dyDescent="0.2">
      <c r="A1" s="834" t="s">
        <v>85</v>
      </c>
      <c r="B1" s="835"/>
      <c r="C1" s="835"/>
      <c r="D1" s="835"/>
      <c r="E1" s="835"/>
      <c r="F1" s="835"/>
      <c r="G1" s="835"/>
      <c r="H1" s="835"/>
      <c r="I1" s="836"/>
    </row>
    <row r="2" spans="1:16376" ht="21.95" customHeight="1" x14ac:dyDescent="0.2">
      <c r="A2" s="837" t="s">
        <v>2</v>
      </c>
      <c r="B2" s="837"/>
      <c r="C2" s="838">
        <f>'Anex-D'!C3:M3</f>
        <v>0</v>
      </c>
      <c r="D2" s="838"/>
      <c r="E2" s="838"/>
      <c r="F2" s="838"/>
      <c r="G2" s="838"/>
      <c r="H2" s="3" t="s">
        <v>3</v>
      </c>
      <c r="I2" s="3">
        <v>2016</v>
      </c>
    </row>
    <row r="3" spans="1:16376" ht="21.95" customHeight="1" x14ac:dyDescent="0.2">
      <c r="A3" s="837" t="s">
        <v>4</v>
      </c>
      <c r="B3" s="837"/>
      <c r="C3" s="838">
        <f>'Anex-D'!C4:M4</f>
        <v>0</v>
      </c>
      <c r="D3" s="838"/>
      <c r="E3" s="838"/>
      <c r="F3" s="838"/>
      <c r="G3" s="838"/>
      <c r="H3" s="3" t="s">
        <v>5</v>
      </c>
      <c r="I3" s="277">
        <f>'Anex-D'!O4</f>
        <v>0</v>
      </c>
      <c r="K3" s="805" t="s">
        <v>420</v>
      </c>
      <c r="L3" s="806"/>
      <c r="M3" s="807"/>
      <c r="N3" s="285"/>
      <c r="O3" s="285"/>
    </row>
    <row r="4" spans="1:16376" ht="51" x14ac:dyDescent="0.2">
      <c r="A4" s="50"/>
      <c r="B4" s="51" t="s">
        <v>6</v>
      </c>
      <c r="C4" s="2" t="s">
        <v>7</v>
      </c>
      <c r="D4" s="2" t="s">
        <v>8</v>
      </c>
      <c r="E4" s="52" t="s">
        <v>86</v>
      </c>
      <c r="F4" s="53" t="s">
        <v>87</v>
      </c>
      <c r="G4" s="54" t="s">
        <v>88</v>
      </c>
      <c r="H4" s="54" t="s">
        <v>89</v>
      </c>
      <c r="I4" s="54" t="s">
        <v>90</v>
      </c>
    </row>
    <row r="5" spans="1:16376" ht="21.95" customHeight="1" x14ac:dyDescent="0.2">
      <c r="A5" s="50"/>
      <c r="B5" s="51"/>
      <c r="C5" s="52"/>
      <c r="D5" s="2"/>
      <c r="E5" s="55" t="s">
        <v>53</v>
      </c>
      <c r="F5" s="56" t="s">
        <v>54</v>
      </c>
      <c r="G5" s="57" t="s">
        <v>55</v>
      </c>
      <c r="H5" s="57" t="s">
        <v>56</v>
      </c>
      <c r="I5" s="57" t="s">
        <v>57</v>
      </c>
      <c r="J5" s="58"/>
    </row>
    <row r="6" spans="1:16376" s="11" customFormat="1" ht="26.1" customHeight="1" x14ac:dyDescent="0.2">
      <c r="A6" s="839" t="s">
        <v>90</v>
      </c>
      <c r="B6" s="59">
        <v>1</v>
      </c>
      <c r="C6" s="60" t="s">
        <v>545</v>
      </c>
      <c r="D6" s="61"/>
      <c r="E6" s="62">
        <f>SUM(E7:E12)</f>
        <v>0</v>
      </c>
      <c r="F6" s="62">
        <f>SUM(F7:F12)</f>
        <v>0</v>
      </c>
      <c r="G6" s="62">
        <f>SUM(G7:G12)</f>
        <v>0</v>
      </c>
      <c r="H6" s="62">
        <f>SUM(H7:H12)</f>
        <v>0</v>
      </c>
      <c r="I6" s="62">
        <f>SUM(I7:I12)</f>
        <v>0</v>
      </c>
      <c r="K6" s="412"/>
      <c r="L6" s="379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  <c r="MJ6" s="7"/>
      <c r="MK6" s="7"/>
      <c r="ML6" s="7"/>
      <c r="MM6" s="7"/>
      <c r="MN6" s="7"/>
      <c r="MO6" s="7"/>
      <c r="MP6" s="7"/>
      <c r="MQ6" s="7"/>
      <c r="MR6" s="7"/>
      <c r="MS6" s="7"/>
      <c r="MT6" s="7"/>
      <c r="MU6" s="7"/>
      <c r="MV6" s="7"/>
      <c r="MW6" s="7"/>
      <c r="MX6" s="7"/>
      <c r="MY6" s="7"/>
      <c r="MZ6" s="7"/>
      <c r="NA6" s="7"/>
      <c r="NB6" s="7"/>
      <c r="NC6" s="7"/>
      <c r="ND6" s="7"/>
      <c r="NE6" s="7"/>
      <c r="NF6" s="7"/>
      <c r="NG6" s="7"/>
      <c r="NH6" s="7"/>
      <c r="NI6" s="7"/>
      <c r="NJ6" s="7"/>
      <c r="NK6" s="7"/>
      <c r="NL6" s="7"/>
      <c r="NM6" s="7"/>
      <c r="NN6" s="7"/>
      <c r="NO6" s="7"/>
      <c r="NP6" s="7"/>
      <c r="NQ6" s="7"/>
      <c r="NR6" s="7"/>
      <c r="NS6" s="7"/>
      <c r="NT6" s="7"/>
      <c r="NU6" s="7"/>
      <c r="NV6" s="7"/>
      <c r="NW6" s="7"/>
      <c r="NX6" s="7"/>
      <c r="NY6" s="7"/>
      <c r="NZ6" s="7"/>
      <c r="OA6" s="7"/>
      <c r="OB6" s="7"/>
      <c r="OC6" s="7"/>
      <c r="OD6" s="7"/>
      <c r="OE6" s="7"/>
      <c r="OF6" s="7"/>
      <c r="OG6" s="7"/>
      <c r="OH6" s="7"/>
      <c r="OI6" s="7"/>
      <c r="OJ6" s="7"/>
      <c r="OK6" s="7"/>
      <c r="OL6" s="7"/>
      <c r="OM6" s="7"/>
      <c r="ON6" s="7"/>
      <c r="OO6" s="7"/>
      <c r="OP6" s="7"/>
      <c r="OQ6" s="7"/>
      <c r="OR6" s="7"/>
      <c r="OS6" s="7"/>
      <c r="OT6" s="7"/>
      <c r="OU6" s="7"/>
      <c r="OV6" s="7"/>
      <c r="OW6" s="7"/>
      <c r="OX6" s="7"/>
      <c r="OY6" s="7"/>
      <c r="OZ6" s="7"/>
      <c r="PA6" s="7"/>
      <c r="PB6" s="7"/>
      <c r="PC6" s="7"/>
      <c r="PD6" s="7"/>
      <c r="PE6" s="7"/>
      <c r="PF6" s="7"/>
      <c r="PG6" s="7"/>
      <c r="PH6" s="7"/>
      <c r="PI6" s="7"/>
      <c r="PJ6" s="7"/>
      <c r="PK6" s="7"/>
      <c r="PL6" s="7"/>
      <c r="PM6" s="7"/>
      <c r="PN6" s="7"/>
      <c r="PO6" s="7"/>
      <c r="PP6" s="7"/>
      <c r="PQ6" s="7"/>
      <c r="PR6" s="7"/>
      <c r="PS6" s="7"/>
      <c r="PT6" s="7"/>
      <c r="PU6" s="7"/>
      <c r="PV6" s="7"/>
      <c r="PW6" s="7"/>
      <c r="PX6" s="7"/>
      <c r="PY6" s="7"/>
      <c r="PZ6" s="7"/>
      <c r="QA6" s="7"/>
      <c r="QB6" s="7"/>
      <c r="QC6" s="7"/>
      <c r="QD6" s="7"/>
      <c r="QE6" s="7"/>
      <c r="QF6" s="7"/>
      <c r="QG6" s="7"/>
      <c r="QH6" s="7"/>
      <c r="QI6" s="7"/>
      <c r="QJ6" s="7"/>
      <c r="QK6" s="7"/>
      <c r="QL6" s="7"/>
      <c r="QM6" s="7"/>
      <c r="QN6" s="7"/>
      <c r="QO6" s="7"/>
      <c r="QP6" s="7"/>
      <c r="QQ6" s="7"/>
      <c r="QR6" s="7"/>
      <c r="QS6" s="7"/>
      <c r="QT6" s="7"/>
      <c r="QU6" s="7"/>
      <c r="QV6" s="7"/>
      <c r="QW6" s="7"/>
      <c r="QX6" s="7"/>
      <c r="QY6" s="7"/>
      <c r="QZ6" s="7"/>
      <c r="RA6" s="7"/>
      <c r="RB6" s="7"/>
      <c r="RC6" s="7"/>
      <c r="RD6" s="7"/>
      <c r="RE6" s="7"/>
      <c r="RF6" s="7"/>
      <c r="RG6" s="7"/>
      <c r="RH6" s="7"/>
      <c r="RI6" s="7"/>
      <c r="RJ6" s="7"/>
      <c r="RK6" s="7"/>
      <c r="RL6" s="7"/>
      <c r="RM6" s="7"/>
      <c r="RN6" s="7"/>
      <c r="RO6" s="7"/>
      <c r="RP6" s="7"/>
      <c r="RQ6" s="7"/>
      <c r="RR6" s="7"/>
      <c r="RS6" s="7"/>
      <c r="RT6" s="7"/>
      <c r="RU6" s="7"/>
      <c r="RV6" s="7"/>
      <c r="RW6" s="7"/>
      <c r="RX6" s="7"/>
      <c r="RY6" s="7"/>
      <c r="RZ6" s="7"/>
      <c r="SA6" s="7"/>
      <c r="SB6" s="7"/>
      <c r="SC6" s="7"/>
      <c r="SD6" s="7"/>
      <c r="SE6" s="7"/>
      <c r="SF6" s="7"/>
      <c r="SG6" s="7"/>
      <c r="SH6" s="7"/>
      <c r="SI6" s="7"/>
      <c r="SJ6" s="7"/>
      <c r="SK6" s="7"/>
      <c r="SL6" s="7"/>
      <c r="SM6" s="7"/>
      <c r="SN6" s="7"/>
      <c r="SO6" s="7"/>
      <c r="SP6" s="7"/>
      <c r="SQ6" s="7"/>
      <c r="SR6" s="7"/>
      <c r="SS6" s="7"/>
      <c r="ST6" s="7"/>
      <c r="SU6" s="7"/>
      <c r="SV6" s="7"/>
      <c r="SW6" s="7"/>
      <c r="SX6" s="7"/>
      <c r="SY6" s="7"/>
      <c r="SZ6" s="7"/>
      <c r="TA6" s="7"/>
      <c r="TB6" s="7"/>
      <c r="TC6" s="7"/>
      <c r="TD6" s="7"/>
      <c r="TE6" s="7"/>
      <c r="TF6" s="7"/>
      <c r="TG6" s="7"/>
      <c r="TH6" s="7"/>
      <c r="TI6" s="7"/>
      <c r="TJ6" s="7"/>
      <c r="TK6" s="7"/>
      <c r="TL6" s="7"/>
      <c r="TM6" s="7"/>
      <c r="TN6" s="7"/>
      <c r="TO6" s="7"/>
      <c r="TP6" s="7"/>
      <c r="TQ6" s="7"/>
      <c r="TR6" s="7"/>
      <c r="TS6" s="7"/>
      <c r="TT6" s="7"/>
      <c r="TU6" s="7"/>
      <c r="TV6" s="7"/>
      <c r="TW6" s="7"/>
      <c r="TX6" s="7"/>
      <c r="TY6" s="7"/>
      <c r="TZ6" s="7"/>
      <c r="UA6" s="7"/>
      <c r="UB6" s="7"/>
      <c r="UC6" s="7"/>
      <c r="UD6" s="7"/>
      <c r="UE6" s="7"/>
      <c r="UF6" s="7"/>
      <c r="UG6" s="7"/>
      <c r="UH6" s="7"/>
      <c r="UI6" s="7"/>
      <c r="UJ6" s="7"/>
      <c r="UK6" s="7"/>
      <c r="UL6" s="7"/>
      <c r="UM6" s="7"/>
      <c r="UN6" s="7"/>
      <c r="UO6" s="7"/>
      <c r="UP6" s="7"/>
      <c r="UQ6" s="7"/>
      <c r="UR6" s="7"/>
      <c r="US6" s="7"/>
      <c r="UT6" s="7"/>
      <c r="UU6" s="7"/>
      <c r="UV6" s="7"/>
      <c r="UW6" s="7"/>
      <c r="UX6" s="7"/>
      <c r="UY6" s="7"/>
      <c r="UZ6" s="7"/>
      <c r="VA6" s="7"/>
      <c r="VB6" s="7"/>
      <c r="VC6" s="7"/>
      <c r="VD6" s="7"/>
      <c r="VE6" s="7"/>
      <c r="VF6" s="7"/>
      <c r="VG6" s="7"/>
      <c r="VH6" s="7"/>
      <c r="VI6" s="7"/>
      <c r="VJ6" s="7"/>
      <c r="VK6" s="7"/>
      <c r="VL6" s="7"/>
      <c r="VM6" s="7"/>
      <c r="VN6" s="7"/>
      <c r="VO6" s="7"/>
      <c r="VP6" s="7"/>
      <c r="VQ6" s="7"/>
      <c r="VR6" s="7"/>
      <c r="VS6" s="7"/>
      <c r="VT6" s="7"/>
      <c r="VU6" s="7"/>
      <c r="VV6" s="7"/>
      <c r="VW6" s="7"/>
      <c r="VX6" s="7"/>
      <c r="VY6" s="7"/>
      <c r="VZ6" s="7"/>
      <c r="WA6" s="7"/>
      <c r="WB6" s="7"/>
      <c r="WC6" s="7"/>
      <c r="WD6" s="7"/>
      <c r="WE6" s="7"/>
      <c r="WF6" s="7"/>
      <c r="WG6" s="7"/>
      <c r="WH6" s="7"/>
      <c r="WI6" s="7"/>
      <c r="WJ6" s="7"/>
      <c r="WK6" s="7"/>
      <c r="WL6" s="7"/>
      <c r="WM6" s="7"/>
      <c r="WN6" s="7"/>
      <c r="WO6" s="7"/>
      <c r="WP6" s="7"/>
      <c r="WQ6" s="7"/>
      <c r="WR6" s="7"/>
      <c r="WS6" s="7"/>
      <c r="WT6" s="7"/>
      <c r="WU6" s="7"/>
      <c r="WV6" s="7"/>
      <c r="WW6" s="7"/>
      <c r="WX6" s="7"/>
      <c r="WY6" s="7"/>
      <c r="WZ6" s="7"/>
      <c r="XA6" s="7"/>
      <c r="XB6" s="7"/>
      <c r="XC6" s="7"/>
      <c r="XD6" s="7"/>
      <c r="XE6" s="7"/>
      <c r="XF6" s="7"/>
      <c r="XG6" s="7"/>
      <c r="XH6" s="7"/>
      <c r="XI6" s="7"/>
      <c r="XJ6" s="7"/>
      <c r="XK6" s="7"/>
      <c r="XL6" s="7"/>
      <c r="XM6" s="7"/>
      <c r="XN6" s="7"/>
      <c r="XO6" s="7"/>
      <c r="XP6" s="7"/>
      <c r="XQ6" s="7"/>
      <c r="XR6" s="7"/>
      <c r="XS6" s="7"/>
      <c r="XT6" s="7"/>
      <c r="XU6" s="7"/>
      <c r="XV6" s="7"/>
      <c r="XW6" s="7"/>
      <c r="XX6" s="7"/>
      <c r="XY6" s="7"/>
      <c r="XZ6" s="7"/>
      <c r="YA6" s="7"/>
      <c r="YB6" s="7"/>
      <c r="YC6" s="7"/>
      <c r="YD6" s="7"/>
      <c r="YE6" s="7"/>
      <c r="YF6" s="7"/>
      <c r="YG6" s="7"/>
      <c r="YH6" s="7"/>
      <c r="YI6" s="7"/>
      <c r="YJ6" s="7"/>
      <c r="YK6" s="7"/>
      <c r="YL6" s="7"/>
      <c r="YM6" s="7"/>
      <c r="YN6" s="7"/>
      <c r="YO6" s="7"/>
      <c r="YP6" s="7"/>
      <c r="YQ6" s="7"/>
      <c r="YR6" s="7"/>
      <c r="YS6" s="7"/>
      <c r="YT6" s="7"/>
      <c r="YU6" s="7"/>
      <c r="YV6" s="7"/>
      <c r="YW6" s="7"/>
      <c r="YX6" s="7"/>
      <c r="YY6" s="7"/>
      <c r="YZ6" s="7"/>
      <c r="ZA6" s="7"/>
      <c r="ZB6" s="7"/>
      <c r="ZC6" s="7"/>
      <c r="ZD6" s="7"/>
      <c r="ZE6" s="7"/>
      <c r="ZF6" s="7"/>
      <c r="ZG6" s="7"/>
      <c r="ZH6" s="7"/>
      <c r="ZI6" s="7"/>
      <c r="ZJ6" s="7"/>
      <c r="ZK6" s="7"/>
      <c r="ZL6" s="7"/>
      <c r="ZM6" s="7"/>
      <c r="ZN6" s="7"/>
      <c r="ZO6" s="7"/>
      <c r="ZP6" s="7"/>
      <c r="ZQ6" s="7"/>
      <c r="ZR6" s="7"/>
      <c r="ZS6" s="7"/>
      <c r="ZT6" s="7"/>
      <c r="ZU6" s="7"/>
      <c r="ZV6" s="7"/>
      <c r="ZW6" s="7"/>
      <c r="ZX6" s="7"/>
      <c r="ZY6" s="7"/>
      <c r="ZZ6" s="7"/>
      <c r="AAA6" s="7"/>
      <c r="AAB6" s="7"/>
      <c r="AAC6" s="7"/>
      <c r="AAD6" s="7"/>
      <c r="AAE6" s="7"/>
      <c r="AAF6" s="7"/>
      <c r="AAG6" s="7"/>
      <c r="AAH6" s="7"/>
      <c r="AAI6" s="7"/>
      <c r="AAJ6" s="7"/>
      <c r="AAK6" s="7"/>
      <c r="AAL6" s="7"/>
      <c r="AAM6" s="7"/>
      <c r="AAN6" s="7"/>
      <c r="AAO6" s="7"/>
      <c r="AAP6" s="7"/>
      <c r="AAQ6" s="7"/>
      <c r="AAR6" s="7"/>
      <c r="AAS6" s="7"/>
      <c r="AAT6" s="7"/>
      <c r="AAU6" s="7"/>
      <c r="AAV6" s="7"/>
      <c r="AAW6" s="7"/>
      <c r="AAX6" s="7"/>
      <c r="AAY6" s="7"/>
      <c r="AAZ6" s="7"/>
      <c r="ABA6" s="7"/>
      <c r="ABB6" s="7"/>
      <c r="ABC6" s="7"/>
      <c r="ABD6" s="7"/>
      <c r="ABE6" s="7"/>
      <c r="ABF6" s="7"/>
      <c r="ABG6" s="7"/>
      <c r="ABH6" s="7"/>
      <c r="ABI6" s="7"/>
      <c r="ABJ6" s="7"/>
      <c r="ABK6" s="7"/>
      <c r="ABL6" s="7"/>
      <c r="ABM6" s="7"/>
      <c r="ABN6" s="7"/>
      <c r="ABO6" s="7"/>
      <c r="ABP6" s="7"/>
      <c r="ABQ6" s="7"/>
      <c r="ABR6" s="7"/>
      <c r="ABS6" s="7"/>
      <c r="ABT6" s="7"/>
      <c r="ABU6" s="7"/>
      <c r="ABV6" s="7"/>
      <c r="ABW6" s="7"/>
      <c r="ABX6" s="7"/>
      <c r="ABY6" s="7"/>
      <c r="ABZ6" s="7"/>
      <c r="ACA6" s="7"/>
      <c r="ACB6" s="7"/>
      <c r="ACC6" s="7"/>
      <c r="ACD6" s="7"/>
      <c r="ACE6" s="7"/>
      <c r="ACF6" s="7"/>
      <c r="ACG6" s="7"/>
      <c r="ACH6" s="7"/>
      <c r="ACI6" s="7"/>
      <c r="ACJ6" s="7"/>
      <c r="ACK6" s="7"/>
      <c r="ACL6" s="7"/>
      <c r="ACM6" s="7"/>
      <c r="ACN6" s="7"/>
      <c r="ACO6" s="7"/>
      <c r="ACP6" s="7"/>
      <c r="ACQ6" s="7"/>
      <c r="ACR6" s="7"/>
      <c r="ACS6" s="7"/>
      <c r="ACT6" s="7"/>
      <c r="ACU6" s="7"/>
      <c r="ACV6" s="7"/>
      <c r="ACW6" s="7"/>
      <c r="ACX6" s="7"/>
      <c r="ACY6" s="7"/>
      <c r="ACZ6" s="7"/>
      <c r="ADA6" s="7"/>
      <c r="ADB6" s="7"/>
      <c r="ADC6" s="7"/>
      <c r="ADD6" s="7"/>
      <c r="ADE6" s="7"/>
      <c r="ADF6" s="7"/>
      <c r="ADG6" s="7"/>
      <c r="ADH6" s="7"/>
      <c r="ADI6" s="7"/>
      <c r="ADJ6" s="7"/>
      <c r="ADK6" s="7"/>
      <c r="ADL6" s="7"/>
      <c r="ADM6" s="7"/>
      <c r="ADN6" s="7"/>
      <c r="ADO6" s="7"/>
      <c r="ADP6" s="7"/>
      <c r="ADQ6" s="7"/>
      <c r="ADR6" s="7"/>
      <c r="ADS6" s="7"/>
      <c r="ADT6" s="7"/>
      <c r="ADU6" s="7"/>
      <c r="ADV6" s="7"/>
      <c r="ADW6" s="7"/>
      <c r="ADX6" s="7"/>
      <c r="ADY6" s="7"/>
      <c r="ADZ6" s="7"/>
      <c r="AEA6" s="7"/>
      <c r="AEB6" s="7"/>
      <c r="AEC6" s="7"/>
      <c r="AED6" s="7"/>
      <c r="AEE6" s="7"/>
      <c r="AEF6" s="7"/>
      <c r="AEG6" s="7"/>
      <c r="AEH6" s="7"/>
      <c r="AEI6" s="7"/>
      <c r="AEJ6" s="7"/>
      <c r="AEK6" s="7"/>
      <c r="AEL6" s="7"/>
      <c r="AEM6" s="7"/>
      <c r="AEN6" s="7"/>
      <c r="AEO6" s="7"/>
      <c r="AEP6" s="7"/>
      <c r="AEQ6" s="7"/>
      <c r="AER6" s="7"/>
      <c r="AES6" s="7"/>
      <c r="AET6" s="7"/>
      <c r="AEU6" s="7"/>
      <c r="AEV6" s="7"/>
      <c r="AEW6" s="7"/>
      <c r="AEX6" s="7"/>
      <c r="AEY6" s="7"/>
      <c r="AEZ6" s="7"/>
      <c r="AFA6" s="7"/>
      <c r="AFB6" s="7"/>
      <c r="AFC6" s="7"/>
      <c r="AFD6" s="7"/>
      <c r="AFE6" s="7"/>
      <c r="AFF6" s="7"/>
      <c r="AFG6" s="7"/>
      <c r="AFH6" s="7"/>
      <c r="AFI6" s="7"/>
      <c r="AFJ6" s="7"/>
      <c r="AFK6" s="7"/>
      <c r="AFL6" s="7"/>
      <c r="AFM6" s="7"/>
      <c r="AFN6" s="7"/>
      <c r="AFO6" s="7"/>
      <c r="AFP6" s="7"/>
      <c r="AFQ6" s="7"/>
      <c r="AFR6" s="7"/>
      <c r="AFS6" s="7"/>
      <c r="AFT6" s="7"/>
      <c r="AFU6" s="7"/>
      <c r="AFV6" s="7"/>
      <c r="AFW6" s="7"/>
      <c r="AFX6" s="7"/>
      <c r="AFY6" s="7"/>
      <c r="AFZ6" s="7"/>
      <c r="AGA6" s="7"/>
      <c r="AGB6" s="7"/>
      <c r="AGC6" s="7"/>
      <c r="AGD6" s="7"/>
      <c r="AGE6" s="7"/>
      <c r="AGF6" s="7"/>
      <c r="AGG6" s="7"/>
      <c r="AGH6" s="7"/>
      <c r="AGI6" s="7"/>
      <c r="AGJ6" s="7"/>
      <c r="AGK6" s="7"/>
      <c r="AGL6" s="7"/>
      <c r="AGM6" s="7"/>
      <c r="AGN6" s="7"/>
      <c r="AGO6" s="7"/>
      <c r="AGP6" s="7"/>
      <c r="AGQ6" s="7"/>
      <c r="AGR6" s="7"/>
      <c r="AGS6" s="7"/>
      <c r="AGT6" s="7"/>
      <c r="AGU6" s="7"/>
      <c r="AGV6" s="7"/>
      <c r="AGW6" s="7"/>
      <c r="AGX6" s="7"/>
      <c r="AGY6" s="7"/>
      <c r="AGZ6" s="7"/>
      <c r="AHA6" s="7"/>
      <c r="AHB6" s="7"/>
      <c r="AHC6" s="7"/>
      <c r="AHD6" s="7"/>
      <c r="AHE6" s="7"/>
      <c r="AHF6" s="7"/>
      <c r="AHG6" s="7"/>
      <c r="AHH6" s="7"/>
      <c r="AHI6" s="7"/>
      <c r="AHJ6" s="7"/>
      <c r="AHK6" s="7"/>
      <c r="AHL6" s="7"/>
      <c r="AHM6" s="7"/>
      <c r="AHN6" s="7"/>
      <c r="AHO6" s="7"/>
      <c r="AHP6" s="7"/>
      <c r="AHQ6" s="7"/>
      <c r="AHR6" s="7"/>
      <c r="AHS6" s="7"/>
      <c r="AHT6" s="7"/>
      <c r="AHU6" s="7"/>
      <c r="AHV6" s="7"/>
      <c r="AHW6" s="7"/>
      <c r="AHX6" s="7"/>
      <c r="AHY6" s="7"/>
      <c r="AHZ6" s="7"/>
      <c r="AIA6" s="7"/>
      <c r="AIB6" s="7"/>
      <c r="AIC6" s="7"/>
      <c r="AID6" s="7"/>
      <c r="AIE6" s="7"/>
      <c r="AIF6" s="7"/>
      <c r="AIG6" s="7"/>
      <c r="AIH6" s="7"/>
      <c r="AII6" s="7"/>
      <c r="AIJ6" s="7"/>
      <c r="AIK6" s="7"/>
      <c r="AIL6" s="7"/>
      <c r="AIM6" s="7"/>
      <c r="AIN6" s="7"/>
      <c r="AIO6" s="7"/>
      <c r="AIP6" s="7"/>
      <c r="AIQ6" s="7"/>
      <c r="AIR6" s="7"/>
      <c r="AIS6" s="7"/>
      <c r="AIT6" s="7"/>
      <c r="AIU6" s="7"/>
      <c r="AIV6" s="7"/>
      <c r="AIW6" s="7"/>
      <c r="AIX6" s="7"/>
      <c r="AIY6" s="7"/>
      <c r="AIZ6" s="7"/>
      <c r="AJA6" s="7"/>
      <c r="AJB6" s="7"/>
      <c r="AJC6" s="7"/>
      <c r="AJD6" s="7"/>
      <c r="AJE6" s="7"/>
      <c r="AJF6" s="7"/>
      <c r="AJG6" s="7"/>
      <c r="AJH6" s="7"/>
      <c r="AJI6" s="7"/>
      <c r="AJJ6" s="7"/>
      <c r="AJK6" s="7"/>
      <c r="AJL6" s="7"/>
      <c r="AJM6" s="7"/>
      <c r="AJN6" s="7"/>
      <c r="AJO6" s="7"/>
      <c r="AJP6" s="7"/>
      <c r="AJQ6" s="7"/>
      <c r="AJR6" s="7"/>
      <c r="AJS6" s="7"/>
      <c r="AJT6" s="7"/>
      <c r="AJU6" s="7"/>
      <c r="AJV6" s="7"/>
      <c r="AJW6" s="7"/>
      <c r="AJX6" s="7"/>
      <c r="AJY6" s="7"/>
      <c r="AJZ6" s="7"/>
      <c r="AKA6" s="7"/>
      <c r="AKB6" s="7"/>
      <c r="AKC6" s="7"/>
      <c r="AKD6" s="7"/>
      <c r="AKE6" s="7"/>
      <c r="AKF6" s="7"/>
      <c r="AKG6" s="7"/>
      <c r="AKH6" s="7"/>
      <c r="AKI6" s="7"/>
      <c r="AKJ6" s="7"/>
      <c r="AKK6" s="7"/>
      <c r="AKL6" s="7"/>
      <c r="AKM6" s="7"/>
      <c r="AKN6" s="7"/>
      <c r="AKO6" s="7"/>
      <c r="AKP6" s="7"/>
      <c r="AKQ6" s="7"/>
      <c r="AKR6" s="7"/>
      <c r="AKS6" s="7"/>
      <c r="AKT6" s="7"/>
      <c r="AKU6" s="7"/>
      <c r="AKV6" s="7"/>
      <c r="AKW6" s="7"/>
      <c r="AKX6" s="7"/>
      <c r="AKY6" s="7"/>
      <c r="AKZ6" s="7"/>
      <c r="ALA6" s="7"/>
      <c r="ALB6" s="7"/>
      <c r="ALC6" s="7"/>
      <c r="ALD6" s="7"/>
      <c r="ALE6" s="7"/>
      <c r="ALF6" s="7"/>
      <c r="ALG6" s="7"/>
      <c r="ALH6" s="7"/>
      <c r="ALI6" s="7"/>
      <c r="ALJ6" s="7"/>
      <c r="ALK6" s="7"/>
      <c r="ALL6" s="7"/>
      <c r="ALM6" s="7"/>
      <c r="ALN6" s="7"/>
      <c r="ALO6" s="7"/>
      <c r="ALP6" s="7"/>
      <c r="ALQ6" s="7"/>
      <c r="ALR6" s="7"/>
      <c r="ALS6" s="7"/>
      <c r="ALT6" s="7"/>
      <c r="ALU6" s="7"/>
      <c r="ALV6" s="7"/>
      <c r="ALW6" s="7"/>
      <c r="ALX6" s="7"/>
      <c r="ALY6" s="7"/>
      <c r="ALZ6" s="7"/>
      <c r="AMA6" s="7"/>
      <c r="AMB6" s="7"/>
      <c r="AMC6" s="7"/>
      <c r="AMD6" s="7"/>
      <c r="AME6" s="7"/>
      <c r="AMF6" s="7"/>
      <c r="AMG6" s="7"/>
      <c r="AMH6" s="7"/>
      <c r="AMI6" s="7"/>
      <c r="AMJ6" s="7"/>
      <c r="AMK6" s="7"/>
      <c r="AML6" s="7"/>
      <c r="AMM6" s="7"/>
      <c r="AMN6" s="7"/>
      <c r="AMO6" s="7"/>
      <c r="AMP6" s="7"/>
      <c r="AMQ6" s="7"/>
      <c r="AMR6" s="7"/>
      <c r="AMS6" s="7"/>
      <c r="AMT6" s="7"/>
      <c r="AMU6" s="7"/>
      <c r="AMV6" s="7"/>
      <c r="AMW6" s="7"/>
      <c r="AMX6" s="7"/>
      <c r="AMY6" s="7"/>
      <c r="AMZ6" s="7"/>
      <c r="ANA6" s="7"/>
      <c r="ANB6" s="7"/>
      <c r="ANC6" s="7"/>
      <c r="AND6" s="7"/>
      <c r="ANE6" s="7"/>
      <c r="ANF6" s="7"/>
      <c r="ANG6" s="7"/>
      <c r="ANH6" s="7"/>
      <c r="ANI6" s="7"/>
      <c r="ANJ6" s="7"/>
      <c r="ANK6" s="7"/>
      <c r="ANL6" s="7"/>
      <c r="ANM6" s="7"/>
      <c r="ANN6" s="7"/>
      <c r="ANO6" s="7"/>
      <c r="ANP6" s="7"/>
      <c r="ANQ6" s="7"/>
      <c r="ANR6" s="7"/>
      <c r="ANS6" s="7"/>
      <c r="ANT6" s="7"/>
      <c r="ANU6" s="7"/>
      <c r="ANV6" s="7"/>
      <c r="ANW6" s="7"/>
      <c r="ANX6" s="7"/>
      <c r="ANY6" s="7"/>
      <c r="ANZ6" s="7"/>
      <c r="AOA6" s="7"/>
      <c r="AOB6" s="7"/>
      <c r="AOC6" s="7"/>
      <c r="AOD6" s="7"/>
      <c r="AOE6" s="7"/>
      <c r="AOF6" s="7"/>
      <c r="AOG6" s="7"/>
      <c r="AOH6" s="7"/>
      <c r="AOI6" s="7"/>
      <c r="AOJ6" s="7"/>
      <c r="AOK6" s="7"/>
      <c r="AOL6" s="7"/>
      <c r="AOM6" s="7"/>
      <c r="AON6" s="7"/>
      <c r="AOO6" s="7"/>
      <c r="AOP6" s="7"/>
      <c r="AOQ6" s="7"/>
      <c r="AOR6" s="7"/>
      <c r="AOS6" s="7"/>
      <c r="AOT6" s="7"/>
      <c r="AOU6" s="7"/>
      <c r="AOV6" s="7"/>
      <c r="AOW6" s="7"/>
      <c r="AOX6" s="7"/>
      <c r="AOY6" s="7"/>
      <c r="AOZ6" s="7"/>
      <c r="APA6" s="7"/>
      <c r="APB6" s="7"/>
      <c r="APC6" s="7"/>
      <c r="APD6" s="7"/>
      <c r="APE6" s="7"/>
      <c r="APF6" s="7"/>
      <c r="APG6" s="7"/>
      <c r="APH6" s="7"/>
      <c r="API6" s="7"/>
      <c r="APJ6" s="7"/>
      <c r="APK6" s="7"/>
      <c r="APL6" s="7"/>
      <c r="APM6" s="7"/>
      <c r="APN6" s="7"/>
      <c r="APO6" s="7"/>
      <c r="APP6" s="7"/>
      <c r="APQ6" s="7"/>
      <c r="APR6" s="7"/>
      <c r="APS6" s="7"/>
      <c r="APT6" s="7"/>
      <c r="APU6" s="7"/>
      <c r="APV6" s="7"/>
      <c r="APW6" s="7"/>
      <c r="APX6" s="7"/>
      <c r="APY6" s="7"/>
      <c r="APZ6" s="7"/>
      <c r="AQA6" s="7"/>
      <c r="AQB6" s="7"/>
      <c r="AQC6" s="7"/>
      <c r="AQD6" s="7"/>
      <c r="AQE6" s="7"/>
      <c r="AQF6" s="7"/>
      <c r="AQG6" s="7"/>
      <c r="AQH6" s="7"/>
      <c r="AQI6" s="7"/>
      <c r="AQJ6" s="7"/>
      <c r="AQK6" s="7"/>
      <c r="AQL6" s="7"/>
      <c r="AQM6" s="7"/>
      <c r="AQN6" s="7"/>
      <c r="AQO6" s="7"/>
      <c r="AQP6" s="7"/>
      <c r="AQQ6" s="7"/>
      <c r="AQR6" s="7"/>
      <c r="AQS6" s="7"/>
      <c r="AQT6" s="7"/>
      <c r="AQU6" s="7"/>
      <c r="AQV6" s="7"/>
      <c r="AQW6" s="7"/>
      <c r="AQX6" s="7"/>
      <c r="AQY6" s="7"/>
      <c r="AQZ6" s="7"/>
      <c r="ARA6" s="7"/>
      <c r="ARB6" s="7"/>
      <c r="ARC6" s="7"/>
      <c r="ARD6" s="7"/>
      <c r="ARE6" s="7"/>
      <c r="ARF6" s="7"/>
      <c r="ARG6" s="7"/>
      <c r="ARH6" s="7"/>
      <c r="ARI6" s="7"/>
      <c r="ARJ6" s="7"/>
      <c r="ARK6" s="7"/>
      <c r="ARL6" s="7"/>
      <c r="ARM6" s="7"/>
      <c r="ARN6" s="7"/>
      <c r="ARO6" s="7"/>
      <c r="ARP6" s="7"/>
      <c r="ARQ6" s="7"/>
      <c r="ARR6" s="7"/>
      <c r="ARS6" s="7"/>
      <c r="ART6" s="7"/>
      <c r="ARU6" s="7"/>
      <c r="ARV6" s="7"/>
      <c r="ARW6" s="7"/>
      <c r="ARX6" s="7"/>
      <c r="ARY6" s="7"/>
      <c r="ARZ6" s="7"/>
      <c r="ASA6" s="7"/>
      <c r="ASB6" s="7"/>
      <c r="ASC6" s="7"/>
      <c r="ASD6" s="7"/>
      <c r="ASE6" s="7"/>
      <c r="ASF6" s="7"/>
      <c r="ASG6" s="7"/>
      <c r="ASH6" s="7"/>
      <c r="ASI6" s="7"/>
      <c r="ASJ6" s="7"/>
      <c r="ASK6" s="7"/>
      <c r="ASL6" s="7"/>
      <c r="ASM6" s="7"/>
      <c r="ASN6" s="7"/>
      <c r="ASO6" s="7"/>
      <c r="ASP6" s="7"/>
      <c r="ASQ6" s="7"/>
      <c r="ASR6" s="7"/>
      <c r="ASS6" s="7"/>
      <c r="AST6" s="7"/>
      <c r="ASU6" s="7"/>
      <c r="ASV6" s="7"/>
      <c r="ASW6" s="7"/>
      <c r="ASX6" s="7"/>
      <c r="ASY6" s="7"/>
      <c r="ASZ6" s="7"/>
      <c r="ATA6" s="7"/>
      <c r="ATB6" s="7"/>
      <c r="ATC6" s="7"/>
      <c r="ATD6" s="7"/>
      <c r="ATE6" s="7"/>
      <c r="ATF6" s="7"/>
      <c r="ATG6" s="7"/>
      <c r="ATH6" s="7"/>
      <c r="ATI6" s="7"/>
      <c r="ATJ6" s="7"/>
      <c r="ATK6" s="7"/>
      <c r="ATL6" s="7"/>
      <c r="ATM6" s="7"/>
      <c r="ATN6" s="7"/>
      <c r="ATO6" s="7"/>
      <c r="ATP6" s="7"/>
      <c r="ATQ6" s="7"/>
      <c r="ATR6" s="7"/>
      <c r="ATS6" s="7"/>
      <c r="ATT6" s="7"/>
      <c r="ATU6" s="7"/>
      <c r="ATV6" s="7"/>
      <c r="ATW6" s="7"/>
      <c r="ATX6" s="7"/>
      <c r="ATY6" s="7"/>
      <c r="ATZ6" s="7"/>
      <c r="AUA6" s="7"/>
      <c r="AUB6" s="7"/>
      <c r="AUC6" s="7"/>
      <c r="AUD6" s="7"/>
      <c r="AUE6" s="7"/>
      <c r="AUF6" s="7"/>
      <c r="AUG6" s="7"/>
      <c r="AUH6" s="7"/>
      <c r="AUI6" s="7"/>
      <c r="AUJ6" s="7"/>
      <c r="AUK6" s="7"/>
      <c r="AUL6" s="7"/>
      <c r="AUM6" s="7"/>
      <c r="AUN6" s="7"/>
      <c r="AUO6" s="7"/>
      <c r="AUP6" s="7"/>
      <c r="AUQ6" s="7"/>
      <c r="AUR6" s="7"/>
      <c r="AUS6" s="7"/>
      <c r="AUT6" s="7"/>
      <c r="AUU6" s="7"/>
      <c r="AUV6" s="7"/>
      <c r="AUW6" s="7"/>
      <c r="AUX6" s="7"/>
      <c r="AUY6" s="7"/>
      <c r="AUZ6" s="7"/>
      <c r="AVA6" s="7"/>
      <c r="AVB6" s="7"/>
      <c r="AVC6" s="7"/>
      <c r="AVD6" s="7"/>
      <c r="AVE6" s="7"/>
      <c r="AVF6" s="7"/>
      <c r="AVG6" s="7"/>
      <c r="AVH6" s="7"/>
      <c r="AVI6" s="7"/>
      <c r="AVJ6" s="7"/>
      <c r="AVK6" s="7"/>
      <c r="AVL6" s="7"/>
      <c r="AVM6" s="7"/>
      <c r="AVN6" s="7"/>
      <c r="AVO6" s="7"/>
      <c r="AVP6" s="7"/>
      <c r="AVQ6" s="7"/>
      <c r="AVR6" s="7"/>
      <c r="AVS6" s="7"/>
      <c r="AVT6" s="7"/>
      <c r="AVU6" s="7"/>
      <c r="AVV6" s="7"/>
      <c r="AVW6" s="7"/>
      <c r="AVX6" s="7"/>
      <c r="AVY6" s="7"/>
      <c r="AVZ6" s="7"/>
      <c r="AWA6" s="7"/>
      <c r="AWB6" s="7"/>
      <c r="AWC6" s="7"/>
      <c r="AWD6" s="7"/>
      <c r="AWE6" s="7"/>
      <c r="AWF6" s="7"/>
      <c r="AWG6" s="7"/>
      <c r="AWH6" s="7"/>
      <c r="AWI6" s="7"/>
      <c r="AWJ6" s="7"/>
      <c r="AWK6" s="7"/>
      <c r="AWL6" s="7"/>
      <c r="AWM6" s="7"/>
      <c r="AWN6" s="7"/>
      <c r="AWO6" s="7"/>
      <c r="AWP6" s="7"/>
      <c r="AWQ6" s="7"/>
      <c r="AWR6" s="7"/>
      <c r="AWS6" s="7"/>
      <c r="AWT6" s="7"/>
      <c r="AWU6" s="7"/>
      <c r="AWV6" s="7"/>
      <c r="AWW6" s="7"/>
      <c r="AWX6" s="7"/>
      <c r="AWY6" s="7"/>
      <c r="AWZ6" s="7"/>
      <c r="AXA6" s="7"/>
      <c r="AXB6" s="7"/>
      <c r="AXC6" s="7"/>
      <c r="AXD6" s="7"/>
      <c r="AXE6" s="7"/>
      <c r="AXF6" s="7"/>
      <c r="AXG6" s="7"/>
      <c r="AXH6" s="7"/>
      <c r="AXI6" s="7"/>
      <c r="AXJ6" s="7"/>
      <c r="AXK6" s="7"/>
      <c r="AXL6" s="7"/>
      <c r="AXM6" s="7"/>
      <c r="AXN6" s="7"/>
      <c r="AXO6" s="7"/>
      <c r="AXP6" s="7"/>
      <c r="AXQ6" s="7"/>
      <c r="AXR6" s="7"/>
      <c r="AXS6" s="7"/>
      <c r="AXT6" s="7"/>
      <c r="AXU6" s="7"/>
      <c r="AXV6" s="7"/>
      <c r="AXW6" s="7"/>
      <c r="AXX6" s="7"/>
      <c r="AXY6" s="7"/>
      <c r="AXZ6" s="7"/>
      <c r="AYA6" s="7"/>
      <c r="AYB6" s="7"/>
      <c r="AYC6" s="7"/>
      <c r="AYD6" s="7"/>
      <c r="AYE6" s="7"/>
      <c r="AYF6" s="7"/>
      <c r="AYG6" s="7"/>
      <c r="AYH6" s="7"/>
      <c r="AYI6" s="7"/>
      <c r="AYJ6" s="7"/>
      <c r="AYK6" s="7"/>
      <c r="AYL6" s="7"/>
      <c r="AYM6" s="7"/>
      <c r="AYN6" s="7"/>
      <c r="AYO6" s="7"/>
      <c r="AYP6" s="7"/>
      <c r="AYQ6" s="7"/>
      <c r="AYR6" s="7"/>
      <c r="AYS6" s="7"/>
      <c r="AYT6" s="7"/>
      <c r="AYU6" s="7"/>
      <c r="AYV6" s="7"/>
      <c r="AYW6" s="7"/>
      <c r="AYX6" s="7"/>
      <c r="AYY6" s="7"/>
      <c r="AYZ6" s="7"/>
      <c r="AZA6" s="7"/>
      <c r="AZB6" s="7"/>
      <c r="AZC6" s="7"/>
      <c r="AZD6" s="7"/>
      <c r="AZE6" s="7"/>
      <c r="AZF6" s="7"/>
      <c r="AZG6" s="7"/>
      <c r="AZH6" s="7"/>
      <c r="AZI6" s="7"/>
      <c r="AZJ6" s="7"/>
      <c r="AZK6" s="7"/>
      <c r="AZL6" s="7"/>
      <c r="AZM6" s="7"/>
      <c r="AZN6" s="7"/>
      <c r="AZO6" s="7"/>
      <c r="AZP6" s="7"/>
      <c r="AZQ6" s="7"/>
      <c r="AZR6" s="7"/>
      <c r="AZS6" s="7"/>
      <c r="AZT6" s="7"/>
      <c r="AZU6" s="7"/>
      <c r="AZV6" s="7"/>
      <c r="AZW6" s="7"/>
      <c r="AZX6" s="7"/>
      <c r="AZY6" s="7"/>
      <c r="AZZ6" s="7"/>
      <c r="BAA6" s="7"/>
      <c r="BAB6" s="7"/>
      <c r="BAC6" s="7"/>
      <c r="BAD6" s="7"/>
      <c r="BAE6" s="7"/>
      <c r="BAF6" s="7"/>
      <c r="BAG6" s="7"/>
      <c r="BAH6" s="7"/>
      <c r="BAI6" s="7"/>
      <c r="BAJ6" s="7"/>
      <c r="BAK6" s="7"/>
      <c r="BAL6" s="7"/>
      <c r="BAM6" s="7"/>
      <c r="BAN6" s="7"/>
      <c r="BAO6" s="7"/>
      <c r="BAP6" s="7"/>
      <c r="BAQ6" s="7"/>
      <c r="BAR6" s="7"/>
      <c r="BAS6" s="7"/>
      <c r="BAT6" s="7"/>
      <c r="BAU6" s="7"/>
      <c r="BAV6" s="7"/>
      <c r="BAW6" s="7"/>
      <c r="BAX6" s="7"/>
      <c r="BAY6" s="7"/>
      <c r="BAZ6" s="7"/>
      <c r="BBA6" s="7"/>
      <c r="BBB6" s="7"/>
      <c r="BBC6" s="7"/>
      <c r="BBD6" s="7"/>
      <c r="BBE6" s="7"/>
      <c r="BBF6" s="7"/>
      <c r="BBG6" s="7"/>
      <c r="BBH6" s="7"/>
      <c r="BBI6" s="7"/>
      <c r="BBJ6" s="7"/>
      <c r="BBK6" s="7"/>
      <c r="BBL6" s="7"/>
      <c r="BBM6" s="7"/>
      <c r="BBN6" s="7"/>
      <c r="BBO6" s="7"/>
      <c r="BBP6" s="7"/>
      <c r="BBQ6" s="7"/>
      <c r="BBR6" s="7"/>
      <c r="BBS6" s="7"/>
      <c r="BBT6" s="7"/>
      <c r="BBU6" s="7"/>
      <c r="BBV6" s="7"/>
      <c r="BBW6" s="7"/>
      <c r="BBX6" s="7"/>
      <c r="BBY6" s="7"/>
      <c r="BBZ6" s="7"/>
      <c r="BCA6" s="7"/>
      <c r="BCB6" s="7"/>
      <c r="BCC6" s="7"/>
      <c r="BCD6" s="7"/>
      <c r="BCE6" s="7"/>
      <c r="BCF6" s="7"/>
      <c r="BCG6" s="7"/>
      <c r="BCH6" s="7"/>
      <c r="BCI6" s="7"/>
      <c r="BCJ6" s="7"/>
      <c r="BCK6" s="7"/>
      <c r="BCL6" s="7"/>
      <c r="BCM6" s="7"/>
      <c r="BCN6" s="7"/>
      <c r="BCO6" s="7"/>
      <c r="BCP6" s="7"/>
      <c r="BCQ6" s="7"/>
      <c r="BCR6" s="7"/>
      <c r="BCS6" s="7"/>
      <c r="BCT6" s="7"/>
      <c r="BCU6" s="7"/>
      <c r="BCV6" s="7"/>
      <c r="BCW6" s="7"/>
      <c r="BCX6" s="7"/>
      <c r="BCY6" s="7"/>
      <c r="BCZ6" s="7"/>
      <c r="BDA6" s="7"/>
      <c r="BDB6" s="7"/>
      <c r="BDC6" s="7"/>
      <c r="BDD6" s="7"/>
      <c r="BDE6" s="7"/>
      <c r="BDF6" s="7"/>
      <c r="BDG6" s="7"/>
      <c r="BDH6" s="7"/>
      <c r="BDI6" s="7"/>
      <c r="BDJ6" s="7"/>
      <c r="BDK6" s="7"/>
      <c r="BDL6" s="7"/>
      <c r="BDM6" s="7"/>
      <c r="BDN6" s="7"/>
      <c r="BDO6" s="7"/>
      <c r="BDP6" s="7"/>
      <c r="BDQ6" s="7"/>
      <c r="BDR6" s="7"/>
      <c r="BDS6" s="7"/>
      <c r="BDT6" s="7"/>
      <c r="BDU6" s="7"/>
      <c r="BDV6" s="7"/>
      <c r="BDW6" s="7"/>
      <c r="BDX6" s="7"/>
      <c r="BDY6" s="7"/>
      <c r="BDZ6" s="7"/>
      <c r="BEA6" s="7"/>
      <c r="BEB6" s="7"/>
      <c r="BEC6" s="7"/>
      <c r="BED6" s="7"/>
      <c r="BEE6" s="7"/>
      <c r="BEF6" s="7"/>
      <c r="BEG6" s="7"/>
      <c r="BEH6" s="7"/>
      <c r="BEI6" s="7"/>
      <c r="BEJ6" s="7"/>
      <c r="BEK6" s="7"/>
      <c r="BEL6" s="7"/>
      <c r="BEM6" s="7"/>
      <c r="BEN6" s="7"/>
      <c r="BEO6" s="7"/>
      <c r="BEP6" s="7"/>
      <c r="BEQ6" s="7"/>
      <c r="BER6" s="7"/>
      <c r="BES6" s="7"/>
      <c r="BET6" s="7"/>
      <c r="BEU6" s="7"/>
      <c r="BEV6" s="7"/>
      <c r="BEW6" s="7"/>
      <c r="BEX6" s="7"/>
      <c r="BEY6" s="7"/>
      <c r="BEZ6" s="7"/>
      <c r="BFA6" s="7"/>
      <c r="BFB6" s="7"/>
      <c r="BFC6" s="7"/>
      <c r="BFD6" s="7"/>
      <c r="BFE6" s="7"/>
      <c r="BFF6" s="7"/>
      <c r="BFG6" s="7"/>
      <c r="BFH6" s="7"/>
      <c r="BFI6" s="7"/>
      <c r="BFJ6" s="7"/>
      <c r="BFK6" s="7"/>
      <c r="BFL6" s="7"/>
      <c r="BFM6" s="7"/>
      <c r="BFN6" s="7"/>
      <c r="BFO6" s="7"/>
      <c r="BFP6" s="7"/>
      <c r="BFQ6" s="7"/>
      <c r="BFR6" s="7"/>
      <c r="BFS6" s="7"/>
      <c r="BFT6" s="7"/>
      <c r="BFU6" s="7"/>
      <c r="BFV6" s="7"/>
      <c r="BFW6" s="7"/>
      <c r="BFX6" s="7"/>
      <c r="BFY6" s="7"/>
      <c r="BFZ6" s="7"/>
      <c r="BGA6" s="7"/>
      <c r="BGB6" s="7"/>
      <c r="BGC6" s="7"/>
      <c r="BGD6" s="7"/>
      <c r="BGE6" s="7"/>
      <c r="BGF6" s="7"/>
      <c r="BGG6" s="7"/>
      <c r="BGH6" s="7"/>
      <c r="BGI6" s="7"/>
      <c r="BGJ6" s="7"/>
      <c r="BGK6" s="7"/>
      <c r="BGL6" s="7"/>
      <c r="BGM6" s="7"/>
      <c r="BGN6" s="7"/>
      <c r="BGO6" s="7"/>
      <c r="BGP6" s="7"/>
      <c r="BGQ6" s="7"/>
      <c r="BGR6" s="7"/>
      <c r="BGS6" s="7"/>
      <c r="BGT6" s="7"/>
      <c r="BGU6" s="7"/>
      <c r="BGV6" s="7"/>
      <c r="BGW6" s="7"/>
      <c r="BGX6" s="7"/>
      <c r="BGY6" s="7"/>
      <c r="BGZ6" s="7"/>
      <c r="BHA6" s="7"/>
      <c r="BHB6" s="7"/>
      <c r="BHC6" s="7"/>
      <c r="BHD6" s="7"/>
      <c r="BHE6" s="7"/>
      <c r="BHF6" s="7"/>
      <c r="BHG6" s="7"/>
      <c r="BHH6" s="7"/>
      <c r="BHI6" s="7"/>
      <c r="BHJ6" s="7"/>
      <c r="BHK6" s="7"/>
      <c r="BHL6" s="7"/>
      <c r="BHM6" s="7"/>
      <c r="BHN6" s="7"/>
      <c r="BHO6" s="7"/>
      <c r="BHP6" s="7"/>
      <c r="BHQ6" s="7"/>
      <c r="BHR6" s="7"/>
      <c r="BHS6" s="7"/>
      <c r="BHT6" s="7"/>
      <c r="BHU6" s="7"/>
      <c r="BHV6" s="7"/>
      <c r="BHW6" s="7"/>
      <c r="BHX6" s="7"/>
      <c r="BHY6" s="7"/>
      <c r="BHZ6" s="7"/>
      <c r="BIA6" s="7"/>
      <c r="BIB6" s="7"/>
      <c r="BIC6" s="7"/>
      <c r="BID6" s="7"/>
      <c r="BIE6" s="7"/>
      <c r="BIF6" s="7"/>
      <c r="BIG6" s="7"/>
      <c r="BIH6" s="7"/>
      <c r="BII6" s="7"/>
      <c r="BIJ6" s="7"/>
      <c r="BIK6" s="7"/>
      <c r="BIL6" s="7"/>
      <c r="BIM6" s="7"/>
      <c r="BIN6" s="7"/>
      <c r="BIO6" s="7"/>
      <c r="BIP6" s="7"/>
      <c r="BIQ6" s="7"/>
      <c r="BIR6" s="7"/>
      <c r="BIS6" s="7"/>
      <c r="BIT6" s="7"/>
      <c r="BIU6" s="7"/>
      <c r="BIV6" s="7"/>
      <c r="BIW6" s="7"/>
      <c r="BIX6" s="7"/>
      <c r="BIY6" s="7"/>
      <c r="BIZ6" s="7"/>
      <c r="BJA6" s="7"/>
      <c r="BJB6" s="7"/>
      <c r="BJC6" s="7"/>
      <c r="BJD6" s="7"/>
      <c r="BJE6" s="7"/>
      <c r="BJF6" s="7"/>
      <c r="BJG6" s="7"/>
      <c r="BJH6" s="7"/>
      <c r="BJI6" s="7"/>
      <c r="BJJ6" s="7"/>
      <c r="BJK6" s="7"/>
      <c r="BJL6" s="7"/>
      <c r="BJM6" s="7"/>
      <c r="BJN6" s="7"/>
      <c r="BJO6" s="7"/>
      <c r="BJP6" s="7"/>
      <c r="BJQ6" s="7"/>
      <c r="BJR6" s="7"/>
      <c r="BJS6" s="7"/>
      <c r="BJT6" s="7"/>
      <c r="BJU6" s="7"/>
      <c r="BJV6" s="7"/>
      <c r="BJW6" s="7"/>
      <c r="BJX6" s="7"/>
      <c r="BJY6" s="7"/>
      <c r="BJZ6" s="7"/>
      <c r="BKA6" s="7"/>
      <c r="BKB6" s="7"/>
      <c r="BKC6" s="7"/>
      <c r="BKD6" s="7"/>
      <c r="BKE6" s="7"/>
      <c r="BKF6" s="7"/>
      <c r="BKG6" s="7"/>
      <c r="BKH6" s="7"/>
      <c r="BKI6" s="7"/>
      <c r="BKJ6" s="7"/>
      <c r="BKK6" s="7"/>
      <c r="BKL6" s="7"/>
      <c r="BKM6" s="7"/>
      <c r="BKN6" s="7"/>
      <c r="BKO6" s="7"/>
      <c r="BKP6" s="7"/>
      <c r="BKQ6" s="7"/>
      <c r="BKR6" s="7"/>
      <c r="BKS6" s="7"/>
      <c r="BKT6" s="7"/>
      <c r="BKU6" s="7"/>
      <c r="BKV6" s="7"/>
      <c r="BKW6" s="7"/>
      <c r="BKX6" s="7"/>
      <c r="BKY6" s="7"/>
      <c r="BKZ6" s="7"/>
      <c r="BLA6" s="7"/>
      <c r="BLB6" s="7"/>
      <c r="BLC6" s="7"/>
      <c r="BLD6" s="7"/>
      <c r="BLE6" s="7"/>
      <c r="BLF6" s="7"/>
      <c r="BLG6" s="7"/>
      <c r="BLH6" s="7"/>
      <c r="BLI6" s="7"/>
      <c r="BLJ6" s="7"/>
      <c r="BLK6" s="7"/>
      <c r="BLL6" s="7"/>
      <c r="BLM6" s="7"/>
      <c r="BLN6" s="7"/>
      <c r="BLO6" s="7"/>
      <c r="BLP6" s="7"/>
      <c r="BLQ6" s="7"/>
      <c r="BLR6" s="7"/>
      <c r="BLS6" s="7"/>
      <c r="BLT6" s="7"/>
      <c r="BLU6" s="7"/>
      <c r="BLV6" s="7"/>
      <c r="BLW6" s="7"/>
      <c r="BLX6" s="7"/>
      <c r="BLY6" s="7"/>
      <c r="BLZ6" s="7"/>
      <c r="BMA6" s="7"/>
      <c r="BMB6" s="7"/>
      <c r="BMC6" s="7"/>
      <c r="BMD6" s="7"/>
      <c r="BME6" s="7"/>
      <c r="BMF6" s="7"/>
      <c r="BMG6" s="7"/>
      <c r="BMH6" s="7"/>
      <c r="BMI6" s="7"/>
      <c r="BMJ6" s="7"/>
      <c r="BMK6" s="7"/>
      <c r="BML6" s="7"/>
      <c r="BMM6" s="7"/>
      <c r="BMN6" s="7"/>
      <c r="BMO6" s="7"/>
      <c r="BMP6" s="7"/>
      <c r="BMQ6" s="7"/>
      <c r="BMR6" s="7"/>
      <c r="BMS6" s="7"/>
      <c r="BMT6" s="7"/>
      <c r="BMU6" s="7"/>
      <c r="BMV6" s="7"/>
      <c r="BMW6" s="7"/>
      <c r="BMX6" s="7"/>
      <c r="BMY6" s="7"/>
      <c r="BMZ6" s="7"/>
      <c r="BNA6" s="7"/>
      <c r="BNB6" s="7"/>
      <c r="BNC6" s="7"/>
      <c r="BND6" s="7"/>
      <c r="BNE6" s="7"/>
      <c r="BNF6" s="7"/>
      <c r="BNG6" s="7"/>
      <c r="BNH6" s="7"/>
      <c r="BNI6" s="7"/>
      <c r="BNJ6" s="7"/>
      <c r="BNK6" s="7"/>
      <c r="BNL6" s="7"/>
      <c r="BNM6" s="7"/>
      <c r="BNN6" s="7"/>
      <c r="BNO6" s="7"/>
      <c r="BNP6" s="7"/>
      <c r="BNQ6" s="7"/>
      <c r="BNR6" s="7"/>
      <c r="BNS6" s="7"/>
      <c r="BNT6" s="7"/>
      <c r="BNU6" s="7"/>
      <c r="BNV6" s="7"/>
      <c r="BNW6" s="7"/>
      <c r="BNX6" s="7"/>
      <c r="BNY6" s="7"/>
      <c r="BNZ6" s="7"/>
      <c r="BOA6" s="7"/>
      <c r="BOB6" s="7"/>
      <c r="BOC6" s="7"/>
      <c r="BOD6" s="7"/>
      <c r="BOE6" s="7"/>
      <c r="BOF6" s="7"/>
      <c r="BOG6" s="7"/>
      <c r="BOH6" s="7"/>
      <c r="BOI6" s="7"/>
      <c r="BOJ6" s="7"/>
      <c r="BOK6" s="7"/>
      <c r="BOL6" s="7"/>
      <c r="BOM6" s="7"/>
      <c r="BON6" s="7"/>
      <c r="BOO6" s="7"/>
      <c r="BOP6" s="7"/>
      <c r="BOQ6" s="7"/>
      <c r="BOR6" s="7"/>
      <c r="BOS6" s="7"/>
      <c r="BOT6" s="7"/>
      <c r="BOU6" s="7"/>
      <c r="BOV6" s="7"/>
      <c r="BOW6" s="7"/>
      <c r="BOX6" s="7"/>
      <c r="BOY6" s="7"/>
      <c r="BOZ6" s="7"/>
      <c r="BPA6" s="7"/>
      <c r="BPB6" s="7"/>
      <c r="BPC6" s="7"/>
      <c r="BPD6" s="7"/>
      <c r="BPE6" s="7"/>
      <c r="BPF6" s="7"/>
      <c r="BPG6" s="7"/>
      <c r="BPH6" s="7"/>
      <c r="BPI6" s="7"/>
      <c r="BPJ6" s="7"/>
      <c r="BPK6" s="7"/>
      <c r="BPL6" s="7"/>
      <c r="BPM6" s="7"/>
      <c r="BPN6" s="7"/>
      <c r="BPO6" s="7"/>
      <c r="BPP6" s="7"/>
      <c r="BPQ6" s="7"/>
      <c r="BPR6" s="7"/>
      <c r="BPS6" s="7"/>
      <c r="BPT6" s="7"/>
      <c r="BPU6" s="7"/>
      <c r="BPV6" s="7"/>
      <c r="BPW6" s="7"/>
      <c r="BPX6" s="7"/>
      <c r="BPY6" s="7"/>
      <c r="BPZ6" s="7"/>
      <c r="BQA6" s="7"/>
      <c r="BQB6" s="7"/>
      <c r="BQC6" s="7"/>
      <c r="BQD6" s="7"/>
      <c r="BQE6" s="7"/>
      <c r="BQF6" s="7"/>
      <c r="BQG6" s="7"/>
      <c r="BQH6" s="7"/>
      <c r="BQI6" s="7"/>
      <c r="BQJ6" s="7"/>
      <c r="BQK6" s="7"/>
      <c r="BQL6" s="7"/>
      <c r="BQM6" s="7"/>
      <c r="BQN6" s="7"/>
      <c r="BQO6" s="7"/>
      <c r="BQP6" s="7"/>
      <c r="BQQ6" s="7"/>
      <c r="BQR6" s="7"/>
      <c r="BQS6" s="7"/>
      <c r="BQT6" s="7"/>
      <c r="BQU6" s="7"/>
      <c r="BQV6" s="7"/>
      <c r="BQW6" s="7"/>
      <c r="BQX6" s="7"/>
      <c r="BQY6" s="7"/>
      <c r="BQZ6" s="7"/>
      <c r="BRA6" s="7"/>
      <c r="BRB6" s="7"/>
      <c r="BRC6" s="7"/>
      <c r="BRD6" s="7"/>
      <c r="BRE6" s="7"/>
      <c r="BRF6" s="7"/>
      <c r="BRG6" s="7"/>
      <c r="BRH6" s="7"/>
      <c r="BRI6" s="7"/>
      <c r="BRJ6" s="7"/>
      <c r="BRK6" s="7"/>
      <c r="BRL6" s="7"/>
      <c r="BRM6" s="7"/>
      <c r="BRN6" s="7"/>
      <c r="BRO6" s="7"/>
      <c r="BRP6" s="7"/>
      <c r="BRQ6" s="7"/>
      <c r="BRR6" s="7"/>
      <c r="BRS6" s="7"/>
      <c r="BRT6" s="7"/>
      <c r="BRU6" s="7"/>
      <c r="BRV6" s="7"/>
      <c r="BRW6" s="7"/>
      <c r="BRX6" s="7"/>
      <c r="BRY6" s="7"/>
      <c r="BRZ6" s="7"/>
      <c r="BSA6" s="7"/>
      <c r="BSB6" s="7"/>
      <c r="BSC6" s="7"/>
      <c r="BSD6" s="7"/>
      <c r="BSE6" s="7"/>
      <c r="BSF6" s="7"/>
      <c r="BSG6" s="7"/>
      <c r="BSH6" s="7"/>
      <c r="BSI6" s="7"/>
      <c r="BSJ6" s="7"/>
      <c r="BSK6" s="7"/>
      <c r="BSL6" s="7"/>
      <c r="BSM6" s="7"/>
      <c r="BSN6" s="7"/>
      <c r="BSO6" s="7"/>
      <c r="BSP6" s="7"/>
      <c r="BSQ6" s="7"/>
      <c r="BSR6" s="7"/>
      <c r="BSS6" s="7"/>
      <c r="BST6" s="7"/>
      <c r="BSU6" s="7"/>
      <c r="BSV6" s="7"/>
      <c r="BSW6" s="7"/>
      <c r="BSX6" s="7"/>
      <c r="BSY6" s="7"/>
      <c r="BSZ6" s="7"/>
      <c r="BTA6" s="7"/>
      <c r="BTB6" s="7"/>
      <c r="BTC6" s="7"/>
      <c r="BTD6" s="7"/>
      <c r="BTE6" s="7"/>
      <c r="BTF6" s="7"/>
      <c r="BTG6" s="7"/>
      <c r="BTH6" s="7"/>
      <c r="BTI6" s="7"/>
      <c r="BTJ6" s="7"/>
      <c r="BTK6" s="7"/>
      <c r="BTL6" s="7"/>
      <c r="BTM6" s="7"/>
      <c r="BTN6" s="7"/>
      <c r="BTO6" s="7"/>
      <c r="BTP6" s="7"/>
      <c r="BTQ6" s="7"/>
      <c r="BTR6" s="7"/>
      <c r="BTS6" s="7"/>
      <c r="BTT6" s="7"/>
      <c r="BTU6" s="7"/>
      <c r="BTV6" s="7"/>
      <c r="BTW6" s="7"/>
      <c r="BTX6" s="7"/>
      <c r="BTY6" s="7"/>
      <c r="BTZ6" s="7"/>
      <c r="BUA6" s="7"/>
      <c r="BUB6" s="7"/>
      <c r="BUC6" s="7"/>
      <c r="BUD6" s="7"/>
      <c r="BUE6" s="7"/>
      <c r="BUF6" s="7"/>
      <c r="BUG6" s="7"/>
      <c r="BUH6" s="7"/>
      <c r="BUI6" s="7"/>
      <c r="BUJ6" s="7"/>
      <c r="BUK6" s="7"/>
      <c r="BUL6" s="7"/>
      <c r="BUM6" s="7"/>
      <c r="BUN6" s="7"/>
      <c r="BUO6" s="7"/>
      <c r="BUP6" s="7"/>
      <c r="BUQ6" s="7"/>
      <c r="BUR6" s="7"/>
      <c r="BUS6" s="7"/>
      <c r="BUT6" s="7"/>
      <c r="BUU6" s="7"/>
      <c r="BUV6" s="7"/>
      <c r="BUW6" s="7"/>
      <c r="BUX6" s="7"/>
      <c r="BUY6" s="7"/>
      <c r="BUZ6" s="7"/>
      <c r="BVA6" s="7"/>
      <c r="BVB6" s="7"/>
      <c r="BVC6" s="7"/>
      <c r="BVD6" s="7"/>
      <c r="BVE6" s="7"/>
      <c r="BVF6" s="7"/>
      <c r="BVG6" s="7"/>
      <c r="BVH6" s="7"/>
      <c r="BVI6" s="7"/>
      <c r="BVJ6" s="7"/>
      <c r="BVK6" s="7"/>
      <c r="BVL6" s="7"/>
      <c r="BVM6" s="7"/>
      <c r="BVN6" s="7"/>
      <c r="BVO6" s="7"/>
      <c r="BVP6" s="7"/>
      <c r="BVQ6" s="7"/>
      <c r="BVR6" s="7"/>
      <c r="BVS6" s="7"/>
      <c r="BVT6" s="7"/>
      <c r="BVU6" s="7"/>
      <c r="BVV6" s="7"/>
      <c r="BVW6" s="7"/>
      <c r="BVX6" s="7"/>
      <c r="BVY6" s="7"/>
      <c r="BVZ6" s="7"/>
      <c r="BWA6" s="7"/>
      <c r="BWB6" s="7"/>
      <c r="BWC6" s="7"/>
      <c r="BWD6" s="7"/>
      <c r="BWE6" s="7"/>
      <c r="BWF6" s="7"/>
      <c r="BWG6" s="7"/>
      <c r="BWH6" s="7"/>
      <c r="BWI6" s="7"/>
      <c r="BWJ6" s="7"/>
      <c r="BWK6" s="7"/>
      <c r="BWL6" s="7"/>
      <c r="BWM6" s="7"/>
      <c r="BWN6" s="7"/>
      <c r="BWO6" s="7"/>
      <c r="BWP6" s="7"/>
      <c r="BWQ6" s="7"/>
      <c r="BWR6" s="7"/>
      <c r="BWS6" s="7"/>
      <c r="BWT6" s="7"/>
      <c r="BWU6" s="7"/>
      <c r="BWV6" s="7"/>
      <c r="BWW6" s="7"/>
      <c r="BWX6" s="7"/>
      <c r="BWY6" s="7"/>
      <c r="BWZ6" s="7"/>
      <c r="BXA6" s="7"/>
      <c r="BXB6" s="7"/>
      <c r="BXC6" s="7"/>
      <c r="BXD6" s="7"/>
      <c r="BXE6" s="7"/>
      <c r="BXF6" s="7"/>
      <c r="BXG6" s="7"/>
      <c r="BXH6" s="7"/>
      <c r="BXI6" s="7"/>
      <c r="BXJ6" s="7"/>
      <c r="BXK6" s="7"/>
      <c r="BXL6" s="7"/>
      <c r="BXM6" s="7"/>
      <c r="BXN6" s="7"/>
      <c r="BXO6" s="7"/>
      <c r="BXP6" s="7"/>
      <c r="BXQ6" s="7"/>
      <c r="BXR6" s="7"/>
      <c r="BXS6" s="7"/>
      <c r="BXT6" s="7"/>
      <c r="BXU6" s="7"/>
      <c r="BXV6" s="7"/>
      <c r="BXW6" s="7"/>
      <c r="BXX6" s="7"/>
      <c r="BXY6" s="7"/>
      <c r="BXZ6" s="7"/>
      <c r="BYA6" s="7"/>
      <c r="BYB6" s="7"/>
      <c r="BYC6" s="7"/>
      <c r="BYD6" s="7"/>
      <c r="BYE6" s="7"/>
      <c r="BYF6" s="7"/>
      <c r="BYG6" s="7"/>
      <c r="BYH6" s="7"/>
      <c r="BYI6" s="7"/>
      <c r="BYJ6" s="7"/>
      <c r="BYK6" s="7"/>
      <c r="BYL6" s="7"/>
      <c r="BYM6" s="7"/>
      <c r="BYN6" s="7"/>
      <c r="BYO6" s="7"/>
      <c r="BYP6" s="7"/>
      <c r="BYQ6" s="7"/>
      <c r="BYR6" s="7"/>
      <c r="BYS6" s="7"/>
      <c r="BYT6" s="7"/>
      <c r="BYU6" s="7"/>
      <c r="BYV6" s="7"/>
      <c r="BYW6" s="7"/>
      <c r="BYX6" s="7"/>
      <c r="BYY6" s="7"/>
      <c r="BYZ6" s="7"/>
      <c r="BZA6" s="7"/>
      <c r="BZB6" s="7"/>
      <c r="BZC6" s="7"/>
      <c r="BZD6" s="7"/>
      <c r="BZE6" s="7"/>
      <c r="BZF6" s="7"/>
      <c r="BZG6" s="7"/>
      <c r="BZH6" s="7"/>
      <c r="BZI6" s="7"/>
      <c r="BZJ6" s="7"/>
      <c r="BZK6" s="7"/>
      <c r="BZL6" s="7"/>
      <c r="BZM6" s="7"/>
      <c r="BZN6" s="7"/>
      <c r="BZO6" s="7"/>
      <c r="BZP6" s="7"/>
      <c r="BZQ6" s="7"/>
      <c r="BZR6" s="7"/>
      <c r="BZS6" s="7"/>
      <c r="BZT6" s="7"/>
      <c r="BZU6" s="7"/>
      <c r="BZV6" s="7"/>
      <c r="BZW6" s="7"/>
      <c r="BZX6" s="7"/>
      <c r="BZY6" s="7"/>
      <c r="BZZ6" s="7"/>
      <c r="CAA6" s="7"/>
      <c r="CAB6" s="7"/>
      <c r="CAC6" s="7"/>
      <c r="CAD6" s="7"/>
      <c r="CAE6" s="7"/>
      <c r="CAF6" s="7"/>
      <c r="CAG6" s="7"/>
      <c r="CAH6" s="7"/>
      <c r="CAI6" s="7"/>
      <c r="CAJ6" s="7"/>
      <c r="CAK6" s="7"/>
      <c r="CAL6" s="7"/>
      <c r="CAM6" s="7"/>
      <c r="CAN6" s="7"/>
      <c r="CAO6" s="7"/>
      <c r="CAP6" s="7"/>
      <c r="CAQ6" s="7"/>
      <c r="CAR6" s="7"/>
      <c r="CAS6" s="7"/>
      <c r="CAT6" s="7"/>
      <c r="CAU6" s="7"/>
      <c r="CAV6" s="7"/>
      <c r="CAW6" s="7"/>
      <c r="CAX6" s="7"/>
      <c r="CAY6" s="7"/>
      <c r="CAZ6" s="7"/>
      <c r="CBA6" s="7"/>
      <c r="CBB6" s="7"/>
      <c r="CBC6" s="7"/>
      <c r="CBD6" s="7"/>
      <c r="CBE6" s="7"/>
      <c r="CBF6" s="7"/>
      <c r="CBG6" s="7"/>
      <c r="CBH6" s="7"/>
      <c r="CBI6" s="7"/>
      <c r="CBJ6" s="7"/>
      <c r="CBK6" s="7"/>
      <c r="CBL6" s="7"/>
      <c r="CBM6" s="7"/>
      <c r="CBN6" s="7"/>
      <c r="CBO6" s="7"/>
      <c r="CBP6" s="7"/>
      <c r="CBQ6" s="7"/>
      <c r="CBR6" s="7"/>
      <c r="CBS6" s="7"/>
      <c r="CBT6" s="7"/>
      <c r="CBU6" s="7"/>
      <c r="CBV6" s="7"/>
      <c r="CBW6" s="7"/>
      <c r="CBX6" s="7"/>
      <c r="CBY6" s="7"/>
      <c r="CBZ6" s="7"/>
      <c r="CCA6" s="7"/>
      <c r="CCB6" s="7"/>
      <c r="CCC6" s="7"/>
      <c r="CCD6" s="7"/>
      <c r="CCE6" s="7"/>
      <c r="CCF6" s="7"/>
      <c r="CCG6" s="7"/>
      <c r="CCH6" s="7"/>
      <c r="CCI6" s="7"/>
      <c r="CCJ6" s="7"/>
      <c r="CCK6" s="7"/>
      <c r="CCL6" s="7"/>
      <c r="CCM6" s="7"/>
      <c r="CCN6" s="7"/>
      <c r="CCO6" s="7"/>
      <c r="CCP6" s="7"/>
      <c r="CCQ6" s="7"/>
      <c r="CCR6" s="7"/>
      <c r="CCS6" s="7"/>
      <c r="CCT6" s="7"/>
      <c r="CCU6" s="7"/>
      <c r="CCV6" s="7"/>
      <c r="CCW6" s="7"/>
      <c r="CCX6" s="7"/>
      <c r="CCY6" s="7"/>
      <c r="CCZ6" s="7"/>
      <c r="CDA6" s="7"/>
      <c r="CDB6" s="7"/>
      <c r="CDC6" s="7"/>
      <c r="CDD6" s="7"/>
      <c r="CDE6" s="7"/>
      <c r="CDF6" s="7"/>
      <c r="CDG6" s="7"/>
      <c r="CDH6" s="7"/>
      <c r="CDI6" s="7"/>
      <c r="CDJ6" s="7"/>
      <c r="CDK6" s="7"/>
      <c r="CDL6" s="7"/>
      <c r="CDM6" s="7"/>
      <c r="CDN6" s="7"/>
      <c r="CDO6" s="7"/>
      <c r="CDP6" s="7"/>
      <c r="CDQ6" s="7"/>
      <c r="CDR6" s="7"/>
      <c r="CDS6" s="7"/>
      <c r="CDT6" s="7"/>
      <c r="CDU6" s="7"/>
      <c r="CDV6" s="7"/>
      <c r="CDW6" s="7"/>
      <c r="CDX6" s="7"/>
      <c r="CDY6" s="7"/>
      <c r="CDZ6" s="7"/>
      <c r="CEA6" s="7"/>
      <c r="CEB6" s="7"/>
      <c r="CEC6" s="7"/>
      <c r="CED6" s="7"/>
      <c r="CEE6" s="7"/>
      <c r="CEF6" s="7"/>
      <c r="CEG6" s="7"/>
      <c r="CEH6" s="7"/>
      <c r="CEI6" s="7"/>
      <c r="CEJ6" s="7"/>
      <c r="CEK6" s="7"/>
      <c r="CEL6" s="7"/>
      <c r="CEM6" s="7"/>
      <c r="CEN6" s="7"/>
      <c r="CEO6" s="7"/>
      <c r="CEP6" s="7"/>
      <c r="CEQ6" s="7"/>
      <c r="CER6" s="7"/>
      <c r="CES6" s="7"/>
      <c r="CET6" s="7"/>
      <c r="CEU6" s="7"/>
      <c r="CEV6" s="7"/>
      <c r="CEW6" s="7"/>
      <c r="CEX6" s="7"/>
      <c r="CEY6" s="7"/>
      <c r="CEZ6" s="7"/>
      <c r="CFA6" s="7"/>
      <c r="CFB6" s="7"/>
      <c r="CFC6" s="7"/>
      <c r="CFD6" s="7"/>
      <c r="CFE6" s="7"/>
      <c r="CFF6" s="7"/>
      <c r="CFG6" s="7"/>
      <c r="CFH6" s="7"/>
      <c r="CFI6" s="7"/>
      <c r="CFJ6" s="7"/>
      <c r="CFK6" s="7"/>
      <c r="CFL6" s="7"/>
      <c r="CFM6" s="7"/>
      <c r="CFN6" s="7"/>
      <c r="CFO6" s="7"/>
      <c r="CFP6" s="7"/>
      <c r="CFQ6" s="7"/>
      <c r="CFR6" s="7"/>
      <c r="CFS6" s="7"/>
      <c r="CFT6" s="7"/>
      <c r="CFU6" s="7"/>
      <c r="CFV6" s="7"/>
      <c r="CFW6" s="7"/>
      <c r="CFX6" s="7"/>
      <c r="CFY6" s="7"/>
      <c r="CFZ6" s="7"/>
      <c r="CGA6" s="7"/>
      <c r="CGB6" s="7"/>
      <c r="CGC6" s="7"/>
      <c r="CGD6" s="7"/>
      <c r="CGE6" s="7"/>
      <c r="CGF6" s="7"/>
      <c r="CGG6" s="7"/>
      <c r="CGH6" s="7"/>
      <c r="CGI6" s="7"/>
      <c r="CGJ6" s="7"/>
      <c r="CGK6" s="7"/>
      <c r="CGL6" s="7"/>
      <c r="CGM6" s="7"/>
      <c r="CGN6" s="7"/>
      <c r="CGO6" s="7"/>
      <c r="CGP6" s="7"/>
      <c r="CGQ6" s="7"/>
      <c r="CGR6" s="7"/>
      <c r="CGS6" s="7"/>
      <c r="CGT6" s="7"/>
      <c r="CGU6" s="7"/>
      <c r="CGV6" s="7"/>
      <c r="CGW6" s="7"/>
      <c r="CGX6" s="7"/>
      <c r="CGY6" s="7"/>
      <c r="CGZ6" s="7"/>
      <c r="CHA6" s="7"/>
      <c r="CHB6" s="7"/>
      <c r="CHC6" s="7"/>
      <c r="CHD6" s="7"/>
      <c r="CHE6" s="7"/>
      <c r="CHF6" s="7"/>
      <c r="CHG6" s="7"/>
      <c r="CHH6" s="7"/>
      <c r="CHI6" s="7"/>
      <c r="CHJ6" s="7"/>
      <c r="CHK6" s="7"/>
      <c r="CHL6" s="7"/>
      <c r="CHM6" s="7"/>
      <c r="CHN6" s="7"/>
      <c r="CHO6" s="7"/>
      <c r="CHP6" s="7"/>
      <c r="CHQ6" s="7"/>
      <c r="CHR6" s="7"/>
      <c r="CHS6" s="7"/>
      <c r="CHT6" s="7"/>
      <c r="CHU6" s="7"/>
      <c r="CHV6" s="7"/>
      <c r="CHW6" s="7"/>
      <c r="CHX6" s="7"/>
      <c r="CHY6" s="7"/>
      <c r="CHZ6" s="7"/>
      <c r="CIA6" s="7"/>
      <c r="CIB6" s="7"/>
      <c r="CIC6" s="7"/>
      <c r="CID6" s="7"/>
      <c r="CIE6" s="7"/>
      <c r="CIF6" s="7"/>
      <c r="CIG6" s="7"/>
      <c r="CIH6" s="7"/>
      <c r="CII6" s="7"/>
      <c r="CIJ6" s="7"/>
      <c r="CIK6" s="7"/>
      <c r="CIL6" s="7"/>
      <c r="CIM6" s="7"/>
      <c r="CIN6" s="7"/>
      <c r="CIO6" s="7"/>
      <c r="CIP6" s="7"/>
      <c r="CIQ6" s="7"/>
      <c r="CIR6" s="7"/>
      <c r="CIS6" s="7"/>
      <c r="CIT6" s="7"/>
      <c r="CIU6" s="7"/>
      <c r="CIV6" s="7"/>
      <c r="CIW6" s="7"/>
      <c r="CIX6" s="7"/>
      <c r="CIY6" s="7"/>
      <c r="CIZ6" s="7"/>
      <c r="CJA6" s="7"/>
      <c r="CJB6" s="7"/>
      <c r="CJC6" s="7"/>
      <c r="CJD6" s="7"/>
      <c r="CJE6" s="7"/>
      <c r="CJF6" s="7"/>
      <c r="CJG6" s="7"/>
      <c r="CJH6" s="7"/>
      <c r="CJI6" s="7"/>
      <c r="CJJ6" s="7"/>
      <c r="CJK6" s="7"/>
      <c r="CJL6" s="7"/>
      <c r="CJM6" s="7"/>
      <c r="CJN6" s="7"/>
      <c r="CJO6" s="7"/>
      <c r="CJP6" s="7"/>
      <c r="CJQ6" s="7"/>
      <c r="CJR6" s="7"/>
      <c r="CJS6" s="7"/>
      <c r="CJT6" s="7"/>
      <c r="CJU6" s="7"/>
      <c r="CJV6" s="7"/>
      <c r="CJW6" s="7"/>
      <c r="CJX6" s="7"/>
      <c r="CJY6" s="7"/>
      <c r="CJZ6" s="7"/>
      <c r="CKA6" s="7"/>
      <c r="CKB6" s="7"/>
      <c r="CKC6" s="7"/>
      <c r="CKD6" s="7"/>
      <c r="CKE6" s="7"/>
      <c r="CKF6" s="7"/>
      <c r="CKG6" s="7"/>
      <c r="CKH6" s="7"/>
      <c r="CKI6" s="7"/>
      <c r="CKJ6" s="7"/>
      <c r="CKK6" s="7"/>
      <c r="CKL6" s="7"/>
      <c r="CKM6" s="7"/>
      <c r="CKN6" s="7"/>
      <c r="CKO6" s="7"/>
      <c r="CKP6" s="7"/>
      <c r="CKQ6" s="7"/>
      <c r="CKR6" s="7"/>
      <c r="CKS6" s="7"/>
      <c r="CKT6" s="7"/>
      <c r="CKU6" s="7"/>
      <c r="CKV6" s="7"/>
      <c r="CKW6" s="7"/>
      <c r="CKX6" s="7"/>
      <c r="CKY6" s="7"/>
      <c r="CKZ6" s="7"/>
      <c r="CLA6" s="7"/>
      <c r="CLB6" s="7"/>
      <c r="CLC6" s="7"/>
      <c r="CLD6" s="7"/>
      <c r="CLE6" s="7"/>
      <c r="CLF6" s="7"/>
      <c r="CLG6" s="7"/>
      <c r="CLH6" s="7"/>
      <c r="CLI6" s="7"/>
      <c r="CLJ6" s="7"/>
      <c r="CLK6" s="7"/>
      <c r="CLL6" s="7"/>
      <c r="CLM6" s="7"/>
      <c r="CLN6" s="7"/>
      <c r="CLO6" s="7"/>
      <c r="CLP6" s="7"/>
      <c r="CLQ6" s="7"/>
      <c r="CLR6" s="7"/>
      <c r="CLS6" s="7"/>
      <c r="CLT6" s="7"/>
      <c r="CLU6" s="7"/>
      <c r="CLV6" s="7"/>
      <c r="CLW6" s="7"/>
      <c r="CLX6" s="7"/>
      <c r="CLY6" s="7"/>
      <c r="CLZ6" s="7"/>
      <c r="CMA6" s="7"/>
      <c r="CMB6" s="7"/>
      <c r="CMC6" s="7"/>
      <c r="CMD6" s="7"/>
      <c r="CME6" s="7"/>
      <c r="CMF6" s="7"/>
      <c r="CMG6" s="7"/>
      <c r="CMH6" s="7"/>
      <c r="CMI6" s="7"/>
      <c r="CMJ6" s="7"/>
      <c r="CMK6" s="7"/>
      <c r="CML6" s="7"/>
      <c r="CMM6" s="7"/>
      <c r="CMN6" s="7"/>
      <c r="CMO6" s="7"/>
      <c r="CMP6" s="7"/>
      <c r="CMQ6" s="7"/>
      <c r="CMR6" s="7"/>
      <c r="CMS6" s="7"/>
      <c r="CMT6" s="7"/>
      <c r="CMU6" s="7"/>
      <c r="CMV6" s="7"/>
      <c r="CMW6" s="7"/>
      <c r="CMX6" s="7"/>
      <c r="CMY6" s="7"/>
      <c r="CMZ6" s="7"/>
      <c r="CNA6" s="7"/>
      <c r="CNB6" s="7"/>
      <c r="CNC6" s="7"/>
      <c r="CND6" s="7"/>
      <c r="CNE6" s="7"/>
      <c r="CNF6" s="7"/>
      <c r="CNG6" s="7"/>
      <c r="CNH6" s="7"/>
      <c r="CNI6" s="7"/>
      <c r="CNJ6" s="7"/>
      <c r="CNK6" s="7"/>
      <c r="CNL6" s="7"/>
      <c r="CNM6" s="7"/>
      <c r="CNN6" s="7"/>
      <c r="CNO6" s="7"/>
      <c r="CNP6" s="7"/>
      <c r="CNQ6" s="7"/>
      <c r="CNR6" s="7"/>
      <c r="CNS6" s="7"/>
      <c r="CNT6" s="7"/>
      <c r="CNU6" s="7"/>
      <c r="CNV6" s="7"/>
      <c r="CNW6" s="7"/>
      <c r="CNX6" s="7"/>
      <c r="CNY6" s="7"/>
      <c r="CNZ6" s="7"/>
      <c r="COA6" s="7"/>
      <c r="COB6" s="7"/>
      <c r="COC6" s="7"/>
      <c r="COD6" s="7"/>
      <c r="COE6" s="7"/>
      <c r="COF6" s="7"/>
      <c r="COG6" s="7"/>
      <c r="COH6" s="7"/>
      <c r="COI6" s="7"/>
      <c r="COJ6" s="7"/>
      <c r="COK6" s="7"/>
      <c r="COL6" s="7"/>
      <c r="COM6" s="7"/>
      <c r="CON6" s="7"/>
      <c r="COO6" s="7"/>
      <c r="COP6" s="7"/>
      <c r="COQ6" s="7"/>
      <c r="COR6" s="7"/>
      <c r="COS6" s="7"/>
      <c r="COT6" s="7"/>
      <c r="COU6" s="7"/>
      <c r="COV6" s="7"/>
      <c r="COW6" s="7"/>
      <c r="COX6" s="7"/>
      <c r="COY6" s="7"/>
      <c r="COZ6" s="7"/>
      <c r="CPA6" s="7"/>
      <c r="CPB6" s="7"/>
      <c r="CPC6" s="7"/>
      <c r="CPD6" s="7"/>
      <c r="CPE6" s="7"/>
      <c r="CPF6" s="7"/>
      <c r="CPG6" s="7"/>
      <c r="CPH6" s="7"/>
      <c r="CPI6" s="7"/>
      <c r="CPJ6" s="7"/>
      <c r="CPK6" s="7"/>
      <c r="CPL6" s="7"/>
      <c r="CPM6" s="7"/>
      <c r="CPN6" s="7"/>
      <c r="CPO6" s="7"/>
      <c r="CPP6" s="7"/>
      <c r="CPQ6" s="7"/>
      <c r="CPR6" s="7"/>
      <c r="CPS6" s="7"/>
      <c r="CPT6" s="7"/>
      <c r="CPU6" s="7"/>
      <c r="CPV6" s="7"/>
      <c r="CPW6" s="7"/>
      <c r="CPX6" s="7"/>
      <c r="CPY6" s="7"/>
      <c r="CPZ6" s="7"/>
      <c r="CQA6" s="7"/>
      <c r="CQB6" s="7"/>
      <c r="CQC6" s="7"/>
      <c r="CQD6" s="7"/>
      <c r="CQE6" s="7"/>
      <c r="CQF6" s="7"/>
      <c r="CQG6" s="7"/>
      <c r="CQH6" s="7"/>
      <c r="CQI6" s="7"/>
      <c r="CQJ6" s="7"/>
      <c r="CQK6" s="7"/>
      <c r="CQL6" s="7"/>
      <c r="CQM6" s="7"/>
      <c r="CQN6" s="7"/>
      <c r="CQO6" s="7"/>
      <c r="CQP6" s="7"/>
      <c r="CQQ6" s="7"/>
      <c r="CQR6" s="7"/>
      <c r="CQS6" s="7"/>
      <c r="CQT6" s="7"/>
      <c r="CQU6" s="7"/>
      <c r="CQV6" s="7"/>
      <c r="CQW6" s="7"/>
      <c r="CQX6" s="7"/>
      <c r="CQY6" s="7"/>
      <c r="CQZ6" s="7"/>
      <c r="CRA6" s="7"/>
      <c r="CRB6" s="7"/>
      <c r="CRC6" s="7"/>
      <c r="CRD6" s="7"/>
      <c r="CRE6" s="7"/>
      <c r="CRF6" s="7"/>
      <c r="CRG6" s="7"/>
      <c r="CRH6" s="7"/>
      <c r="CRI6" s="7"/>
      <c r="CRJ6" s="7"/>
      <c r="CRK6" s="7"/>
      <c r="CRL6" s="7"/>
      <c r="CRM6" s="7"/>
      <c r="CRN6" s="7"/>
      <c r="CRO6" s="7"/>
      <c r="CRP6" s="7"/>
      <c r="CRQ6" s="7"/>
      <c r="CRR6" s="7"/>
      <c r="CRS6" s="7"/>
      <c r="CRT6" s="7"/>
      <c r="CRU6" s="7"/>
      <c r="CRV6" s="7"/>
      <c r="CRW6" s="7"/>
      <c r="CRX6" s="7"/>
      <c r="CRY6" s="7"/>
      <c r="CRZ6" s="7"/>
      <c r="CSA6" s="7"/>
      <c r="CSB6" s="7"/>
      <c r="CSC6" s="7"/>
      <c r="CSD6" s="7"/>
      <c r="CSE6" s="7"/>
      <c r="CSF6" s="7"/>
      <c r="CSG6" s="7"/>
      <c r="CSH6" s="7"/>
      <c r="CSI6" s="7"/>
      <c r="CSJ6" s="7"/>
      <c r="CSK6" s="7"/>
      <c r="CSL6" s="7"/>
      <c r="CSM6" s="7"/>
      <c r="CSN6" s="7"/>
      <c r="CSO6" s="7"/>
      <c r="CSP6" s="7"/>
      <c r="CSQ6" s="7"/>
      <c r="CSR6" s="7"/>
      <c r="CSS6" s="7"/>
      <c r="CST6" s="7"/>
      <c r="CSU6" s="7"/>
      <c r="CSV6" s="7"/>
      <c r="CSW6" s="7"/>
      <c r="CSX6" s="7"/>
      <c r="CSY6" s="7"/>
      <c r="CSZ6" s="7"/>
      <c r="CTA6" s="7"/>
      <c r="CTB6" s="7"/>
      <c r="CTC6" s="7"/>
      <c r="CTD6" s="7"/>
      <c r="CTE6" s="7"/>
      <c r="CTF6" s="7"/>
      <c r="CTG6" s="7"/>
      <c r="CTH6" s="7"/>
      <c r="CTI6" s="7"/>
      <c r="CTJ6" s="7"/>
      <c r="CTK6" s="7"/>
      <c r="CTL6" s="7"/>
      <c r="CTM6" s="7"/>
      <c r="CTN6" s="7"/>
      <c r="CTO6" s="7"/>
      <c r="CTP6" s="7"/>
      <c r="CTQ6" s="7"/>
      <c r="CTR6" s="7"/>
      <c r="CTS6" s="7"/>
      <c r="CTT6" s="7"/>
      <c r="CTU6" s="7"/>
      <c r="CTV6" s="7"/>
      <c r="CTW6" s="7"/>
      <c r="CTX6" s="7"/>
      <c r="CTY6" s="7"/>
      <c r="CTZ6" s="7"/>
      <c r="CUA6" s="7"/>
      <c r="CUB6" s="7"/>
      <c r="CUC6" s="7"/>
      <c r="CUD6" s="7"/>
      <c r="CUE6" s="7"/>
      <c r="CUF6" s="7"/>
      <c r="CUG6" s="7"/>
      <c r="CUH6" s="7"/>
      <c r="CUI6" s="7"/>
      <c r="CUJ6" s="7"/>
      <c r="CUK6" s="7"/>
      <c r="CUL6" s="7"/>
      <c r="CUM6" s="7"/>
      <c r="CUN6" s="7"/>
      <c r="CUO6" s="7"/>
      <c r="CUP6" s="7"/>
      <c r="CUQ6" s="7"/>
      <c r="CUR6" s="7"/>
      <c r="CUS6" s="7"/>
      <c r="CUT6" s="7"/>
      <c r="CUU6" s="7"/>
      <c r="CUV6" s="7"/>
      <c r="CUW6" s="7"/>
      <c r="CUX6" s="7"/>
      <c r="CUY6" s="7"/>
      <c r="CUZ6" s="7"/>
      <c r="CVA6" s="7"/>
      <c r="CVB6" s="7"/>
      <c r="CVC6" s="7"/>
      <c r="CVD6" s="7"/>
      <c r="CVE6" s="7"/>
      <c r="CVF6" s="7"/>
      <c r="CVG6" s="7"/>
      <c r="CVH6" s="7"/>
      <c r="CVI6" s="7"/>
      <c r="CVJ6" s="7"/>
      <c r="CVK6" s="7"/>
      <c r="CVL6" s="7"/>
      <c r="CVM6" s="7"/>
      <c r="CVN6" s="7"/>
      <c r="CVO6" s="7"/>
      <c r="CVP6" s="7"/>
      <c r="CVQ6" s="7"/>
      <c r="CVR6" s="7"/>
      <c r="CVS6" s="7"/>
      <c r="CVT6" s="7"/>
      <c r="CVU6" s="7"/>
      <c r="CVV6" s="7"/>
      <c r="CVW6" s="7"/>
      <c r="CVX6" s="7"/>
      <c r="CVY6" s="7"/>
      <c r="CVZ6" s="7"/>
      <c r="CWA6" s="7"/>
      <c r="CWB6" s="7"/>
      <c r="CWC6" s="7"/>
      <c r="CWD6" s="7"/>
      <c r="CWE6" s="7"/>
      <c r="CWF6" s="7"/>
      <c r="CWG6" s="7"/>
      <c r="CWH6" s="7"/>
      <c r="CWI6" s="7"/>
      <c r="CWJ6" s="7"/>
      <c r="CWK6" s="7"/>
      <c r="CWL6" s="7"/>
      <c r="CWM6" s="7"/>
      <c r="CWN6" s="7"/>
      <c r="CWO6" s="7"/>
      <c r="CWP6" s="7"/>
      <c r="CWQ6" s="7"/>
      <c r="CWR6" s="7"/>
      <c r="CWS6" s="7"/>
      <c r="CWT6" s="7"/>
      <c r="CWU6" s="7"/>
      <c r="CWV6" s="7"/>
      <c r="CWW6" s="7"/>
      <c r="CWX6" s="7"/>
      <c r="CWY6" s="7"/>
      <c r="CWZ6" s="7"/>
      <c r="CXA6" s="7"/>
      <c r="CXB6" s="7"/>
      <c r="CXC6" s="7"/>
      <c r="CXD6" s="7"/>
      <c r="CXE6" s="7"/>
      <c r="CXF6" s="7"/>
      <c r="CXG6" s="7"/>
      <c r="CXH6" s="7"/>
      <c r="CXI6" s="7"/>
      <c r="CXJ6" s="7"/>
      <c r="CXK6" s="7"/>
      <c r="CXL6" s="7"/>
      <c r="CXM6" s="7"/>
      <c r="CXN6" s="7"/>
      <c r="CXO6" s="7"/>
      <c r="CXP6" s="7"/>
      <c r="CXQ6" s="7"/>
      <c r="CXR6" s="7"/>
      <c r="CXS6" s="7"/>
      <c r="CXT6" s="7"/>
      <c r="CXU6" s="7"/>
      <c r="CXV6" s="7"/>
      <c r="CXW6" s="7"/>
      <c r="CXX6" s="7"/>
      <c r="CXY6" s="7"/>
      <c r="CXZ6" s="7"/>
      <c r="CYA6" s="7"/>
      <c r="CYB6" s="7"/>
      <c r="CYC6" s="7"/>
      <c r="CYD6" s="7"/>
      <c r="CYE6" s="7"/>
      <c r="CYF6" s="7"/>
      <c r="CYG6" s="7"/>
      <c r="CYH6" s="7"/>
      <c r="CYI6" s="7"/>
      <c r="CYJ6" s="7"/>
      <c r="CYK6" s="7"/>
      <c r="CYL6" s="7"/>
      <c r="CYM6" s="7"/>
      <c r="CYN6" s="7"/>
      <c r="CYO6" s="7"/>
      <c r="CYP6" s="7"/>
      <c r="CYQ6" s="7"/>
      <c r="CYR6" s="7"/>
      <c r="CYS6" s="7"/>
      <c r="CYT6" s="7"/>
      <c r="CYU6" s="7"/>
      <c r="CYV6" s="7"/>
      <c r="CYW6" s="7"/>
      <c r="CYX6" s="7"/>
      <c r="CYY6" s="7"/>
      <c r="CYZ6" s="7"/>
      <c r="CZA6" s="7"/>
      <c r="CZB6" s="7"/>
      <c r="CZC6" s="7"/>
      <c r="CZD6" s="7"/>
      <c r="CZE6" s="7"/>
      <c r="CZF6" s="7"/>
      <c r="CZG6" s="7"/>
      <c r="CZH6" s="7"/>
      <c r="CZI6" s="7"/>
      <c r="CZJ6" s="7"/>
      <c r="CZK6" s="7"/>
      <c r="CZL6" s="7"/>
      <c r="CZM6" s="7"/>
      <c r="CZN6" s="7"/>
      <c r="CZO6" s="7"/>
      <c r="CZP6" s="7"/>
      <c r="CZQ6" s="7"/>
      <c r="CZR6" s="7"/>
      <c r="CZS6" s="7"/>
      <c r="CZT6" s="7"/>
      <c r="CZU6" s="7"/>
      <c r="CZV6" s="7"/>
      <c r="CZW6" s="7"/>
      <c r="CZX6" s="7"/>
      <c r="CZY6" s="7"/>
      <c r="CZZ6" s="7"/>
      <c r="DAA6" s="7"/>
      <c r="DAB6" s="7"/>
      <c r="DAC6" s="7"/>
      <c r="DAD6" s="7"/>
      <c r="DAE6" s="7"/>
      <c r="DAF6" s="7"/>
      <c r="DAG6" s="7"/>
      <c r="DAH6" s="7"/>
      <c r="DAI6" s="7"/>
      <c r="DAJ6" s="7"/>
      <c r="DAK6" s="7"/>
      <c r="DAL6" s="7"/>
      <c r="DAM6" s="7"/>
      <c r="DAN6" s="7"/>
      <c r="DAO6" s="7"/>
      <c r="DAP6" s="7"/>
      <c r="DAQ6" s="7"/>
      <c r="DAR6" s="7"/>
      <c r="DAS6" s="7"/>
      <c r="DAT6" s="7"/>
      <c r="DAU6" s="7"/>
      <c r="DAV6" s="7"/>
      <c r="DAW6" s="7"/>
      <c r="DAX6" s="7"/>
      <c r="DAY6" s="7"/>
      <c r="DAZ6" s="7"/>
      <c r="DBA6" s="7"/>
      <c r="DBB6" s="7"/>
      <c r="DBC6" s="7"/>
      <c r="DBD6" s="7"/>
      <c r="DBE6" s="7"/>
      <c r="DBF6" s="7"/>
      <c r="DBG6" s="7"/>
      <c r="DBH6" s="7"/>
      <c r="DBI6" s="7"/>
      <c r="DBJ6" s="7"/>
      <c r="DBK6" s="7"/>
      <c r="DBL6" s="7"/>
      <c r="DBM6" s="7"/>
      <c r="DBN6" s="7"/>
      <c r="DBO6" s="7"/>
      <c r="DBP6" s="7"/>
      <c r="DBQ6" s="7"/>
      <c r="DBR6" s="7"/>
      <c r="DBS6" s="7"/>
      <c r="DBT6" s="7"/>
      <c r="DBU6" s="7"/>
      <c r="DBV6" s="7"/>
      <c r="DBW6" s="7"/>
      <c r="DBX6" s="7"/>
      <c r="DBY6" s="7"/>
      <c r="DBZ6" s="7"/>
      <c r="DCA6" s="7"/>
      <c r="DCB6" s="7"/>
      <c r="DCC6" s="7"/>
      <c r="DCD6" s="7"/>
      <c r="DCE6" s="7"/>
      <c r="DCF6" s="7"/>
      <c r="DCG6" s="7"/>
      <c r="DCH6" s="7"/>
      <c r="DCI6" s="7"/>
      <c r="DCJ6" s="7"/>
      <c r="DCK6" s="7"/>
      <c r="DCL6" s="7"/>
      <c r="DCM6" s="7"/>
      <c r="DCN6" s="7"/>
      <c r="DCO6" s="7"/>
      <c r="DCP6" s="7"/>
      <c r="DCQ6" s="7"/>
      <c r="DCR6" s="7"/>
      <c r="DCS6" s="7"/>
      <c r="DCT6" s="7"/>
      <c r="DCU6" s="7"/>
      <c r="DCV6" s="7"/>
      <c r="DCW6" s="7"/>
      <c r="DCX6" s="7"/>
      <c r="DCY6" s="7"/>
      <c r="DCZ6" s="7"/>
      <c r="DDA6" s="7"/>
      <c r="DDB6" s="7"/>
      <c r="DDC6" s="7"/>
      <c r="DDD6" s="7"/>
      <c r="DDE6" s="7"/>
      <c r="DDF6" s="7"/>
      <c r="DDG6" s="7"/>
      <c r="DDH6" s="7"/>
      <c r="DDI6" s="7"/>
      <c r="DDJ6" s="7"/>
      <c r="DDK6" s="7"/>
      <c r="DDL6" s="7"/>
      <c r="DDM6" s="7"/>
      <c r="DDN6" s="7"/>
      <c r="DDO6" s="7"/>
      <c r="DDP6" s="7"/>
      <c r="DDQ6" s="7"/>
      <c r="DDR6" s="7"/>
      <c r="DDS6" s="7"/>
      <c r="DDT6" s="7"/>
      <c r="DDU6" s="7"/>
      <c r="DDV6" s="7"/>
      <c r="DDW6" s="7"/>
      <c r="DDX6" s="7"/>
      <c r="DDY6" s="7"/>
      <c r="DDZ6" s="7"/>
      <c r="DEA6" s="7"/>
      <c r="DEB6" s="7"/>
      <c r="DEC6" s="7"/>
      <c r="DED6" s="7"/>
      <c r="DEE6" s="7"/>
      <c r="DEF6" s="7"/>
      <c r="DEG6" s="7"/>
      <c r="DEH6" s="7"/>
      <c r="DEI6" s="7"/>
      <c r="DEJ6" s="7"/>
      <c r="DEK6" s="7"/>
      <c r="DEL6" s="7"/>
      <c r="DEM6" s="7"/>
      <c r="DEN6" s="7"/>
      <c r="DEO6" s="7"/>
      <c r="DEP6" s="7"/>
      <c r="DEQ6" s="7"/>
      <c r="DER6" s="7"/>
      <c r="DES6" s="7"/>
      <c r="DET6" s="7"/>
      <c r="DEU6" s="7"/>
      <c r="DEV6" s="7"/>
      <c r="DEW6" s="7"/>
      <c r="DEX6" s="7"/>
      <c r="DEY6" s="7"/>
      <c r="DEZ6" s="7"/>
      <c r="DFA6" s="7"/>
      <c r="DFB6" s="7"/>
      <c r="DFC6" s="7"/>
      <c r="DFD6" s="7"/>
      <c r="DFE6" s="7"/>
      <c r="DFF6" s="7"/>
      <c r="DFG6" s="7"/>
      <c r="DFH6" s="7"/>
      <c r="DFI6" s="7"/>
      <c r="DFJ6" s="7"/>
      <c r="DFK6" s="7"/>
      <c r="DFL6" s="7"/>
      <c r="DFM6" s="7"/>
      <c r="DFN6" s="7"/>
      <c r="DFO6" s="7"/>
      <c r="DFP6" s="7"/>
      <c r="DFQ6" s="7"/>
      <c r="DFR6" s="7"/>
      <c r="DFS6" s="7"/>
      <c r="DFT6" s="7"/>
      <c r="DFU6" s="7"/>
      <c r="DFV6" s="7"/>
      <c r="DFW6" s="7"/>
      <c r="DFX6" s="7"/>
      <c r="DFY6" s="7"/>
      <c r="DFZ6" s="7"/>
      <c r="DGA6" s="7"/>
      <c r="DGB6" s="7"/>
      <c r="DGC6" s="7"/>
      <c r="DGD6" s="7"/>
      <c r="DGE6" s="7"/>
      <c r="DGF6" s="7"/>
      <c r="DGG6" s="7"/>
      <c r="DGH6" s="7"/>
      <c r="DGI6" s="7"/>
      <c r="DGJ6" s="7"/>
      <c r="DGK6" s="7"/>
      <c r="DGL6" s="7"/>
      <c r="DGM6" s="7"/>
      <c r="DGN6" s="7"/>
      <c r="DGO6" s="7"/>
      <c r="DGP6" s="7"/>
      <c r="DGQ6" s="7"/>
      <c r="DGR6" s="7"/>
      <c r="DGS6" s="7"/>
      <c r="DGT6" s="7"/>
      <c r="DGU6" s="7"/>
      <c r="DGV6" s="7"/>
      <c r="DGW6" s="7"/>
      <c r="DGX6" s="7"/>
      <c r="DGY6" s="7"/>
      <c r="DGZ6" s="7"/>
      <c r="DHA6" s="7"/>
      <c r="DHB6" s="7"/>
      <c r="DHC6" s="7"/>
      <c r="DHD6" s="7"/>
      <c r="DHE6" s="7"/>
      <c r="DHF6" s="7"/>
      <c r="DHG6" s="7"/>
      <c r="DHH6" s="7"/>
      <c r="DHI6" s="7"/>
      <c r="DHJ6" s="7"/>
      <c r="DHK6" s="7"/>
      <c r="DHL6" s="7"/>
      <c r="DHM6" s="7"/>
      <c r="DHN6" s="7"/>
      <c r="DHO6" s="7"/>
      <c r="DHP6" s="7"/>
      <c r="DHQ6" s="7"/>
      <c r="DHR6" s="7"/>
      <c r="DHS6" s="7"/>
      <c r="DHT6" s="7"/>
      <c r="DHU6" s="7"/>
      <c r="DHV6" s="7"/>
      <c r="DHW6" s="7"/>
      <c r="DHX6" s="7"/>
      <c r="DHY6" s="7"/>
      <c r="DHZ6" s="7"/>
      <c r="DIA6" s="7"/>
      <c r="DIB6" s="7"/>
      <c r="DIC6" s="7"/>
      <c r="DID6" s="7"/>
      <c r="DIE6" s="7"/>
      <c r="DIF6" s="7"/>
      <c r="DIG6" s="7"/>
      <c r="DIH6" s="7"/>
      <c r="DII6" s="7"/>
      <c r="DIJ6" s="7"/>
      <c r="DIK6" s="7"/>
      <c r="DIL6" s="7"/>
      <c r="DIM6" s="7"/>
      <c r="DIN6" s="7"/>
      <c r="DIO6" s="7"/>
      <c r="DIP6" s="7"/>
      <c r="DIQ6" s="7"/>
      <c r="DIR6" s="7"/>
      <c r="DIS6" s="7"/>
      <c r="DIT6" s="7"/>
      <c r="DIU6" s="7"/>
      <c r="DIV6" s="7"/>
      <c r="DIW6" s="7"/>
      <c r="DIX6" s="7"/>
      <c r="DIY6" s="7"/>
      <c r="DIZ6" s="7"/>
      <c r="DJA6" s="7"/>
      <c r="DJB6" s="7"/>
      <c r="DJC6" s="7"/>
      <c r="DJD6" s="7"/>
      <c r="DJE6" s="7"/>
      <c r="DJF6" s="7"/>
      <c r="DJG6" s="7"/>
      <c r="DJH6" s="7"/>
      <c r="DJI6" s="7"/>
      <c r="DJJ6" s="7"/>
      <c r="DJK6" s="7"/>
      <c r="DJL6" s="7"/>
      <c r="DJM6" s="7"/>
      <c r="DJN6" s="7"/>
      <c r="DJO6" s="7"/>
      <c r="DJP6" s="7"/>
      <c r="DJQ6" s="7"/>
      <c r="DJR6" s="7"/>
      <c r="DJS6" s="7"/>
      <c r="DJT6" s="7"/>
      <c r="DJU6" s="7"/>
      <c r="DJV6" s="7"/>
      <c r="DJW6" s="7"/>
      <c r="DJX6" s="7"/>
      <c r="DJY6" s="7"/>
      <c r="DJZ6" s="7"/>
      <c r="DKA6" s="7"/>
      <c r="DKB6" s="7"/>
      <c r="DKC6" s="7"/>
      <c r="DKD6" s="7"/>
      <c r="DKE6" s="7"/>
      <c r="DKF6" s="7"/>
      <c r="DKG6" s="7"/>
      <c r="DKH6" s="7"/>
      <c r="DKI6" s="7"/>
      <c r="DKJ6" s="7"/>
      <c r="DKK6" s="7"/>
      <c r="DKL6" s="7"/>
      <c r="DKM6" s="7"/>
      <c r="DKN6" s="7"/>
      <c r="DKO6" s="7"/>
      <c r="DKP6" s="7"/>
      <c r="DKQ6" s="7"/>
      <c r="DKR6" s="7"/>
      <c r="DKS6" s="7"/>
      <c r="DKT6" s="7"/>
      <c r="DKU6" s="7"/>
      <c r="DKV6" s="7"/>
      <c r="DKW6" s="7"/>
      <c r="DKX6" s="7"/>
      <c r="DKY6" s="7"/>
      <c r="DKZ6" s="7"/>
      <c r="DLA6" s="7"/>
      <c r="DLB6" s="7"/>
      <c r="DLC6" s="7"/>
      <c r="DLD6" s="7"/>
      <c r="DLE6" s="7"/>
      <c r="DLF6" s="7"/>
      <c r="DLG6" s="7"/>
      <c r="DLH6" s="7"/>
      <c r="DLI6" s="7"/>
      <c r="DLJ6" s="7"/>
      <c r="DLK6" s="7"/>
      <c r="DLL6" s="7"/>
      <c r="DLM6" s="7"/>
      <c r="DLN6" s="7"/>
      <c r="DLO6" s="7"/>
      <c r="DLP6" s="7"/>
      <c r="DLQ6" s="7"/>
      <c r="DLR6" s="7"/>
      <c r="DLS6" s="7"/>
      <c r="DLT6" s="7"/>
      <c r="DLU6" s="7"/>
      <c r="DLV6" s="7"/>
      <c r="DLW6" s="7"/>
      <c r="DLX6" s="7"/>
      <c r="DLY6" s="7"/>
      <c r="DLZ6" s="7"/>
      <c r="DMA6" s="7"/>
      <c r="DMB6" s="7"/>
      <c r="DMC6" s="7"/>
      <c r="DMD6" s="7"/>
      <c r="DME6" s="7"/>
      <c r="DMF6" s="7"/>
      <c r="DMG6" s="7"/>
      <c r="DMH6" s="7"/>
      <c r="DMI6" s="7"/>
      <c r="DMJ6" s="7"/>
      <c r="DMK6" s="7"/>
      <c r="DML6" s="7"/>
      <c r="DMM6" s="7"/>
      <c r="DMN6" s="7"/>
      <c r="DMO6" s="7"/>
      <c r="DMP6" s="7"/>
      <c r="DMQ6" s="7"/>
      <c r="DMR6" s="7"/>
      <c r="DMS6" s="7"/>
      <c r="DMT6" s="7"/>
      <c r="DMU6" s="7"/>
      <c r="DMV6" s="7"/>
      <c r="DMW6" s="7"/>
      <c r="DMX6" s="7"/>
      <c r="DMY6" s="7"/>
      <c r="DMZ6" s="7"/>
      <c r="DNA6" s="7"/>
      <c r="DNB6" s="7"/>
      <c r="DNC6" s="7"/>
      <c r="DND6" s="7"/>
      <c r="DNE6" s="7"/>
      <c r="DNF6" s="7"/>
      <c r="DNG6" s="7"/>
      <c r="DNH6" s="7"/>
      <c r="DNI6" s="7"/>
      <c r="DNJ6" s="7"/>
      <c r="DNK6" s="7"/>
      <c r="DNL6" s="7"/>
      <c r="DNM6" s="7"/>
      <c r="DNN6" s="7"/>
      <c r="DNO6" s="7"/>
      <c r="DNP6" s="7"/>
      <c r="DNQ6" s="7"/>
      <c r="DNR6" s="7"/>
      <c r="DNS6" s="7"/>
      <c r="DNT6" s="7"/>
      <c r="DNU6" s="7"/>
      <c r="DNV6" s="7"/>
      <c r="DNW6" s="7"/>
      <c r="DNX6" s="7"/>
      <c r="DNY6" s="7"/>
      <c r="DNZ6" s="7"/>
      <c r="DOA6" s="7"/>
      <c r="DOB6" s="7"/>
      <c r="DOC6" s="7"/>
      <c r="DOD6" s="7"/>
      <c r="DOE6" s="7"/>
      <c r="DOF6" s="7"/>
      <c r="DOG6" s="7"/>
      <c r="DOH6" s="7"/>
      <c r="DOI6" s="7"/>
      <c r="DOJ6" s="7"/>
      <c r="DOK6" s="7"/>
      <c r="DOL6" s="7"/>
      <c r="DOM6" s="7"/>
      <c r="DON6" s="7"/>
      <c r="DOO6" s="7"/>
      <c r="DOP6" s="7"/>
      <c r="DOQ6" s="7"/>
      <c r="DOR6" s="7"/>
      <c r="DOS6" s="7"/>
      <c r="DOT6" s="7"/>
      <c r="DOU6" s="7"/>
      <c r="DOV6" s="7"/>
      <c r="DOW6" s="7"/>
      <c r="DOX6" s="7"/>
      <c r="DOY6" s="7"/>
      <c r="DOZ6" s="7"/>
      <c r="DPA6" s="7"/>
      <c r="DPB6" s="7"/>
      <c r="DPC6" s="7"/>
      <c r="DPD6" s="7"/>
      <c r="DPE6" s="7"/>
      <c r="DPF6" s="7"/>
      <c r="DPG6" s="7"/>
      <c r="DPH6" s="7"/>
      <c r="DPI6" s="7"/>
      <c r="DPJ6" s="7"/>
      <c r="DPK6" s="7"/>
      <c r="DPL6" s="7"/>
      <c r="DPM6" s="7"/>
      <c r="DPN6" s="7"/>
      <c r="DPO6" s="7"/>
      <c r="DPP6" s="7"/>
      <c r="DPQ6" s="7"/>
      <c r="DPR6" s="7"/>
      <c r="DPS6" s="7"/>
      <c r="DPT6" s="7"/>
      <c r="DPU6" s="7"/>
      <c r="DPV6" s="7"/>
      <c r="DPW6" s="7"/>
      <c r="DPX6" s="7"/>
      <c r="DPY6" s="7"/>
      <c r="DPZ6" s="7"/>
      <c r="DQA6" s="7"/>
      <c r="DQB6" s="7"/>
      <c r="DQC6" s="7"/>
      <c r="DQD6" s="7"/>
      <c r="DQE6" s="7"/>
      <c r="DQF6" s="7"/>
      <c r="DQG6" s="7"/>
      <c r="DQH6" s="7"/>
      <c r="DQI6" s="7"/>
      <c r="DQJ6" s="7"/>
      <c r="DQK6" s="7"/>
      <c r="DQL6" s="7"/>
      <c r="DQM6" s="7"/>
      <c r="DQN6" s="7"/>
      <c r="DQO6" s="7"/>
      <c r="DQP6" s="7"/>
      <c r="DQQ6" s="7"/>
      <c r="DQR6" s="7"/>
      <c r="DQS6" s="7"/>
      <c r="DQT6" s="7"/>
      <c r="DQU6" s="7"/>
      <c r="DQV6" s="7"/>
      <c r="DQW6" s="7"/>
      <c r="DQX6" s="7"/>
      <c r="DQY6" s="7"/>
      <c r="DQZ6" s="7"/>
      <c r="DRA6" s="7"/>
      <c r="DRB6" s="7"/>
      <c r="DRC6" s="7"/>
      <c r="DRD6" s="7"/>
      <c r="DRE6" s="7"/>
      <c r="DRF6" s="7"/>
      <c r="DRG6" s="7"/>
      <c r="DRH6" s="7"/>
      <c r="DRI6" s="7"/>
      <c r="DRJ6" s="7"/>
      <c r="DRK6" s="7"/>
      <c r="DRL6" s="7"/>
      <c r="DRM6" s="7"/>
      <c r="DRN6" s="7"/>
      <c r="DRO6" s="7"/>
      <c r="DRP6" s="7"/>
      <c r="DRQ6" s="7"/>
      <c r="DRR6" s="7"/>
      <c r="DRS6" s="7"/>
      <c r="DRT6" s="7"/>
      <c r="DRU6" s="7"/>
      <c r="DRV6" s="7"/>
      <c r="DRW6" s="7"/>
      <c r="DRX6" s="7"/>
      <c r="DRY6" s="7"/>
      <c r="DRZ6" s="7"/>
      <c r="DSA6" s="7"/>
      <c r="DSB6" s="7"/>
      <c r="DSC6" s="7"/>
      <c r="DSD6" s="7"/>
      <c r="DSE6" s="7"/>
      <c r="DSF6" s="7"/>
      <c r="DSG6" s="7"/>
      <c r="DSH6" s="7"/>
      <c r="DSI6" s="7"/>
      <c r="DSJ6" s="7"/>
      <c r="DSK6" s="7"/>
      <c r="DSL6" s="7"/>
      <c r="DSM6" s="7"/>
      <c r="DSN6" s="7"/>
      <c r="DSO6" s="7"/>
      <c r="DSP6" s="7"/>
      <c r="DSQ6" s="7"/>
      <c r="DSR6" s="7"/>
      <c r="DSS6" s="7"/>
      <c r="DST6" s="7"/>
      <c r="DSU6" s="7"/>
      <c r="DSV6" s="7"/>
      <c r="DSW6" s="7"/>
      <c r="DSX6" s="7"/>
      <c r="DSY6" s="7"/>
      <c r="DSZ6" s="7"/>
      <c r="DTA6" s="7"/>
      <c r="DTB6" s="7"/>
      <c r="DTC6" s="7"/>
      <c r="DTD6" s="7"/>
      <c r="DTE6" s="7"/>
      <c r="DTF6" s="7"/>
      <c r="DTG6" s="7"/>
      <c r="DTH6" s="7"/>
      <c r="DTI6" s="7"/>
      <c r="DTJ6" s="7"/>
      <c r="DTK6" s="7"/>
      <c r="DTL6" s="7"/>
      <c r="DTM6" s="7"/>
      <c r="DTN6" s="7"/>
      <c r="DTO6" s="7"/>
      <c r="DTP6" s="7"/>
      <c r="DTQ6" s="7"/>
      <c r="DTR6" s="7"/>
      <c r="DTS6" s="7"/>
      <c r="DTT6" s="7"/>
      <c r="DTU6" s="7"/>
      <c r="DTV6" s="7"/>
      <c r="DTW6" s="7"/>
      <c r="DTX6" s="7"/>
      <c r="DTY6" s="7"/>
      <c r="DTZ6" s="7"/>
      <c r="DUA6" s="7"/>
      <c r="DUB6" s="7"/>
      <c r="DUC6" s="7"/>
      <c r="DUD6" s="7"/>
      <c r="DUE6" s="7"/>
      <c r="DUF6" s="7"/>
      <c r="DUG6" s="7"/>
      <c r="DUH6" s="7"/>
      <c r="DUI6" s="7"/>
      <c r="DUJ6" s="7"/>
      <c r="DUK6" s="7"/>
      <c r="DUL6" s="7"/>
      <c r="DUM6" s="7"/>
      <c r="DUN6" s="7"/>
      <c r="DUO6" s="7"/>
      <c r="DUP6" s="7"/>
      <c r="DUQ6" s="7"/>
      <c r="DUR6" s="7"/>
      <c r="DUS6" s="7"/>
      <c r="DUT6" s="7"/>
      <c r="DUU6" s="7"/>
      <c r="DUV6" s="7"/>
      <c r="DUW6" s="7"/>
      <c r="DUX6" s="7"/>
      <c r="DUY6" s="7"/>
      <c r="DUZ6" s="7"/>
      <c r="DVA6" s="7"/>
      <c r="DVB6" s="7"/>
      <c r="DVC6" s="7"/>
      <c r="DVD6" s="7"/>
      <c r="DVE6" s="7"/>
      <c r="DVF6" s="7"/>
      <c r="DVG6" s="7"/>
      <c r="DVH6" s="7"/>
      <c r="DVI6" s="7"/>
      <c r="DVJ6" s="7"/>
      <c r="DVK6" s="7"/>
      <c r="DVL6" s="7"/>
      <c r="DVM6" s="7"/>
      <c r="DVN6" s="7"/>
      <c r="DVO6" s="7"/>
      <c r="DVP6" s="7"/>
      <c r="DVQ6" s="7"/>
      <c r="DVR6" s="7"/>
      <c r="DVS6" s="7"/>
      <c r="DVT6" s="7"/>
      <c r="DVU6" s="7"/>
      <c r="DVV6" s="7"/>
      <c r="DVW6" s="7"/>
      <c r="DVX6" s="7"/>
      <c r="DVY6" s="7"/>
      <c r="DVZ6" s="7"/>
      <c r="DWA6" s="7"/>
      <c r="DWB6" s="7"/>
      <c r="DWC6" s="7"/>
      <c r="DWD6" s="7"/>
      <c r="DWE6" s="7"/>
      <c r="DWF6" s="7"/>
      <c r="DWG6" s="7"/>
      <c r="DWH6" s="7"/>
      <c r="DWI6" s="7"/>
      <c r="DWJ6" s="7"/>
      <c r="DWK6" s="7"/>
      <c r="DWL6" s="7"/>
      <c r="DWM6" s="7"/>
      <c r="DWN6" s="7"/>
      <c r="DWO6" s="7"/>
      <c r="DWP6" s="7"/>
      <c r="DWQ6" s="7"/>
      <c r="DWR6" s="7"/>
      <c r="DWS6" s="7"/>
      <c r="DWT6" s="7"/>
      <c r="DWU6" s="7"/>
      <c r="DWV6" s="7"/>
      <c r="DWW6" s="7"/>
      <c r="DWX6" s="7"/>
      <c r="DWY6" s="7"/>
      <c r="DWZ6" s="7"/>
      <c r="DXA6" s="7"/>
      <c r="DXB6" s="7"/>
      <c r="DXC6" s="7"/>
      <c r="DXD6" s="7"/>
      <c r="DXE6" s="7"/>
      <c r="DXF6" s="7"/>
      <c r="DXG6" s="7"/>
      <c r="DXH6" s="7"/>
      <c r="DXI6" s="7"/>
      <c r="DXJ6" s="7"/>
      <c r="DXK6" s="7"/>
      <c r="DXL6" s="7"/>
      <c r="DXM6" s="7"/>
      <c r="DXN6" s="7"/>
      <c r="DXO6" s="7"/>
      <c r="DXP6" s="7"/>
      <c r="DXQ6" s="7"/>
      <c r="DXR6" s="7"/>
      <c r="DXS6" s="7"/>
      <c r="DXT6" s="7"/>
      <c r="DXU6" s="7"/>
      <c r="DXV6" s="7"/>
      <c r="DXW6" s="7"/>
      <c r="DXX6" s="7"/>
      <c r="DXY6" s="7"/>
      <c r="DXZ6" s="7"/>
      <c r="DYA6" s="7"/>
      <c r="DYB6" s="7"/>
      <c r="DYC6" s="7"/>
      <c r="DYD6" s="7"/>
      <c r="DYE6" s="7"/>
      <c r="DYF6" s="7"/>
      <c r="DYG6" s="7"/>
      <c r="DYH6" s="7"/>
      <c r="DYI6" s="7"/>
      <c r="DYJ6" s="7"/>
      <c r="DYK6" s="7"/>
      <c r="DYL6" s="7"/>
      <c r="DYM6" s="7"/>
      <c r="DYN6" s="7"/>
      <c r="DYO6" s="7"/>
      <c r="DYP6" s="7"/>
      <c r="DYQ6" s="7"/>
      <c r="DYR6" s="7"/>
      <c r="DYS6" s="7"/>
      <c r="DYT6" s="7"/>
      <c r="DYU6" s="7"/>
      <c r="DYV6" s="7"/>
      <c r="DYW6" s="7"/>
      <c r="DYX6" s="7"/>
      <c r="DYY6" s="7"/>
      <c r="DYZ6" s="7"/>
      <c r="DZA6" s="7"/>
      <c r="DZB6" s="7"/>
      <c r="DZC6" s="7"/>
      <c r="DZD6" s="7"/>
      <c r="DZE6" s="7"/>
      <c r="DZF6" s="7"/>
      <c r="DZG6" s="7"/>
      <c r="DZH6" s="7"/>
      <c r="DZI6" s="7"/>
      <c r="DZJ6" s="7"/>
      <c r="DZK6" s="7"/>
      <c r="DZL6" s="7"/>
      <c r="DZM6" s="7"/>
      <c r="DZN6" s="7"/>
      <c r="DZO6" s="7"/>
      <c r="DZP6" s="7"/>
      <c r="DZQ6" s="7"/>
      <c r="DZR6" s="7"/>
      <c r="DZS6" s="7"/>
      <c r="DZT6" s="7"/>
      <c r="DZU6" s="7"/>
      <c r="DZV6" s="7"/>
      <c r="DZW6" s="7"/>
      <c r="DZX6" s="7"/>
      <c r="DZY6" s="7"/>
      <c r="DZZ6" s="7"/>
      <c r="EAA6" s="7"/>
      <c r="EAB6" s="7"/>
      <c r="EAC6" s="7"/>
      <c r="EAD6" s="7"/>
      <c r="EAE6" s="7"/>
      <c r="EAF6" s="7"/>
      <c r="EAG6" s="7"/>
      <c r="EAH6" s="7"/>
      <c r="EAI6" s="7"/>
      <c r="EAJ6" s="7"/>
      <c r="EAK6" s="7"/>
      <c r="EAL6" s="7"/>
      <c r="EAM6" s="7"/>
      <c r="EAN6" s="7"/>
      <c r="EAO6" s="7"/>
      <c r="EAP6" s="7"/>
      <c r="EAQ6" s="7"/>
      <c r="EAR6" s="7"/>
      <c r="EAS6" s="7"/>
      <c r="EAT6" s="7"/>
      <c r="EAU6" s="7"/>
      <c r="EAV6" s="7"/>
      <c r="EAW6" s="7"/>
      <c r="EAX6" s="7"/>
      <c r="EAY6" s="7"/>
      <c r="EAZ6" s="7"/>
      <c r="EBA6" s="7"/>
      <c r="EBB6" s="7"/>
      <c r="EBC6" s="7"/>
      <c r="EBD6" s="7"/>
      <c r="EBE6" s="7"/>
      <c r="EBF6" s="7"/>
      <c r="EBG6" s="7"/>
      <c r="EBH6" s="7"/>
      <c r="EBI6" s="7"/>
      <c r="EBJ6" s="7"/>
      <c r="EBK6" s="7"/>
      <c r="EBL6" s="7"/>
      <c r="EBM6" s="7"/>
      <c r="EBN6" s="7"/>
      <c r="EBO6" s="7"/>
      <c r="EBP6" s="7"/>
      <c r="EBQ6" s="7"/>
      <c r="EBR6" s="7"/>
      <c r="EBS6" s="7"/>
      <c r="EBT6" s="7"/>
      <c r="EBU6" s="7"/>
      <c r="EBV6" s="7"/>
      <c r="EBW6" s="7"/>
      <c r="EBX6" s="7"/>
      <c r="EBY6" s="7"/>
      <c r="EBZ6" s="7"/>
      <c r="ECA6" s="7"/>
      <c r="ECB6" s="7"/>
      <c r="ECC6" s="7"/>
      <c r="ECD6" s="7"/>
      <c r="ECE6" s="7"/>
      <c r="ECF6" s="7"/>
      <c r="ECG6" s="7"/>
      <c r="ECH6" s="7"/>
      <c r="ECI6" s="7"/>
      <c r="ECJ6" s="7"/>
      <c r="ECK6" s="7"/>
      <c r="ECL6" s="7"/>
      <c r="ECM6" s="7"/>
      <c r="ECN6" s="7"/>
      <c r="ECO6" s="7"/>
      <c r="ECP6" s="7"/>
      <c r="ECQ6" s="7"/>
      <c r="ECR6" s="7"/>
      <c r="ECS6" s="7"/>
      <c r="ECT6" s="7"/>
      <c r="ECU6" s="7"/>
      <c r="ECV6" s="7"/>
      <c r="ECW6" s="7"/>
      <c r="ECX6" s="7"/>
      <c r="ECY6" s="7"/>
      <c r="ECZ6" s="7"/>
      <c r="EDA6" s="7"/>
      <c r="EDB6" s="7"/>
      <c r="EDC6" s="7"/>
      <c r="EDD6" s="7"/>
      <c r="EDE6" s="7"/>
      <c r="EDF6" s="7"/>
      <c r="EDG6" s="7"/>
      <c r="EDH6" s="7"/>
      <c r="EDI6" s="7"/>
      <c r="EDJ6" s="7"/>
      <c r="EDK6" s="7"/>
      <c r="EDL6" s="7"/>
      <c r="EDM6" s="7"/>
      <c r="EDN6" s="7"/>
      <c r="EDO6" s="7"/>
      <c r="EDP6" s="7"/>
      <c r="EDQ6" s="7"/>
      <c r="EDR6" s="7"/>
      <c r="EDS6" s="7"/>
      <c r="EDT6" s="7"/>
      <c r="EDU6" s="7"/>
      <c r="EDV6" s="7"/>
      <c r="EDW6" s="7"/>
      <c r="EDX6" s="7"/>
      <c r="EDY6" s="7"/>
      <c r="EDZ6" s="7"/>
      <c r="EEA6" s="7"/>
      <c r="EEB6" s="7"/>
      <c r="EEC6" s="7"/>
      <c r="EED6" s="7"/>
      <c r="EEE6" s="7"/>
      <c r="EEF6" s="7"/>
      <c r="EEG6" s="7"/>
      <c r="EEH6" s="7"/>
      <c r="EEI6" s="7"/>
      <c r="EEJ6" s="7"/>
      <c r="EEK6" s="7"/>
      <c r="EEL6" s="7"/>
      <c r="EEM6" s="7"/>
      <c r="EEN6" s="7"/>
      <c r="EEO6" s="7"/>
      <c r="EEP6" s="7"/>
      <c r="EEQ6" s="7"/>
      <c r="EER6" s="7"/>
      <c r="EES6" s="7"/>
      <c r="EET6" s="7"/>
      <c r="EEU6" s="7"/>
      <c r="EEV6" s="7"/>
      <c r="EEW6" s="7"/>
      <c r="EEX6" s="7"/>
      <c r="EEY6" s="7"/>
      <c r="EEZ6" s="7"/>
      <c r="EFA6" s="7"/>
      <c r="EFB6" s="7"/>
      <c r="EFC6" s="7"/>
      <c r="EFD6" s="7"/>
      <c r="EFE6" s="7"/>
      <c r="EFF6" s="7"/>
      <c r="EFG6" s="7"/>
      <c r="EFH6" s="7"/>
      <c r="EFI6" s="7"/>
      <c r="EFJ6" s="7"/>
      <c r="EFK6" s="7"/>
      <c r="EFL6" s="7"/>
      <c r="EFM6" s="7"/>
      <c r="EFN6" s="7"/>
      <c r="EFO6" s="7"/>
      <c r="EFP6" s="7"/>
      <c r="EFQ6" s="7"/>
      <c r="EFR6" s="7"/>
      <c r="EFS6" s="7"/>
      <c r="EFT6" s="7"/>
      <c r="EFU6" s="7"/>
      <c r="EFV6" s="7"/>
      <c r="EFW6" s="7"/>
      <c r="EFX6" s="7"/>
      <c r="EFY6" s="7"/>
      <c r="EFZ6" s="7"/>
      <c r="EGA6" s="7"/>
      <c r="EGB6" s="7"/>
      <c r="EGC6" s="7"/>
      <c r="EGD6" s="7"/>
      <c r="EGE6" s="7"/>
      <c r="EGF6" s="7"/>
      <c r="EGG6" s="7"/>
      <c r="EGH6" s="7"/>
      <c r="EGI6" s="7"/>
      <c r="EGJ6" s="7"/>
      <c r="EGK6" s="7"/>
      <c r="EGL6" s="7"/>
      <c r="EGM6" s="7"/>
      <c r="EGN6" s="7"/>
      <c r="EGO6" s="7"/>
      <c r="EGP6" s="7"/>
      <c r="EGQ6" s="7"/>
      <c r="EGR6" s="7"/>
      <c r="EGS6" s="7"/>
      <c r="EGT6" s="7"/>
      <c r="EGU6" s="7"/>
      <c r="EGV6" s="7"/>
      <c r="EGW6" s="7"/>
      <c r="EGX6" s="7"/>
      <c r="EGY6" s="7"/>
      <c r="EGZ6" s="7"/>
      <c r="EHA6" s="7"/>
      <c r="EHB6" s="7"/>
      <c r="EHC6" s="7"/>
      <c r="EHD6" s="7"/>
      <c r="EHE6" s="7"/>
      <c r="EHF6" s="7"/>
      <c r="EHG6" s="7"/>
      <c r="EHH6" s="7"/>
      <c r="EHI6" s="7"/>
      <c r="EHJ6" s="7"/>
      <c r="EHK6" s="7"/>
      <c r="EHL6" s="7"/>
      <c r="EHM6" s="7"/>
      <c r="EHN6" s="7"/>
      <c r="EHO6" s="7"/>
      <c r="EHP6" s="7"/>
      <c r="EHQ6" s="7"/>
      <c r="EHR6" s="7"/>
      <c r="EHS6" s="7"/>
      <c r="EHT6" s="7"/>
      <c r="EHU6" s="7"/>
      <c r="EHV6" s="7"/>
      <c r="EHW6" s="7"/>
      <c r="EHX6" s="7"/>
      <c r="EHY6" s="7"/>
      <c r="EHZ6" s="7"/>
      <c r="EIA6" s="7"/>
      <c r="EIB6" s="7"/>
      <c r="EIC6" s="7"/>
      <c r="EID6" s="7"/>
      <c r="EIE6" s="7"/>
      <c r="EIF6" s="7"/>
      <c r="EIG6" s="7"/>
      <c r="EIH6" s="7"/>
      <c r="EII6" s="7"/>
      <c r="EIJ6" s="7"/>
      <c r="EIK6" s="7"/>
      <c r="EIL6" s="7"/>
      <c r="EIM6" s="7"/>
      <c r="EIN6" s="7"/>
      <c r="EIO6" s="7"/>
      <c r="EIP6" s="7"/>
      <c r="EIQ6" s="7"/>
      <c r="EIR6" s="7"/>
      <c r="EIS6" s="7"/>
      <c r="EIT6" s="7"/>
      <c r="EIU6" s="7"/>
      <c r="EIV6" s="7"/>
      <c r="EIW6" s="7"/>
      <c r="EIX6" s="7"/>
      <c r="EIY6" s="7"/>
      <c r="EIZ6" s="7"/>
      <c r="EJA6" s="7"/>
      <c r="EJB6" s="7"/>
      <c r="EJC6" s="7"/>
      <c r="EJD6" s="7"/>
      <c r="EJE6" s="7"/>
      <c r="EJF6" s="7"/>
      <c r="EJG6" s="7"/>
      <c r="EJH6" s="7"/>
      <c r="EJI6" s="7"/>
      <c r="EJJ6" s="7"/>
      <c r="EJK6" s="7"/>
      <c r="EJL6" s="7"/>
      <c r="EJM6" s="7"/>
      <c r="EJN6" s="7"/>
      <c r="EJO6" s="7"/>
      <c r="EJP6" s="7"/>
      <c r="EJQ6" s="7"/>
      <c r="EJR6" s="7"/>
      <c r="EJS6" s="7"/>
      <c r="EJT6" s="7"/>
      <c r="EJU6" s="7"/>
      <c r="EJV6" s="7"/>
      <c r="EJW6" s="7"/>
      <c r="EJX6" s="7"/>
      <c r="EJY6" s="7"/>
      <c r="EJZ6" s="7"/>
      <c r="EKA6" s="7"/>
      <c r="EKB6" s="7"/>
      <c r="EKC6" s="7"/>
      <c r="EKD6" s="7"/>
      <c r="EKE6" s="7"/>
      <c r="EKF6" s="7"/>
      <c r="EKG6" s="7"/>
      <c r="EKH6" s="7"/>
      <c r="EKI6" s="7"/>
      <c r="EKJ6" s="7"/>
      <c r="EKK6" s="7"/>
      <c r="EKL6" s="7"/>
      <c r="EKM6" s="7"/>
      <c r="EKN6" s="7"/>
      <c r="EKO6" s="7"/>
      <c r="EKP6" s="7"/>
      <c r="EKQ6" s="7"/>
      <c r="EKR6" s="7"/>
      <c r="EKS6" s="7"/>
      <c r="EKT6" s="7"/>
      <c r="EKU6" s="7"/>
      <c r="EKV6" s="7"/>
      <c r="EKW6" s="7"/>
      <c r="EKX6" s="7"/>
      <c r="EKY6" s="7"/>
      <c r="EKZ6" s="7"/>
      <c r="ELA6" s="7"/>
      <c r="ELB6" s="7"/>
      <c r="ELC6" s="7"/>
      <c r="ELD6" s="7"/>
      <c r="ELE6" s="7"/>
      <c r="ELF6" s="7"/>
      <c r="ELG6" s="7"/>
      <c r="ELH6" s="7"/>
      <c r="ELI6" s="7"/>
      <c r="ELJ6" s="7"/>
      <c r="ELK6" s="7"/>
      <c r="ELL6" s="7"/>
      <c r="ELM6" s="7"/>
      <c r="ELN6" s="7"/>
      <c r="ELO6" s="7"/>
      <c r="ELP6" s="7"/>
      <c r="ELQ6" s="7"/>
      <c r="ELR6" s="7"/>
      <c r="ELS6" s="7"/>
      <c r="ELT6" s="7"/>
      <c r="ELU6" s="7"/>
      <c r="ELV6" s="7"/>
      <c r="ELW6" s="7"/>
      <c r="ELX6" s="7"/>
      <c r="ELY6" s="7"/>
      <c r="ELZ6" s="7"/>
      <c r="EMA6" s="7"/>
      <c r="EMB6" s="7"/>
      <c r="EMC6" s="7"/>
      <c r="EMD6" s="7"/>
      <c r="EME6" s="7"/>
      <c r="EMF6" s="7"/>
      <c r="EMG6" s="7"/>
      <c r="EMH6" s="7"/>
      <c r="EMI6" s="7"/>
      <c r="EMJ6" s="7"/>
      <c r="EMK6" s="7"/>
      <c r="EML6" s="7"/>
      <c r="EMM6" s="7"/>
      <c r="EMN6" s="7"/>
      <c r="EMO6" s="7"/>
      <c r="EMP6" s="7"/>
      <c r="EMQ6" s="7"/>
      <c r="EMR6" s="7"/>
      <c r="EMS6" s="7"/>
      <c r="EMT6" s="7"/>
      <c r="EMU6" s="7"/>
      <c r="EMV6" s="7"/>
      <c r="EMW6" s="7"/>
      <c r="EMX6" s="7"/>
      <c r="EMY6" s="7"/>
      <c r="EMZ6" s="7"/>
      <c r="ENA6" s="7"/>
      <c r="ENB6" s="7"/>
      <c r="ENC6" s="7"/>
      <c r="END6" s="7"/>
      <c r="ENE6" s="7"/>
      <c r="ENF6" s="7"/>
      <c r="ENG6" s="7"/>
      <c r="ENH6" s="7"/>
      <c r="ENI6" s="7"/>
      <c r="ENJ6" s="7"/>
      <c r="ENK6" s="7"/>
      <c r="ENL6" s="7"/>
      <c r="ENM6" s="7"/>
      <c r="ENN6" s="7"/>
      <c r="ENO6" s="7"/>
      <c r="ENP6" s="7"/>
      <c r="ENQ6" s="7"/>
      <c r="ENR6" s="7"/>
      <c r="ENS6" s="7"/>
      <c r="ENT6" s="7"/>
      <c r="ENU6" s="7"/>
      <c r="ENV6" s="7"/>
      <c r="ENW6" s="7"/>
      <c r="ENX6" s="7"/>
      <c r="ENY6" s="7"/>
      <c r="ENZ6" s="7"/>
      <c r="EOA6" s="7"/>
      <c r="EOB6" s="7"/>
      <c r="EOC6" s="7"/>
      <c r="EOD6" s="7"/>
      <c r="EOE6" s="7"/>
      <c r="EOF6" s="7"/>
      <c r="EOG6" s="7"/>
      <c r="EOH6" s="7"/>
      <c r="EOI6" s="7"/>
      <c r="EOJ6" s="7"/>
      <c r="EOK6" s="7"/>
      <c r="EOL6" s="7"/>
      <c r="EOM6" s="7"/>
      <c r="EON6" s="7"/>
      <c r="EOO6" s="7"/>
      <c r="EOP6" s="7"/>
      <c r="EOQ6" s="7"/>
      <c r="EOR6" s="7"/>
      <c r="EOS6" s="7"/>
      <c r="EOT6" s="7"/>
      <c r="EOU6" s="7"/>
      <c r="EOV6" s="7"/>
      <c r="EOW6" s="7"/>
      <c r="EOX6" s="7"/>
      <c r="EOY6" s="7"/>
      <c r="EOZ6" s="7"/>
      <c r="EPA6" s="7"/>
      <c r="EPB6" s="7"/>
      <c r="EPC6" s="7"/>
      <c r="EPD6" s="7"/>
      <c r="EPE6" s="7"/>
      <c r="EPF6" s="7"/>
      <c r="EPG6" s="7"/>
      <c r="EPH6" s="7"/>
      <c r="EPI6" s="7"/>
      <c r="EPJ6" s="7"/>
      <c r="EPK6" s="7"/>
      <c r="EPL6" s="7"/>
      <c r="EPM6" s="7"/>
      <c r="EPN6" s="7"/>
      <c r="EPO6" s="7"/>
      <c r="EPP6" s="7"/>
      <c r="EPQ6" s="7"/>
      <c r="EPR6" s="7"/>
      <c r="EPS6" s="7"/>
      <c r="EPT6" s="7"/>
      <c r="EPU6" s="7"/>
      <c r="EPV6" s="7"/>
      <c r="EPW6" s="7"/>
      <c r="EPX6" s="7"/>
      <c r="EPY6" s="7"/>
      <c r="EPZ6" s="7"/>
      <c r="EQA6" s="7"/>
      <c r="EQB6" s="7"/>
      <c r="EQC6" s="7"/>
      <c r="EQD6" s="7"/>
      <c r="EQE6" s="7"/>
      <c r="EQF6" s="7"/>
      <c r="EQG6" s="7"/>
      <c r="EQH6" s="7"/>
      <c r="EQI6" s="7"/>
      <c r="EQJ6" s="7"/>
      <c r="EQK6" s="7"/>
      <c r="EQL6" s="7"/>
      <c r="EQM6" s="7"/>
      <c r="EQN6" s="7"/>
      <c r="EQO6" s="7"/>
      <c r="EQP6" s="7"/>
      <c r="EQQ6" s="7"/>
      <c r="EQR6" s="7"/>
      <c r="EQS6" s="7"/>
      <c r="EQT6" s="7"/>
      <c r="EQU6" s="7"/>
      <c r="EQV6" s="7"/>
      <c r="EQW6" s="7"/>
      <c r="EQX6" s="7"/>
      <c r="EQY6" s="7"/>
      <c r="EQZ6" s="7"/>
      <c r="ERA6" s="7"/>
      <c r="ERB6" s="7"/>
      <c r="ERC6" s="7"/>
      <c r="ERD6" s="7"/>
      <c r="ERE6" s="7"/>
      <c r="ERF6" s="7"/>
      <c r="ERG6" s="7"/>
      <c r="ERH6" s="7"/>
      <c r="ERI6" s="7"/>
      <c r="ERJ6" s="7"/>
      <c r="ERK6" s="7"/>
      <c r="ERL6" s="7"/>
      <c r="ERM6" s="7"/>
      <c r="ERN6" s="7"/>
      <c r="ERO6" s="7"/>
      <c r="ERP6" s="7"/>
      <c r="ERQ6" s="7"/>
      <c r="ERR6" s="7"/>
      <c r="ERS6" s="7"/>
      <c r="ERT6" s="7"/>
      <c r="ERU6" s="7"/>
      <c r="ERV6" s="7"/>
      <c r="ERW6" s="7"/>
      <c r="ERX6" s="7"/>
      <c r="ERY6" s="7"/>
      <c r="ERZ6" s="7"/>
      <c r="ESA6" s="7"/>
      <c r="ESB6" s="7"/>
      <c r="ESC6" s="7"/>
      <c r="ESD6" s="7"/>
      <c r="ESE6" s="7"/>
      <c r="ESF6" s="7"/>
      <c r="ESG6" s="7"/>
      <c r="ESH6" s="7"/>
      <c r="ESI6" s="7"/>
      <c r="ESJ6" s="7"/>
      <c r="ESK6" s="7"/>
      <c r="ESL6" s="7"/>
      <c r="ESM6" s="7"/>
      <c r="ESN6" s="7"/>
      <c r="ESO6" s="7"/>
      <c r="ESP6" s="7"/>
      <c r="ESQ6" s="7"/>
      <c r="ESR6" s="7"/>
      <c r="ESS6" s="7"/>
      <c r="EST6" s="7"/>
      <c r="ESU6" s="7"/>
      <c r="ESV6" s="7"/>
      <c r="ESW6" s="7"/>
      <c r="ESX6" s="7"/>
      <c r="ESY6" s="7"/>
      <c r="ESZ6" s="7"/>
      <c r="ETA6" s="7"/>
      <c r="ETB6" s="7"/>
      <c r="ETC6" s="7"/>
      <c r="ETD6" s="7"/>
      <c r="ETE6" s="7"/>
      <c r="ETF6" s="7"/>
      <c r="ETG6" s="7"/>
      <c r="ETH6" s="7"/>
      <c r="ETI6" s="7"/>
      <c r="ETJ6" s="7"/>
      <c r="ETK6" s="7"/>
      <c r="ETL6" s="7"/>
      <c r="ETM6" s="7"/>
      <c r="ETN6" s="7"/>
      <c r="ETO6" s="7"/>
      <c r="ETP6" s="7"/>
      <c r="ETQ6" s="7"/>
      <c r="ETR6" s="7"/>
      <c r="ETS6" s="7"/>
      <c r="ETT6" s="7"/>
      <c r="ETU6" s="7"/>
      <c r="ETV6" s="7"/>
      <c r="ETW6" s="7"/>
      <c r="ETX6" s="7"/>
      <c r="ETY6" s="7"/>
      <c r="ETZ6" s="7"/>
      <c r="EUA6" s="7"/>
      <c r="EUB6" s="7"/>
      <c r="EUC6" s="7"/>
      <c r="EUD6" s="7"/>
      <c r="EUE6" s="7"/>
      <c r="EUF6" s="7"/>
      <c r="EUG6" s="7"/>
      <c r="EUH6" s="7"/>
      <c r="EUI6" s="7"/>
      <c r="EUJ6" s="7"/>
      <c r="EUK6" s="7"/>
      <c r="EUL6" s="7"/>
      <c r="EUM6" s="7"/>
      <c r="EUN6" s="7"/>
      <c r="EUO6" s="7"/>
      <c r="EUP6" s="7"/>
      <c r="EUQ6" s="7"/>
      <c r="EUR6" s="7"/>
      <c r="EUS6" s="7"/>
      <c r="EUT6" s="7"/>
      <c r="EUU6" s="7"/>
      <c r="EUV6" s="7"/>
      <c r="EUW6" s="7"/>
      <c r="EUX6" s="7"/>
      <c r="EUY6" s="7"/>
      <c r="EUZ6" s="7"/>
      <c r="EVA6" s="7"/>
      <c r="EVB6" s="7"/>
      <c r="EVC6" s="7"/>
      <c r="EVD6" s="7"/>
      <c r="EVE6" s="7"/>
      <c r="EVF6" s="7"/>
      <c r="EVG6" s="7"/>
      <c r="EVH6" s="7"/>
      <c r="EVI6" s="7"/>
      <c r="EVJ6" s="7"/>
      <c r="EVK6" s="7"/>
      <c r="EVL6" s="7"/>
      <c r="EVM6" s="7"/>
      <c r="EVN6" s="7"/>
      <c r="EVO6" s="7"/>
      <c r="EVP6" s="7"/>
      <c r="EVQ6" s="7"/>
      <c r="EVR6" s="7"/>
      <c r="EVS6" s="7"/>
      <c r="EVT6" s="7"/>
      <c r="EVU6" s="7"/>
      <c r="EVV6" s="7"/>
      <c r="EVW6" s="7"/>
      <c r="EVX6" s="7"/>
      <c r="EVY6" s="7"/>
      <c r="EVZ6" s="7"/>
      <c r="EWA6" s="7"/>
      <c r="EWB6" s="7"/>
      <c r="EWC6" s="7"/>
      <c r="EWD6" s="7"/>
      <c r="EWE6" s="7"/>
      <c r="EWF6" s="7"/>
      <c r="EWG6" s="7"/>
      <c r="EWH6" s="7"/>
      <c r="EWI6" s="7"/>
      <c r="EWJ6" s="7"/>
      <c r="EWK6" s="7"/>
      <c r="EWL6" s="7"/>
      <c r="EWM6" s="7"/>
      <c r="EWN6" s="7"/>
      <c r="EWO6" s="7"/>
      <c r="EWP6" s="7"/>
      <c r="EWQ6" s="7"/>
      <c r="EWR6" s="7"/>
      <c r="EWS6" s="7"/>
      <c r="EWT6" s="7"/>
      <c r="EWU6" s="7"/>
      <c r="EWV6" s="7"/>
      <c r="EWW6" s="7"/>
      <c r="EWX6" s="7"/>
      <c r="EWY6" s="7"/>
      <c r="EWZ6" s="7"/>
      <c r="EXA6" s="7"/>
      <c r="EXB6" s="7"/>
      <c r="EXC6" s="7"/>
      <c r="EXD6" s="7"/>
      <c r="EXE6" s="7"/>
      <c r="EXF6" s="7"/>
      <c r="EXG6" s="7"/>
      <c r="EXH6" s="7"/>
      <c r="EXI6" s="7"/>
      <c r="EXJ6" s="7"/>
      <c r="EXK6" s="7"/>
      <c r="EXL6" s="7"/>
      <c r="EXM6" s="7"/>
      <c r="EXN6" s="7"/>
      <c r="EXO6" s="7"/>
      <c r="EXP6" s="7"/>
      <c r="EXQ6" s="7"/>
      <c r="EXR6" s="7"/>
      <c r="EXS6" s="7"/>
      <c r="EXT6" s="7"/>
      <c r="EXU6" s="7"/>
      <c r="EXV6" s="7"/>
      <c r="EXW6" s="7"/>
      <c r="EXX6" s="7"/>
      <c r="EXY6" s="7"/>
      <c r="EXZ6" s="7"/>
      <c r="EYA6" s="7"/>
      <c r="EYB6" s="7"/>
      <c r="EYC6" s="7"/>
      <c r="EYD6" s="7"/>
      <c r="EYE6" s="7"/>
      <c r="EYF6" s="7"/>
      <c r="EYG6" s="7"/>
      <c r="EYH6" s="7"/>
      <c r="EYI6" s="7"/>
      <c r="EYJ6" s="7"/>
      <c r="EYK6" s="7"/>
      <c r="EYL6" s="7"/>
      <c r="EYM6" s="7"/>
      <c r="EYN6" s="7"/>
      <c r="EYO6" s="7"/>
      <c r="EYP6" s="7"/>
      <c r="EYQ6" s="7"/>
      <c r="EYR6" s="7"/>
      <c r="EYS6" s="7"/>
      <c r="EYT6" s="7"/>
      <c r="EYU6" s="7"/>
      <c r="EYV6" s="7"/>
      <c r="EYW6" s="7"/>
      <c r="EYX6" s="7"/>
      <c r="EYY6" s="7"/>
      <c r="EYZ6" s="7"/>
      <c r="EZA6" s="7"/>
      <c r="EZB6" s="7"/>
      <c r="EZC6" s="7"/>
      <c r="EZD6" s="7"/>
      <c r="EZE6" s="7"/>
      <c r="EZF6" s="7"/>
      <c r="EZG6" s="7"/>
      <c r="EZH6" s="7"/>
      <c r="EZI6" s="7"/>
      <c r="EZJ6" s="7"/>
      <c r="EZK6" s="7"/>
      <c r="EZL6" s="7"/>
      <c r="EZM6" s="7"/>
      <c r="EZN6" s="7"/>
      <c r="EZO6" s="7"/>
      <c r="EZP6" s="7"/>
      <c r="EZQ6" s="7"/>
      <c r="EZR6" s="7"/>
      <c r="EZS6" s="7"/>
      <c r="EZT6" s="7"/>
      <c r="EZU6" s="7"/>
      <c r="EZV6" s="7"/>
      <c r="EZW6" s="7"/>
      <c r="EZX6" s="7"/>
      <c r="EZY6" s="7"/>
      <c r="EZZ6" s="7"/>
      <c r="FAA6" s="7"/>
      <c r="FAB6" s="7"/>
      <c r="FAC6" s="7"/>
      <c r="FAD6" s="7"/>
      <c r="FAE6" s="7"/>
      <c r="FAF6" s="7"/>
      <c r="FAG6" s="7"/>
      <c r="FAH6" s="7"/>
      <c r="FAI6" s="7"/>
      <c r="FAJ6" s="7"/>
      <c r="FAK6" s="7"/>
      <c r="FAL6" s="7"/>
      <c r="FAM6" s="7"/>
      <c r="FAN6" s="7"/>
      <c r="FAO6" s="7"/>
      <c r="FAP6" s="7"/>
      <c r="FAQ6" s="7"/>
      <c r="FAR6" s="7"/>
      <c r="FAS6" s="7"/>
      <c r="FAT6" s="7"/>
      <c r="FAU6" s="7"/>
      <c r="FAV6" s="7"/>
      <c r="FAW6" s="7"/>
      <c r="FAX6" s="7"/>
      <c r="FAY6" s="7"/>
      <c r="FAZ6" s="7"/>
      <c r="FBA6" s="7"/>
      <c r="FBB6" s="7"/>
      <c r="FBC6" s="7"/>
      <c r="FBD6" s="7"/>
      <c r="FBE6" s="7"/>
      <c r="FBF6" s="7"/>
      <c r="FBG6" s="7"/>
      <c r="FBH6" s="7"/>
      <c r="FBI6" s="7"/>
      <c r="FBJ6" s="7"/>
      <c r="FBK6" s="7"/>
      <c r="FBL6" s="7"/>
      <c r="FBM6" s="7"/>
      <c r="FBN6" s="7"/>
      <c r="FBO6" s="7"/>
      <c r="FBP6" s="7"/>
      <c r="FBQ6" s="7"/>
      <c r="FBR6" s="7"/>
      <c r="FBS6" s="7"/>
      <c r="FBT6" s="7"/>
      <c r="FBU6" s="7"/>
      <c r="FBV6" s="7"/>
      <c r="FBW6" s="7"/>
      <c r="FBX6" s="7"/>
      <c r="FBY6" s="7"/>
      <c r="FBZ6" s="7"/>
      <c r="FCA6" s="7"/>
      <c r="FCB6" s="7"/>
      <c r="FCC6" s="7"/>
      <c r="FCD6" s="7"/>
      <c r="FCE6" s="7"/>
      <c r="FCF6" s="7"/>
      <c r="FCG6" s="7"/>
      <c r="FCH6" s="7"/>
      <c r="FCI6" s="7"/>
      <c r="FCJ6" s="7"/>
      <c r="FCK6" s="7"/>
      <c r="FCL6" s="7"/>
      <c r="FCM6" s="7"/>
      <c r="FCN6" s="7"/>
      <c r="FCO6" s="7"/>
      <c r="FCP6" s="7"/>
      <c r="FCQ6" s="7"/>
      <c r="FCR6" s="7"/>
      <c r="FCS6" s="7"/>
      <c r="FCT6" s="7"/>
      <c r="FCU6" s="7"/>
      <c r="FCV6" s="7"/>
      <c r="FCW6" s="7"/>
      <c r="FCX6" s="7"/>
      <c r="FCY6" s="7"/>
      <c r="FCZ6" s="7"/>
      <c r="FDA6" s="7"/>
      <c r="FDB6" s="7"/>
      <c r="FDC6" s="7"/>
      <c r="FDD6" s="7"/>
      <c r="FDE6" s="7"/>
      <c r="FDF6" s="7"/>
      <c r="FDG6" s="7"/>
      <c r="FDH6" s="7"/>
      <c r="FDI6" s="7"/>
      <c r="FDJ6" s="7"/>
      <c r="FDK6" s="7"/>
      <c r="FDL6" s="7"/>
      <c r="FDM6" s="7"/>
      <c r="FDN6" s="7"/>
      <c r="FDO6" s="7"/>
      <c r="FDP6" s="7"/>
      <c r="FDQ6" s="7"/>
      <c r="FDR6" s="7"/>
      <c r="FDS6" s="7"/>
      <c r="FDT6" s="7"/>
      <c r="FDU6" s="7"/>
      <c r="FDV6" s="7"/>
      <c r="FDW6" s="7"/>
      <c r="FDX6" s="7"/>
      <c r="FDY6" s="7"/>
      <c r="FDZ6" s="7"/>
      <c r="FEA6" s="7"/>
      <c r="FEB6" s="7"/>
      <c r="FEC6" s="7"/>
      <c r="FED6" s="7"/>
      <c r="FEE6" s="7"/>
      <c r="FEF6" s="7"/>
      <c r="FEG6" s="7"/>
      <c r="FEH6" s="7"/>
      <c r="FEI6" s="7"/>
      <c r="FEJ6" s="7"/>
      <c r="FEK6" s="7"/>
      <c r="FEL6" s="7"/>
      <c r="FEM6" s="7"/>
      <c r="FEN6" s="7"/>
      <c r="FEO6" s="7"/>
      <c r="FEP6" s="7"/>
      <c r="FEQ6" s="7"/>
      <c r="FER6" s="7"/>
      <c r="FES6" s="7"/>
      <c r="FET6" s="7"/>
      <c r="FEU6" s="7"/>
      <c r="FEV6" s="7"/>
      <c r="FEW6" s="7"/>
      <c r="FEX6" s="7"/>
      <c r="FEY6" s="7"/>
      <c r="FEZ6" s="7"/>
      <c r="FFA6" s="7"/>
      <c r="FFB6" s="7"/>
      <c r="FFC6" s="7"/>
      <c r="FFD6" s="7"/>
      <c r="FFE6" s="7"/>
      <c r="FFF6" s="7"/>
      <c r="FFG6" s="7"/>
      <c r="FFH6" s="7"/>
      <c r="FFI6" s="7"/>
      <c r="FFJ6" s="7"/>
      <c r="FFK6" s="7"/>
      <c r="FFL6" s="7"/>
      <c r="FFM6" s="7"/>
      <c r="FFN6" s="7"/>
      <c r="FFO6" s="7"/>
      <c r="FFP6" s="7"/>
      <c r="FFQ6" s="7"/>
      <c r="FFR6" s="7"/>
      <c r="FFS6" s="7"/>
      <c r="FFT6" s="7"/>
      <c r="FFU6" s="7"/>
      <c r="FFV6" s="7"/>
      <c r="FFW6" s="7"/>
      <c r="FFX6" s="7"/>
      <c r="FFY6" s="7"/>
      <c r="FFZ6" s="7"/>
      <c r="FGA6" s="7"/>
      <c r="FGB6" s="7"/>
      <c r="FGC6" s="7"/>
      <c r="FGD6" s="7"/>
      <c r="FGE6" s="7"/>
      <c r="FGF6" s="7"/>
      <c r="FGG6" s="7"/>
      <c r="FGH6" s="7"/>
      <c r="FGI6" s="7"/>
      <c r="FGJ6" s="7"/>
      <c r="FGK6" s="7"/>
      <c r="FGL6" s="7"/>
      <c r="FGM6" s="7"/>
      <c r="FGN6" s="7"/>
      <c r="FGO6" s="7"/>
      <c r="FGP6" s="7"/>
      <c r="FGQ6" s="7"/>
      <c r="FGR6" s="7"/>
      <c r="FGS6" s="7"/>
      <c r="FGT6" s="7"/>
      <c r="FGU6" s="7"/>
      <c r="FGV6" s="7"/>
      <c r="FGW6" s="7"/>
      <c r="FGX6" s="7"/>
      <c r="FGY6" s="7"/>
      <c r="FGZ6" s="7"/>
      <c r="FHA6" s="7"/>
      <c r="FHB6" s="7"/>
      <c r="FHC6" s="7"/>
      <c r="FHD6" s="7"/>
      <c r="FHE6" s="7"/>
      <c r="FHF6" s="7"/>
      <c r="FHG6" s="7"/>
      <c r="FHH6" s="7"/>
      <c r="FHI6" s="7"/>
      <c r="FHJ6" s="7"/>
      <c r="FHK6" s="7"/>
      <c r="FHL6" s="7"/>
      <c r="FHM6" s="7"/>
      <c r="FHN6" s="7"/>
      <c r="FHO6" s="7"/>
      <c r="FHP6" s="7"/>
      <c r="FHQ6" s="7"/>
      <c r="FHR6" s="7"/>
      <c r="FHS6" s="7"/>
      <c r="FHT6" s="7"/>
      <c r="FHU6" s="7"/>
      <c r="FHV6" s="7"/>
      <c r="FHW6" s="7"/>
      <c r="FHX6" s="7"/>
      <c r="FHY6" s="7"/>
      <c r="FHZ6" s="7"/>
      <c r="FIA6" s="7"/>
      <c r="FIB6" s="7"/>
      <c r="FIC6" s="7"/>
      <c r="FID6" s="7"/>
      <c r="FIE6" s="7"/>
      <c r="FIF6" s="7"/>
      <c r="FIG6" s="7"/>
      <c r="FIH6" s="7"/>
      <c r="FII6" s="7"/>
      <c r="FIJ6" s="7"/>
      <c r="FIK6" s="7"/>
      <c r="FIL6" s="7"/>
      <c r="FIM6" s="7"/>
      <c r="FIN6" s="7"/>
      <c r="FIO6" s="7"/>
      <c r="FIP6" s="7"/>
      <c r="FIQ6" s="7"/>
      <c r="FIR6" s="7"/>
      <c r="FIS6" s="7"/>
      <c r="FIT6" s="7"/>
      <c r="FIU6" s="7"/>
      <c r="FIV6" s="7"/>
      <c r="FIW6" s="7"/>
      <c r="FIX6" s="7"/>
      <c r="FIY6" s="7"/>
      <c r="FIZ6" s="7"/>
      <c r="FJA6" s="7"/>
      <c r="FJB6" s="7"/>
      <c r="FJC6" s="7"/>
      <c r="FJD6" s="7"/>
      <c r="FJE6" s="7"/>
      <c r="FJF6" s="7"/>
      <c r="FJG6" s="7"/>
      <c r="FJH6" s="7"/>
      <c r="FJI6" s="7"/>
      <c r="FJJ6" s="7"/>
      <c r="FJK6" s="7"/>
      <c r="FJL6" s="7"/>
      <c r="FJM6" s="7"/>
      <c r="FJN6" s="7"/>
      <c r="FJO6" s="7"/>
      <c r="FJP6" s="7"/>
      <c r="FJQ6" s="7"/>
      <c r="FJR6" s="7"/>
      <c r="FJS6" s="7"/>
      <c r="FJT6" s="7"/>
      <c r="FJU6" s="7"/>
      <c r="FJV6" s="7"/>
      <c r="FJW6" s="7"/>
      <c r="FJX6" s="7"/>
      <c r="FJY6" s="7"/>
      <c r="FJZ6" s="7"/>
      <c r="FKA6" s="7"/>
      <c r="FKB6" s="7"/>
      <c r="FKC6" s="7"/>
      <c r="FKD6" s="7"/>
      <c r="FKE6" s="7"/>
      <c r="FKF6" s="7"/>
      <c r="FKG6" s="7"/>
      <c r="FKH6" s="7"/>
      <c r="FKI6" s="7"/>
      <c r="FKJ6" s="7"/>
      <c r="FKK6" s="7"/>
      <c r="FKL6" s="7"/>
      <c r="FKM6" s="7"/>
      <c r="FKN6" s="7"/>
      <c r="FKO6" s="7"/>
      <c r="FKP6" s="7"/>
      <c r="FKQ6" s="7"/>
      <c r="FKR6" s="7"/>
      <c r="FKS6" s="7"/>
      <c r="FKT6" s="7"/>
      <c r="FKU6" s="7"/>
      <c r="FKV6" s="7"/>
      <c r="FKW6" s="7"/>
      <c r="FKX6" s="7"/>
      <c r="FKY6" s="7"/>
      <c r="FKZ6" s="7"/>
      <c r="FLA6" s="7"/>
      <c r="FLB6" s="7"/>
      <c r="FLC6" s="7"/>
      <c r="FLD6" s="7"/>
      <c r="FLE6" s="7"/>
      <c r="FLF6" s="7"/>
      <c r="FLG6" s="7"/>
      <c r="FLH6" s="7"/>
      <c r="FLI6" s="7"/>
      <c r="FLJ6" s="7"/>
      <c r="FLK6" s="7"/>
      <c r="FLL6" s="7"/>
      <c r="FLM6" s="7"/>
      <c r="FLN6" s="7"/>
      <c r="FLO6" s="7"/>
      <c r="FLP6" s="7"/>
      <c r="FLQ6" s="7"/>
      <c r="FLR6" s="7"/>
      <c r="FLS6" s="7"/>
      <c r="FLT6" s="7"/>
      <c r="FLU6" s="7"/>
      <c r="FLV6" s="7"/>
      <c r="FLW6" s="7"/>
      <c r="FLX6" s="7"/>
      <c r="FLY6" s="7"/>
      <c r="FLZ6" s="7"/>
      <c r="FMA6" s="7"/>
      <c r="FMB6" s="7"/>
      <c r="FMC6" s="7"/>
      <c r="FMD6" s="7"/>
      <c r="FME6" s="7"/>
      <c r="FMF6" s="7"/>
      <c r="FMG6" s="7"/>
      <c r="FMH6" s="7"/>
      <c r="FMI6" s="7"/>
      <c r="FMJ6" s="7"/>
      <c r="FMK6" s="7"/>
      <c r="FML6" s="7"/>
      <c r="FMM6" s="7"/>
      <c r="FMN6" s="7"/>
      <c r="FMO6" s="7"/>
      <c r="FMP6" s="7"/>
      <c r="FMQ6" s="7"/>
      <c r="FMR6" s="7"/>
      <c r="FMS6" s="7"/>
      <c r="FMT6" s="7"/>
      <c r="FMU6" s="7"/>
      <c r="FMV6" s="7"/>
      <c r="FMW6" s="7"/>
      <c r="FMX6" s="7"/>
      <c r="FMY6" s="7"/>
      <c r="FMZ6" s="7"/>
      <c r="FNA6" s="7"/>
      <c r="FNB6" s="7"/>
      <c r="FNC6" s="7"/>
      <c r="FND6" s="7"/>
      <c r="FNE6" s="7"/>
      <c r="FNF6" s="7"/>
      <c r="FNG6" s="7"/>
      <c r="FNH6" s="7"/>
      <c r="FNI6" s="7"/>
      <c r="FNJ6" s="7"/>
      <c r="FNK6" s="7"/>
      <c r="FNL6" s="7"/>
      <c r="FNM6" s="7"/>
      <c r="FNN6" s="7"/>
      <c r="FNO6" s="7"/>
      <c r="FNP6" s="7"/>
      <c r="FNQ6" s="7"/>
      <c r="FNR6" s="7"/>
      <c r="FNS6" s="7"/>
      <c r="FNT6" s="7"/>
      <c r="FNU6" s="7"/>
      <c r="FNV6" s="7"/>
      <c r="FNW6" s="7"/>
      <c r="FNX6" s="7"/>
      <c r="FNY6" s="7"/>
      <c r="FNZ6" s="7"/>
      <c r="FOA6" s="7"/>
      <c r="FOB6" s="7"/>
      <c r="FOC6" s="7"/>
      <c r="FOD6" s="7"/>
      <c r="FOE6" s="7"/>
      <c r="FOF6" s="7"/>
      <c r="FOG6" s="7"/>
      <c r="FOH6" s="7"/>
      <c r="FOI6" s="7"/>
      <c r="FOJ6" s="7"/>
      <c r="FOK6" s="7"/>
      <c r="FOL6" s="7"/>
      <c r="FOM6" s="7"/>
      <c r="FON6" s="7"/>
      <c r="FOO6" s="7"/>
      <c r="FOP6" s="7"/>
      <c r="FOQ6" s="7"/>
      <c r="FOR6" s="7"/>
      <c r="FOS6" s="7"/>
      <c r="FOT6" s="7"/>
      <c r="FOU6" s="7"/>
      <c r="FOV6" s="7"/>
      <c r="FOW6" s="7"/>
      <c r="FOX6" s="7"/>
      <c r="FOY6" s="7"/>
      <c r="FOZ6" s="7"/>
      <c r="FPA6" s="7"/>
      <c r="FPB6" s="7"/>
      <c r="FPC6" s="7"/>
      <c r="FPD6" s="7"/>
      <c r="FPE6" s="7"/>
      <c r="FPF6" s="7"/>
      <c r="FPG6" s="7"/>
      <c r="FPH6" s="7"/>
      <c r="FPI6" s="7"/>
      <c r="FPJ6" s="7"/>
      <c r="FPK6" s="7"/>
      <c r="FPL6" s="7"/>
      <c r="FPM6" s="7"/>
      <c r="FPN6" s="7"/>
      <c r="FPO6" s="7"/>
      <c r="FPP6" s="7"/>
      <c r="FPQ6" s="7"/>
      <c r="FPR6" s="7"/>
      <c r="FPS6" s="7"/>
      <c r="FPT6" s="7"/>
      <c r="FPU6" s="7"/>
      <c r="FPV6" s="7"/>
      <c r="FPW6" s="7"/>
      <c r="FPX6" s="7"/>
      <c r="FPY6" s="7"/>
      <c r="FPZ6" s="7"/>
      <c r="FQA6" s="7"/>
      <c r="FQB6" s="7"/>
      <c r="FQC6" s="7"/>
      <c r="FQD6" s="7"/>
      <c r="FQE6" s="7"/>
      <c r="FQF6" s="7"/>
      <c r="FQG6" s="7"/>
      <c r="FQH6" s="7"/>
      <c r="FQI6" s="7"/>
      <c r="FQJ6" s="7"/>
      <c r="FQK6" s="7"/>
      <c r="FQL6" s="7"/>
      <c r="FQM6" s="7"/>
      <c r="FQN6" s="7"/>
      <c r="FQO6" s="7"/>
      <c r="FQP6" s="7"/>
      <c r="FQQ6" s="7"/>
      <c r="FQR6" s="7"/>
      <c r="FQS6" s="7"/>
      <c r="FQT6" s="7"/>
      <c r="FQU6" s="7"/>
      <c r="FQV6" s="7"/>
      <c r="FQW6" s="7"/>
      <c r="FQX6" s="7"/>
      <c r="FQY6" s="7"/>
      <c r="FQZ6" s="7"/>
      <c r="FRA6" s="7"/>
      <c r="FRB6" s="7"/>
      <c r="FRC6" s="7"/>
      <c r="FRD6" s="7"/>
      <c r="FRE6" s="7"/>
      <c r="FRF6" s="7"/>
      <c r="FRG6" s="7"/>
      <c r="FRH6" s="7"/>
      <c r="FRI6" s="7"/>
      <c r="FRJ6" s="7"/>
      <c r="FRK6" s="7"/>
      <c r="FRL6" s="7"/>
      <c r="FRM6" s="7"/>
      <c r="FRN6" s="7"/>
      <c r="FRO6" s="7"/>
      <c r="FRP6" s="7"/>
      <c r="FRQ6" s="7"/>
      <c r="FRR6" s="7"/>
      <c r="FRS6" s="7"/>
      <c r="FRT6" s="7"/>
      <c r="FRU6" s="7"/>
      <c r="FRV6" s="7"/>
      <c r="FRW6" s="7"/>
      <c r="FRX6" s="7"/>
      <c r="FRY6" s="7"/>
      <c r="FRZ6" s="7"/>
      <c r="FSA6" s="7"/>
      <c r="FSB6" s="7"/>
      <c r="FSC6" s="7"/>
      <c r="FSD6" s="7"/>
      <c r="FSE6" s="7"/>
      <c r="FSF6" s="7"/>
      <c r="FSG6" s="7"/>
      <c r="FSH6" s="7"/>
      <c r="FSI6" s="7"/>
      <c r="FSJ6" s="7"/>
      <c r="FSK6" s="7"/>
      <c r="FSL6" s="7"/>
      <c r="FSM6" s="7"/>
      <c r="FSN6" s="7"/>
      <c r="FSO6" s="7"/>
      <c r="FSP6" s="7"/>
      <c r="FSQ6" s="7"/>
      <c r="FSR6" s="7"/>
      <c r="FSS6" s="7"/>
      <c r="FST6" s="7"/>
      <c r="FSU6" s="7"/>
      <c r="FSV6" s="7"/>
      <c r="FSW6" s="7"/>
      <c r="FSX6" s="7"/>
      <c r="FSY6" s="7"/>
      <c r="FSZ6" s="7"/>
      <c r="FTA6" s="7"/>
      <c r="FTB6" s="7"/>
      <c r="FTC6" s="7"/>
      <c r="FTD6" s="7"/>
      <c r="FTE6" s="7"/>
      <c r="FTF6" s="7"/>
      <c r="FTG6" s="7"/>
      <c r="FTH6" s="7"/>
      <c r="FTI6" s="7"/>
      <c r="FTJ6" s="7"/>
      <c r="FTK6" s="7"/>
      <c r="FTL6" s="7"/>
      <c r="FTM6" s="7"/>
      <c r="FTN6" s="7"/>
      <c r="FTO6" s="7"/>
      <c r="FTP6" s="7"/>
      <c r="FTQ6" s="7"/>
      <c r="FTR6" s="7"/>
      <c r="FTS6" s="7"/>
      <c r="FTT6" s="7"/>
      <c r="FTU6" s="7"/>
      <c r="FTV6" s="7"/>
      <c r="FTW6" s="7"/>
      <c r="FTX6" s="7"/>
      <c r="FTY6" s="7"/>
      <c r="FTZ6" s="7"/>
      <c r="FUA6" s="7"/>
      <c r="FUB6" s="7"/>
      <c r="FUC6" s="7"/>
      <c r="FUD6" s="7"/>
      <c r="FUE6" s="7"/>
      <c r="FUF6" s="7"/>
      <c r="FUG6" s="7"/>
      <c r="FUH6" s="7"/>
      <c r="FUI6" s="7"/>
      <c r="FUJ6" s="7"/>
      <c r="FUK6" s="7"/>
      <c r="FUL6" s="7"/>
      <c r="FUM6" s="7"/>
      <c r="FUN6" s="7"/>
      <c r="FUO6" s="7"/>
      <c r="FUP6" s="7"/>
      <c r="FUQ6" s="7"/>
      <c r="FUR6" s="7"/>
      <c r="FUS6" s="7"/>
      <c r="FUT6" s="7"/>
      <c r="FUU6" s="7"/>
      <c r="FUV6" s="7"/>
      <c r="FUW6" s="7"/>
      <c r="FUX6" s="7"/>
      <c r="FUY6" s="7"/>
      <c r="FUZ6" s="7"/>
      <c r="FVA6" s="7"/>
      <c r="FVB6" s="7"/>
      <c r="FVC6" s="7"/>
      <c r="FVD6" s="7"/>
      <c r="FVE6" s="7"/>
      <c r="FVF6" s="7"/>
      <c r="FVG6" s="7"/>
      <c r="FVH6" s="7"/>
      <c r="FVI6" s="7"/>
      <c r="FVJ6" s="7"/>
      <c r="FVK6" s="7"/>
      <c r="FVL6" s="7"/>
      <c r="FVM6" s="7"/>
      <c r="FVN6" s="7"/>
      <c r="FVO6" s="7"/>
      <c r="FVP6" s="7"/>
      <c r="FVQ6" s="7"/>
      <c r="FVR6" s="7"/>
      <c r="FVS6" s="7"/>
      <c r="FVT6" s="7"/>
      <c r="FVU6" s="7"/>
      <c r="FVV6" s="7"/>
      <c r="FVW6" s="7"/>
      <c r="FVX6" s="7"/>
      <c r="FVY6" s="7"/>
      <c r="FVZ6" s="7"/>
      <c r="FWA6" s="7"/>
      <c r="FWB6" s="7"/>
      <c r="FWC6" s="7"/>
      <c r="FWD6" s="7"/>
      <c r="FWE6" s="7"/>
      <c r="FWF6" s="7"/>
      <c r="FWG6" s="7"/>
      <c r="FWH6" s="7"/>
      <c r="FWI6" s="7"/>
      <c r="FWJ6" s="7"/>
      <c r="FWK6" s="7"/>
      <c r="FWL6" s="7"/>
      <c r="FWM6" s="7"/>
      <c r="FWN6" s="7"/>
      <c r="FWO6" s="7"/>
      <c r="FWP6" s="7"/>
      <c r="FWQ6" s="7"/>
      <c r="FWR6" s="7"/>
      <c r="FWS6" s="7"/>
      <c r="FWT6" s="7"/>
      <c r="FWU6" s="7"/>
      <c r="FWV6" s="7"/>
      <c r="FWW6" s="7"/>
      <c r="FWX6" s="7"/>
      <c r="FWY6" s="7"/>
      <c r="FWZ6" s="7"/>
      <c r="FXA6" s="7"/>
      <c r="FXB6" s="7"/>
      <c r="FXC6" s="7"/>
      <c r="FXD6" s="7"/>
      <c r="FXE6" s="7"/>
      <c r="FXF6" s="7"/>
      <c r="FXG6" s="7"/>
      <c r="FXH6" s="7"/>
      <c r="FXI6" s="7"/>
      <c r="FXJ6" s="7"/>
      <c r="FXK6" s="7"/>
      <c r="FXL6" s="7"/>
      <c r="FXM6" s="7"/>
      <c r="FXN6" s="7"/>
      <c r="FXO6" s="7"/>
      <c r="FXP6" s="7"/>
      <c r="FXQ6" s="7"/>
      <c r="FXR6" s="7"/>
      <c r="FXS6" s="7"/>
      <c r="FXT6" s="7"/>
      <c r="FXU6" s="7"/>
      <c r="FXV6" s="7"/>
      <c r="FXW6" s="7"/>
      <c r="FXX6" s="7"/>
      <c r="FXY6" s="7"/>
      <c r="FXZ6" s="7"/>
      <c r="FYA6" s="7"/>
      <c r="FYB6" s="7"/>
      <c r="FYC6" s="7"/>
      <c r="FYD6" s="7"/>
      <c r="FYE6" s="7"/>
      <c r="FYF6" s="7"/>
      <c r="FYG6" s="7"/>
      <c r="FYH6" s="7"/>
      <c r="FYI6" s="7"/>
      <c r="FYJ6" s="7"/>
      <c r="FYK6" s="7"/>
      <c r="FYL6" s="7"/>
      <c r="FYM6" s="7"/>
      <c r="FYN6" s="7"/>
      <c r="FYO6" s="7"/>
      <c r="FYP6" s="7"/>
      <c r="FYQ6" s="7"/>
      <c r="FYR6" s="7"/>
      <c r="FYS6" s="7"/>
      <c r="FYT6" s="7"/>
      <c r="FYU6" s="7"/>
      <c r="FYV6" s="7"/>
      <c r="FYW6" s="7"/>
      <c r="FYX6" s="7"/>
      <c r="FYY6" s="7"/>
      <c r="FYZ6" s="7"/>
      <c r="FZA6" s="7"/>
      <c r="FZB6" s="7"/>
      <c r="FZC6" s="7"/>
      <c r="FZD6" s="7"/>
      <c r="FZE6" s="7"/>
      <c r="FZF6" s="7"/>
      <c r="FZG6" s="7"/>
      <c r="FZH6" s="7"/>
      <c r="FZI6" s="7"/>
      <c r="FZJ6" s="7"/>
      <c r="FZK6" s="7"/>
      <c r="FZL6" s="7"/>
      <c r="FZM6" s="7"/>
      <c r="FZN6" s="7"/>
      <c r="FZO6" s="7"/>
      <c r="FZP6" s="7"/>
      <c r="FZQ6" s="7"/>
      <c r="FZR6" s="7"/>
      <c r="FZS6" s="7"/>
      <c r="FZT6" s="7"/>
      <c r="FZU6" s="7"/>
      <c r="FZV6" s="7"/>
      <c r="FZW6" s="7"/>
      <c r="FZX6" s="7"/>
      <c r="FZY6" s="7"/>
      <c r="FZZ6" s="7"/>
      <c r="GAA6" s="7"/>
      <c r="GAB6" s="7"/>
      <c r="GAC6" s="7"/>
      <c r="GAD6" s="7"/>
      <c r="GAE6" s="7"/>
      <c r="GAF6" s="7"/>
      <c r="GAG6" s="7"/>
      <c r="GAH6" s="7"/>
      <c r="GAI6" s="7"/>
      <c r="GAJ6" s="7"/>
      <c r="GAK6" s="7"/>
      <c r="GAL6" s="7"/>
      <c r="GAM6" s="7"/>
      <c r="GAN6" s="7"/>
      <c r="GAO6" s="7"/>
      <c r="GAP6" s="7"/>
      <c r="GAQ6" s="7"/>
      <c r="GAR6" s="7"/>
      <c r="GAS6" s="7"/>
      <c r="GAT6" s="7"/>
      <c r="GAU6" s="7"/>
      <c r="GAV6" s="7"/>
      <c r="GAW6" s="7"/>
      <c r="GAX6" s="7"/>
      <c r="GAY6" s="7"/>
      <c r="GAZ6" s="7"/>
      <c r="GBA6" s="7"/>
      <c r="GBB6" s="7"/>
      <c r="GBC6" s="7"/>
      <c r="GBD6" s="7"/>
      <c r="GBE6" s="7"/>
      <c r="GBF6" s="7"/>
      <c r="GBG6" s="7"/>
      <c r="GBH6" s="7"/>
      <c r="GBI6" s="7"/>
      <c r="GBJ6" s="7"/>
      <c r="GBK6" s="7"/>
      <c r="GBL6" s="7"/>
      <c r="GBM6" s="7"/>
      <c r="GBN6" s="7"/>
      <c r="GBO6" s="7"/>
      <c r="GBP6" s="7"/>
      <c r="GBQ6" s="7"/>
      <c r="GBR6" s="7"/>
      <c r="GBS6" s="7"/>
      <c r="GBT6" s="7"/>
      <c r="GBU6" s="7"/>
      <c r="GBV6" s="7"/>
      <c r="GBW6" s="7"/>
      <c r="GBX6" s="7"/>
      <c r="GBY6" s="7"/>
      <c r="GBZ6" s="7"/>
      <c r="GCA6" s="7"/>
      <c r="GCB6" s="7"/>
      <c r="GCC6" s="7"/>
      <c r="GCD6" s="7"/>
      <c r="GCE6" s="7"/>
      <c r="GCF6" s="7"/>
      <c r="GCG6" s="7"/>
      <c r="GCH6" s="7"/>
      <c r="GCI6" s="7"/>
      <c r="GCJ6" s="7"/>
      <c r="GCK6" s="7"/>
      <c r="GCL6" s="7"/>
      <c r="GCM6" s="7"/>
      <c r="GCN6" s="7"/>
      <c r="GCO6" s="7"/>
      <c r="GCP6" s="7"/>
      <c r="GCQ6" s="7"/>
      <c r="GCR6" s="7"/>
      <c r="GCS6" s="7"/>
      <c r="GCT6" s="7"/>
      <c r="GCU6" s="7"/>
      <c r="GCV6" s="7"/>
      <c r="GCW6" s="7"/>
      <c r="GCX6" s="7"/>
      <c r="GCY6" s="7"/>
      <c r="GCZ6" s="7"/>
      <c r="GDA6" s="7"/>
      <c r="GDB6" s="7"/>
      <c r="GDC6" s="7"/>
      <c r="GDD6" s="7"/>
      <c r="GDE6" s="7"/>
      <c r="GDF6" s="7"/>
      <c r="GDG6" s="7"/>
      <c r="GDH6" s="7"/>
      <c r="GDI6" s="7"/>
      <c r="GDJ6" s="7"/>
      <c r="GDK6" s="7"/>
      <c r="GDL6" s="7"/>
      <c r="GDM6" s="7"/>
      <c r="GDN6" s="7"/>
      <c r="GDO6" s="7"/>
      <c r="GDP6" s="7"/>
      <c r="GDQ6" s="7"/>
      <c r="GDR6" s="7"/>
      <c r="GDS6" s="7"/>
      <c r="GDT6" s="7"/>
      <c r="GDU6" s="7"/>
      <c r="GDV6" s="7"/>
      <c r="GDW6" s="7"/>
      <c r="GDX6" s="7"/>
      <c r="GDY6" s="7"/>
      <c r="GDZ6" s="7"/>
      <c r="GEA6" s="7"/>
      <c r="GEB6" s="7"/>
      <c r="GEC6" s="7"/>
      <c r="GED6" s="7"/>
      <c r="GEE6" s="7"/>
      <c r="GEF6" s="7"/>
      <c r="GEG6" s="7"/>
      <c r="GEH6" s="7"/>
      <c r="GEI6" s="7"/>
      <c r="GEJ6" s="7"/>
      <c r="GEK6" s="7"/>
      <c r="GEL6" s="7"/>
      <c r="GEM6" s="7"/>
      <c r="GEN6" s="7"/>
      <c r="GEO6" s="7"/>
      <c r="GEP6" s="7"/>
      <c r="GEQ6" s="7"/>
      <c r="GER6" s="7"/>
      <c r="GES6" s="7"/>
      <c r="GET6" s="7"/>
      <c r="GEU6" s="7"/>
      <c r="GEV6" s="7"/>
      <c r="GEW6" s="7"/>
      <c r="GEX6" s="7"/>
      <c r="GEY6" s="7"/>
      <c r="GEZ6" s="7"/>
      <c r="GFA6" s="7"/>
      <c r="GFB6" s="7"/>
      <c r="GFC6" s="7"/>
      <c r="GFD6" s="7"/>
      <c r="GFE6" s="7"/>
      <c r="GFF6" s="7"/>
      <c r="GFG6" s="7"/>
      <c r="GFH6" s="7"/>
      <c r="GFI6" s="7"/>
      <c r="GFJ6" s="7"/>
      <c r="GFK6" s="7"/>
      <c r="GFL6" s="7"/>
      <c r="GFM6" s="7"/>
      <c r="GFN6" s="7"/>
      <c r="GFO6" s="7"/>
      <c r="GFP6" s="7"/>
      <c r="GFQ6" s="7"/>
      <c r="GFR6" s="7"/>
      <c r="GFS6" s="7"/>
      <c r="GFT6" s="7"/>
      <c r="GFU6" s="7"/>
      <c r="GFV6" s="7"/>
      <c r="GFW6" s="7"/>
      <c r="GFX6" s="7"/>
      <c r="GFY6" s="7"/>
      <c r="GFZ6" s="7"/>
      <c r="GGA6" s="7"/>
      <c r="GGB6" s="7"/>
      <c r="GGC6" s="7"/>
      <c r="GGD6" s="7"/>
      <c r="GGE6" s="7"/>
      <c r="GGF6" s="7"/>
      <c r="GGG6" s="7"/>
      <c r="GGH6" s="7"/>
      <c r="GGI6" s="7"/>
      <c r="GGJ6" s="7"/>
      <c r="GGK6" s="7"/>
      <c r="GGL6" s="7"/>
      <c r="GGM6" s="7"/>
      <c r="GGN6" s="7"/>
      <c r="GGO6" s="7"/>
      <c r="GGP6" s="7"/>
      <c r="GGQ6" s="7"/>
      <c r="GGR6" s="7"/>
      <c r="GGS6" s="7"/>
      <c r="GGT6" s="7"/>
      <c r="GGU6" s="7"/>
      <c r="GGV6" s="7"/>
      <c r="GGW6" s="7"/>
      <c r="GGX6" s="7"/>
      <c r="GGY6" s="7"/>
      <c r="GGZ6" s="7"/>
      <c r="GHA6" s="7"/>
      <c r="GHB6" s="7"/>
      <c r="GHC6" s="7"/>
      <c r="GHD6" s="7"/>
      <c r="GHE6" s="7"/>
      <c r="GHF6" s="7"/>
      <c r="GHG6" s="7"/>
      <c r="GHH6" s="7"/>
      <c r="GHI6" s="7"/>
      <c r="GHJ6" s="7"/>
      <c r="GHK6" s="7"/>
      <c r="GHL6" s="7"/>
      <c r="GHM6" s="7"/>
      <c r="GHN6" s="7"/>
      <c r="GHO6" s="7"/>
      <c r="GHP6" s="7"/>
      <c r="GHQ6" s="7"/>
      <c r="GHR6" s="7"/>
      <c r="GHS6" s="7"/>
      <c r="GHT6" s="7"/>
      <c r="GHU6" s="7"/>
      <c r="GHV6" s="7"/>
      <c r="GHW6" s="7"/>
      <c r="GHX6" s="7"/>
      <c r="GHY6" s="7"/>
      <c r="GHZ6" s="7"/>
      <c r="GIA6" s="7"/>
      <c r="GIB6" s="7"/>
      <c r="GIC6" s="7"/>
      <c r="GID6" s="7"/>
      <c r="GIE6" s="7"/>
      <c r="GIF6" s="7"/>
      <c r="GIG6" s="7"/>
      <c r="GIH6" s="7"/>
      <c r="GII6" s="7"/>
      <c r="GIJ6" s="7"/>
      <c r="GIK6" s="7"/>
      <c r="GIL6" s="7"/>
      <c r="GIM6" s="7"/>
      <c r="GIN6" s="7"/>
      <c r="GIO6" s="7"/>
      <c r="GIP6" s="7"/>
      <c r="GIQ6" s="7"/>
      <c r="GIR6" s="7"/>
      <c r="GIS6" s="7"/>
      <c r="GIT6" s="7"/>
      <c r="GIU6" s="7"/>
      <c r="GIV6" s="7"/>
      <c r="GIW6" s="7"/>
      <c r="GIX6" s="7"/>
      <c r="GIY6" s="7"/>
      <c r="GIZ6" s="7"/>
      <c r="GJA6" s="7"/>
      <c r="GJB6" s="7"/>
      <c r="GJC6" s="7"/>
      <c r="GJD6" s="7"/>
      <c r="GJE6" s="7"/>
      <c r="GJF6" s="7"/>
      <c r="GJG6" s="7"/>
      <c r="GJH6" s="7"/>
      <c r="GJI6" s="7"/>
      <c r="GJJ6" s="7"/>
      <c r="GJK6" s="7"/>
      <c r="GJL6" s="7"/>
      <c r="GJM6" s="7"/>
      <c r="GJN6" s="7"/>
      <c r="GJO6" s="7"/>
      <c r="GJP6" s="7"/>
      <c r="GJQ6" s="7"/>
      <c r="GJR6" s="7"/>
      <c r="GJS6" s="7"/>
      <c r="GJT6" s="7"/>
      <c r="GJU6" s="7"/>
      <c r="GJV6" s="7"/>
      <c r="GJW6" s="7"/>
      <c r="GJX6" s="7"/>
      <c r="GJY6" s="7"/>
      <c r="GJZ6" s="7"/>
      <c r="GKA6" s="7"/>
      <c r="GKB6" s="7"/>
      <c r="GKC6" s="7"/>
      <c r="GKD6" s="7"/>
      <c r="GKE6" s="7"/>
      <c r="GKF6" s="7"/>
      <c r="GKG6" s="7"/>
      <c r="GKH6" s="7"/>
      <c r="GKI6" s="7"/>
      <c r="GKJ6" s="7"/>
      <c r="GKK6" s="7"/>
      <c r="GKL6" s="7"/>
      <c r="GKM6" s="7"/>
      <c r="GKN6" s="7"/>
      <c r="GKO6" s="7"/>
      <c r="GKP6" s="7"/>
      <c r="GKQ6" s="7"/>
      <c r="GKR6" s="7"/>
      <c r="GKS6" s="7"/>
      <c r="GKT6" s="7"/>
      <c r="GKU6" s="7"/>
      <c r="GKV6" s="7"/>
      <c r="GKW6" s="7"/>
      <c r="GKX6" s="7"/>
      <c r="GKY6" s="7"/>
      <c r="GKZ6" s="7"/>
      <c r="GLA6" s="7"/>
      <c r="GLB6" s="7"/>
      <c r="GLC6" s="7"/>
      <c r="GLD6" s="7"/>
      <c r="GLE6" s="7"/>
      <c r="GLF6" s="7"/>
      <c r="GLG6" s="7"/>
      <c r="GLH6" s="7"/>
      <c r="GLI6" s="7"/>
      <c r="GLJ6" s="7"/>
      <c r="GLK6" s="7"/>
      <c r="GLL6" s="7"/>
      <c r="GLM6" s="7"/>
      <c r="GLN6" s="7"/>
      <c r="GLO6" s="7"/>
      <c r="GLP6" s="7"/>
      <c r="GLQ6" s="7"/>
      <c r="GLR6" s="7"/>
      <c r="GLS6" s="7"/>
      <c r="GLT6" s="7"/>
      <c r="GLU6" s="7"/>
      <c r="GLV6" s="7"/>
      <c r="GLW6" s="7"/>
      <c r="GLX6" s="7"/>
      <c r="GLY6" s="7"/>
      <c r="GLZ6" s="7"/>
      <c r="GMA6" s="7"/>
      <c r="GMB6" s="7"/>
      <c r="GMC6" s="7"/>
      <c r="GMD6" s="7"/>
      <c r="GME6" s="7"/>
      <c r="GMF6" s="7"/>
      <c r="GMG6" s="7"/>
      <c r="GMH6" s="7"/>
      <c r="GMI6" s="7"/>
      <c r="GMJ6" s="7"/>
      <c r="GMK6" s="7"/>
      <c r="GML6" s="7"/>
      <c r="GMM6" s="7"/>
      <c r="GMN6" s="7"/>
      <c r="GMO6" s="7"/>
      <c r="GMP6" s="7"/>
      <c r="GMQ6" s="7"/>
      <c r="GMR6" s="7"/>
      <c r="GMS6" s="7"/>
      <c r="GMT6" s="7"/>
      <c r="GMU6" s="7"/>
      <c r="GMV6" s="7"/>
      <c r="GMW6" s="7"/>
      <c r="GMX6" s="7"/>
      <c r="GMY6" s="7"/>
      <c r="GMZ6" s="7"/>
      <c r="GNA6" s="7"/>
      <c r="GNB6" s="7"/>
      <c r="GNC6" s="7"/>
      <c r="GND6" s="7"/>
      <c r="GNE6" s="7"/>
      <c r="GNF6" s="7"/>
      <c r="GNG6" s="7"/>
      <c r="GNH6" s="7"/>
      <c r="GNI6" s="7"/>
      <c r="GNJ6" s="7"/>
      <c r="GNK6" s="7"/>
      <c r="GNL6" s="7"/>
      <c r="GNM6" s="7"/>
      <c r="GNN6" s="7"/>
      <c r="GNO6" s="7"/>
      <c r="GNP6" s="7"/>
      <c r="GNQ6" s="7"/>
      <c r="GNR6" s="7"/>
      <c r="GNS6" s="7"/>
      <c r="GNT6" s="7"/>
      <c r="GNU6" s="7"/>
      <c r="GNV6" s="7"/>
      <c r="GNW6" s="7"/>
      <c r="GNX6" s="7"/>
      <c r="GNY6" s="7"/>
      <c r="GNZ6" s="7"/>
      <c r="GOA6" s="7"/>
      <c r="GOB6" s="7"/>
      <c r="GOC6" s="7"/>
      <c r="GOD6" s="7"/>
      <c r="GOE6" s="7"/>
      <c r="GOF6" s="7"/>
      <c r="GOG6" s="7"/>
      <c r="GOH6" s="7"/>
      <c r="GOI6" s="7"/>
      <c r="GOJ6" s="7"/>
      <c r="GOK6" s="7"/>
      <c r="GOL6" s="7"/>
      <c r="GOM6" s="7"/>
      <c r="GON6" s="7"/>
      <c r="GOO6" s="7"/>
      <c r="GOP6" s="7"/>
      <c r="GOQ6" s="7"/>
      <c r="GOR6" s="7"/>
      <c r="GOS6" s="7"/>
      <c r="GOT6" s="7"/>
      <c r="GOU6" s="7"/>
      <c r="GOV6" s="7"/>
      <c r="GOW6" s="7"/>
      <c r="GOX6" s="7"/>
      <c r="GOY6" s="7"/>
      <c r="GOZ6" s="7"/>
      <c r="GPA6" s="7"/>
      <c r="GPB6" s="7"/>
      <c r="GPC6" s="7"/>
      <c r="GPD6" s="7"/>
      <c r="GPE6" s="7"/>
      <c r="GPF6" s="7"/>
      <c r="GPG6" s="7"/>
      <c r="GPH6" s="7"/>
      <c r="GPI6" s="7"/>
      <c r="GPJ6" s="7"/>
      <c r="GPK6" s="7"/>
      <c r="GPL6" s="7"/>
      <c r="GPM6" s="7"/>
      <c r="GPN6" s="7"/>
      <c r="GPO6" s="7"/>
      <c r="GPP6" s="7"/>
      <c r="GPQ6" s="7"/>
      <c r="GPR6" s="7"/>
      <c r="GPS6" s="7"/>
      <c r="GPT6" s="7"/>
      <c r="GPU6" s="7"/>
      <c r="GPV6" s="7"/>
      <c r="GPW6" s="7"/>
      <c r="GPX6" s="7"/>
      <c r="GPY6" s="7"/>
      <c r="GPZ6" s="7"/>
      <c r="GQA6" s="7"/>
      <c r="GQB6" s="7"/>
      <c r="GQC6" s="7"/>
      <c r="GQD6" s="7"/>
      <c r="GQE6" s="7"/>
      <c r="GQF6" s="7"/>
      <c r="GQG6" s="7"/>
      <c r="GQH6" s="7"/>
      <c r="GQI6" s="7"/>
      <c r="GQJ6" s="7"/>
      <c r="GQK6" s="7"/>
      <c r="GQL6" s="7"/>
      <c r="GQM6" s="7"/>
      <c r="GQN6" s="7"/>
      <c r="GQO6" s="7"/>
      <c r="GQP6" s="7"/>
      <c r="GQQ6" s="7"/>
      <c r="GQR6" s="7"/>
      <c r="GQS6" s="7"/>
      <c r="GQT6" s="7"/>
      <c r="GQU6" s="7"/>
      <c r="GQV6" s="7"/>
      <c r="GQW6" s="7"/>
      <c r="GQX6" s="7"/>
      <c r="GQY6" s="7"/>
      <c r="GQZ6" s="7"/>
      <c r="GRA6" s="7"/>
      <c r="GRB6" s="7"/>
      <c r="GRC6" s="7"/>
      <c r="GRD6" s="7"/>
      <c r="GRE6" s="7"/>
      <c r="GRF6" s="7"/>
      <c r="GRG6" s="7"/>
      <c r="GRH6" s="7"/>
      <c r="GRI6" s="7"/>
      <c r="GRJ6" s="7"/>
      <c r="GRK6" s="7"/>
      <c r="GRL6" s="7"/>
      <c r="GRM6" s="7"/>
      <c r="GRN6" s="7"/>
      <c r="GRO6" s="7"/>
      <c r="GRP6" s="7"/>
      <c r="GRQ6" s="7"/>
      <c r="GRR6" s="7"/>
      <c r="GRS6" s="7"/>
      <c r="GRT6" s="7"/>
      <c r="GRU6" s="7"/>
      <c r="GRV6" s="7"/>
      <c r="GRW6" s="7"/>
      <c r="GRX6" s="7"/>
      <c r="GRY6" s="7"/>
      <c r="GRZ6" s="7"/>
      <c r="GSA6" s="7"/>
      <c r="GSB6" s="7"/>
      <c r="GSC6" s="7"/>
      <c r="GSD6" s="7"/>
      <c r="GSE6" s="7"/>
      <c r="GSF6" s="7"/>
      <c r="GSG6" s="7"/>
      <c r="GSH6" s="7"/>
      <c r="GSI6" s="7"/>
      <c r="GSJ6" s="7"/>
      <c r="GSK6" s="7"/>
      <c r="GSL6" s="7"/>
      <c r="GSM6" s="7"/>
      <c r="GSN6" s="7"/>
      <c r="GSO6" s="7"/>
      <c r="GSP6" s="7"/>
      <c r="GSQ6" s="7"/>
      <c r="GSR6" s="7"/>
      <c r="GSS6" s="7"/>
      <c r="GST6" s="7"/>
      <c r="GSU6" s="7"/>
      <c r="GSV6" s="7"/>
      <c r="GSW6" s="7"/>
      <c r="GSX6" s="7"/>
      <c r="GSY6" s="7"/>
      <c r="GSZ6" s="7"/>
      <c r="GTA6" s="7"/>
      <c r="GTB6" s="7"/>
      <c r="GTC6" s="7"/>
      <c r="GTD6" s="7"/>
      <c r="GTE6" s="7"/>
      <c r="GTF6" s="7"/>
      <c r="GTG6" s="7"/>
      <c r="GTH6" s="7"/>
      <c r="GTI6" s="7"/>
      <c r="GTJ6" s="7"/>
      <c r="GTK6" s="7"/>
      <c r="GTL6" s="7"/>
      <c r="GTM6" s="7"/>
      <c r="GTN6" s="7"/>
      <c r="GTO6" s="7"/>
      <c r="GTP6" s="7"/>
      <c r="GTQ6" s="7"/>
      <c r="GTR6" s="7"/>
      <c r="GTS6" s="7"/>
      <c r="GTT6" s="7"/>
      <c r="GTU6" s="7"/>
      <c r="GTV6" s="7"/>
      <c r="GTW6" s="7"/>
      <c r="GTX6" s="7"/>
      <c r="GTY6" s="7"/>
      <c r="GTZ6" s="7"/>
      <c r="GUA6" s="7"/>
      <c r="GUB6" s="7"/>
      <c r="GUC6" s="7"/>
      <c r="GUD6" s="7"/>
      <c r="GUE6" s="7"/>
      <c r="GUF6" s="7"/>
      <c r="GUG6" s="7"/>
      <c r="GUH6" s="7"/>
      <c r="GUI6" s="7"/>
      <c r="GUJ6" s="7"/>
      <c r="GUK6" s="7"/>
      <c r="GUL6" s="7"/>
      <c r="GUM6" s="7"/>
      <c r="GUN6" s="7"/>
      <c r="GUO6" s="7"/>
      <c r="GUP6" s="7"/>
      <c r="GUQ6" s="7"/>
      <c r="GUR6" s="7"/>
      <c r="GUS6" s="7"/>
      <c r="GUT6" s="7"/>
      <c r="GUU6" s="7"/>
      <c r="GUV6" s="7"/>
      <c r="GUW6" s="7"/>
      <c r="GUX6" s="7"/>
      <c r="GUY6" s="7"/>
      <c r="GUZ6" s="7"/>
      <c r="GVA6" s="7"/>
      <c r="GVB6" s="7"/>
      <c r="GVC6" s="7"/>
      <c r="GVD6" s="7"/>
      <c r="GVE6" s="7"/>
      <c r="GVF6" s="7"/>
      <c r="GVG6" s="7"/>
      <c r="GVH6" s="7"/>
      <c r="GVI6" s="7"/>
      <c r="GVJ6" s="7"/>
      <c r="GVK6" s="7"/>
      <c r="GVL6" s="7"/>
      <c r="GVM6" s="7"/>
      <c r="GVN6" s="7"/>
      <c r="GVO6" s="7"/>
      <c r="GVP6" s="7"/>
      <c r="GVQ6" s="7"/>
      <c r="GVR6" s="7"/>
      <c r="GVS6" s="7"/>
      <c r="GVT6" s="7"/>
      <c r="GVU6" s="7"/>
      <c r="GVV6" s="7"/>
      <c r="GVW6" s="7"/>
      <c r="GVX6" s="7"/>
      <c r="GVY6" s="7"/>
      <c r="GVZ6" s="7"/>
      <c r="GWA6" s="7"/>
      <c r="GWB6" s="7"/>
      <c r="GWC6" s="7"/>
      <c r="GWD6" s="7"/>
      <c r="GWE6" s="7"/>
      <c r="GWF6" s="7"/>
      <c r="GWG6" s="7"/>
      <c r="GWH6" s="7"/>
      <c r="GWI6" s="7"/>
      <c r="GWJ6" s="7"/>
      <c r="GWK6" s="7"/>
      <c r="GWL6" s="7"/>
      <c r="GWM6" s="7"/>
      <c r="GWN6" s="7"/>
      <c r="GWO6" s="7"/>
      <c r="GWP6" s="7"/>
      <c r="GWQ6" s="7"/>
      <c r="GWR6" s="7"/>
      <c r="GWS6" s="7"/>
      <c r="GWT6" s="7"/>
      <c r="GWU6" s="7"/>
      <c r="GWV6" s="7"/>
      <c r="GWW6" s="7"/>
      <c r="GWX6" s="7"/>
      <c r="GWY6" s="7"/>
      <c r="GWZ6" s="7"/>
      <c r="GXA6" s="7"/>
      <c r="GXB6" s="7"/>
      <c r="GXC6" s="7"/>
      <c r="GXD6" s="7"/>
      <c r="GXE6" s="7"/>
      <c r="GXF6" s="7"/>
      <c r="GXG6" s="7"/>
      <c r="GXH6" s="7"/>
      <c r="GXI6" s="7"/>
      <c r="GXJ6" s="7"/>
      <c r="GXK6" s="7"/>
      <c r="GXL6" s="7"/>
      <c r="GXM6" s="7"/>
      <c r="GXN6" s="7"/>
      <c r="GXO6" s="7"/>
      <c r="GXP6" s="7"/>
      <c r="GXQ6" s="7"/>
      <c r="GXR6" s="7"/>
      <c r="GXS6" s="7"/>
      <c r="GXT6" s="7"/>
      <c r="GXU6" s="7"/>
      <c r="GXV6" s="7"/>
      <c r="GXW6" s="7"/>
      <c r="GXX6" s="7"/>
      <c r="GXY6" s="7"/>
      <c r="GXZ6" s="7"/>
      <c r="GYA6" s="7"/>
      <c r="GYB6" s="7"/>
      <c r="GYC6" s="7"/>
      <c r="GYD6" s="7"/>
      <c r="GYE6" s="7"/>
      <c r="GYF6" s="7"/>
      <c r="GYG6" s="7"/>
      <c r="GYH6" s="7"/>
      <c r="GYI6" s="7"/>
      <c r="GYJ6" s="7"/>
      <c r="GYK6" s="7"/>
      <c r="GYL6" s="7"/>
      <c r="GYM6" s="7"/>
      <c r="GYN6" s="7"/>
      <c r="GYO6" s="7"/>
      <c r="GYP6" s="7"/>
      <c r="GYQ6" s="7"/>
      <c r="GYR6" s="7"/>
      <c r="GYS6" s="7"/>
      <c r="GYT6" s="7"/>
      <c r="GYU6" s="7"/>
      <c r="GYV6" s="7"/>
      <c r="GYW6" s="7"/>
      <c r="GYX6" s="7"/>
      <c r="GYY6" s="7"/>
      <c r="GYZ6" s="7"/>
      <c r="GZA6" s="7"/>
      <c r="GZB6" s="7"/>
      <c r="GZC6" s="7"/>
      <c r="GZD6" s="7"/>
      <c r="GZE6" s="7"/>
      <c r="GZF6" s="7"/>
      <c r="GZG6" s="7"/>
      <c r="GZH6" s="7"/>
      <c r="GZI6" s="7"/>
      <c r="GZJ6" s="7"/>
      <c r="GZK6" s="7"/>
      <c r="GZL6" s="7"/>
      <c r="GZM6" s="7"/>
      <c r="GZN6" s="7"/>
      <c r="GZO6" s="7"/>
      <c r="GZP6" s="7"/>
      <c r="GZQ6" s="7"/>
      <c r="GZR6" s="7"/>
      <c r="GZS6" s="7"/>
      <c r="GZT6" s="7"/>
      <c r="GZU6" s="7"/>
      <c r="GZV6" s="7"/>
      <c r="GZW6" s="7"/>
      <c r="GZX6" s="7"/>
      <c r="GZY6" s="7"/>
      <c r="GZZ6" s="7"/>
      <c r="HAA6" s="7"/>
      <c r="HAB6" s="7"/>
      <c r="HAC6" s="7"/>
      <c r="HAD6" s="7"/>
      <c r="HAE6" s="7"/>
      <c r="HAF6" s="7"/>
      <c r="HAG6" s="7"/>
      <c r="HAH6" s="7"/>
      <c r="HAI6" s="7"/>
      <c r="HAJ6" s="7"/>
      <c r="HAK6" s="7"/>
      <c r="HAL6" s="7"/>
      <c r="HAM6" s="7"/>
      <c r="HAN6" s="7"/>
      <c r="HAO6" s="7"/>
      <c r="HAP6" s="7"/>
      <c r="HAQ6" s="7"/>
      <c r="HAR6" s="7"/>
      <c r="HAS6" s="7"/>
      <c r="HAT6" s="7"/>
      <c r="HAU6" s="7"/>
      <c r="HAV6" s="7"/>
      <c r="HAW6" s="7"/>
      <c r="HAX6" s="7"/>
      <c r="HAY6" s="7"/>
      <c r="HAZ6" s="7"/>
      <c r="HBA6" s="7"/>
      <c r="HBB6" s="7"/>
      <c r="HBC6" s="7"/>
      <c r="HBD6" s="7"/>
      <c r="HBE6" s="7"/>
      <c r="HBF6" s="7"/>
      <c r="HBG6" s="7"/>
      <c r="HBH6" s="7"/>
      <c r="HBI6" s="7"/>
      <c r="HBJ6" s="7"/>
      <c r="HBK6" s="7"/>
      <c r="HBL6" s="7"/>
      <c r="HBM6" s="7"/>
      <c r="HBN6" s="7"/>
      <c r="HBO6" s="7"/>
      <c r="HBP6" s="7"/>
      <c r="HBQ6" s="7"/>
      <c r="HBR6" s="7"/>
      <c r="HBS6" s="7"/>
      <c r="HBT6" s="7"/>
      <c r="HBU6" s="7"/>
      <c r="HBV6" s="7"/>
      <c r="HBW6" s="7"/>
      <c r="HBX6" s="7"/>
      <c r="HBY6" s="7"/>
      <c r="HBZ6" s="7"/>
      <c r="HCA6" s="7"/>
      <c r="HCB6" s="7"/>
      <c r="HCC6" s="7"/>
      <c r="HCD6" s="7"/>
      <c r="HCE6" s="7"/>
      <c r="HCF6" s="7"/>
      <c r="HCG6" s="7"/>
      <c r="HCH6" s="7"/>
      <c r="HCI6" s="7"/>
      <c r="HCJ6" s="7"/>
      <c r="HCK6" s="7"/>
      <c r="HCL6" s="7"/>
      <c r="HCM6" s="7"/>
      <c r="HCN6" s="7"/>
      <c r="HCO6" s="7"/>
      <c r="HCP6" s="7"/>
      <c r="HCQ6" s="7"/>
      <c r="HCR6" s="7"/>
      <c r="HCS6" s="7"/>
      <c r="HCT6" s="7"/>
      <c r="HCU6" s="7"/>
      <c r="HCV6" s="7"/>
      <c r="HCW6" s="7"/>
      <c r="HCX6" s="7"/>
      <c r="HCY6" s="7"/>
      <c r="HCZ6" s="7"/>
      <c r="HDA6" s="7"/>
      <c r="HDB6" s="7"/>
      <c r="HDC6" s="7"/>
      <c r="HDD6" s="7"/>
      <c r="HDE6" s="7"/>
      <c r="HDF6" s="7"/>
      <c r="HDG6" s="7"/>
      <c r="HDH6" s="7"/>
      <c r="HDI6" s="7"/>
      <c r="HDJ6" s="7"/>
      <c r="HDK6" s="7"/>
      <c r="HDL6" s="7"/>
      <c r="HDM6" s="7"/>
      <c r="HDN6" s="7"/>
      <c r="HDO6" s="7"/>
      <c r="HDP6" s="7"/>
      <c r="HDQ6" s="7"/>
      <c r="HDR6" s="7"/>
      <c r="HDS6" s="7"/>
      <c r="HDT6" s="7"/>
      <c r="HDU6" s="7"/>
      <c r="HDV6" s="7"/>
      <c r="HDW6" s="7"/>
      <c r="HDX6" s="7"/>
      <c r="HDY6" s="7"/>
      <c r="HDZ6" s="7"/>
      <c r="HEA6" s="7"/>
      <c r="HEB6" s="7"/>
      <c r="HEC6" s="7"/>
      <c r="HED6" s="7"/>
      <c r="HEE6" s="7"/>
      <c r="HEF6" s="7"/>
      <c r="HEG6" s="7"/>
      <c r="HEH6" s="7"/>
      <c r="HEI6" s="7"/>
      <c r="HEJ6" s="7"/>
      <c r="HEK6" s="7"/>
      <c r="HEL6" s="7"/>
      <c r="HEM6" s="7"/>
      <c r="HEN6" s="7"/>
      <c r="HEO6" s="7"/>
      <c r="HEP6" s="7"/>
      <c r="HEQ6" s="7"/>
      <c r="HER6" s="7"/>
      <c r="HES6" s="7"/>
      <c r="HET6" s="7"/>
      <c r="HEU6" s="7"/>
      <c r="HEV6" s="7"/>
      <c r="HEW6" s="7"/>
      <c r="HEX6" s="7"/>
      <c r="HEY6" s="7"/>
      <c r="HEZ6" s="7"/>
      <c r="HFA6" s="7"/>
      <c r="HFB6" s="7"/>
      <c r="HFC6" s="7"/>
      <c r="HFD6" s="7"/>
      <c r="HFE6" s="7"/>
      <c r="HFF6" s="7"/>
      <c r="HFG6" s="7"/>
      <c r="HFH6" s="7"/>
      <c r="HFI6" s="7"/>
      <c r="HFJ6" s="7"/>
      <c r="HFK6" s="7"/>
      <c r="HFL6" s="7"/>
      <c r="HFM6" s="7"/>
      <c r="HFN6" s="7"/>
      <c r="HFO6" s="7"/>
      <c r="HFP6" s="7"/>
      <c r="HFQ6" s="7"/>
      <c r="HFR6" s="7"/>
      <c r="HFS6" s="7"/>
      <c r="HFT6" s="7"/>
      <c r="HFU6" s="7"/>
      <c r="HFV6" s="7"/>
      <c r="HFW6" s="7"/>
      <c r="HFX6" s="7"/>
      <c r="HFY6" s="7"/>
      <c r="HFZ6" s="7"/>
      <c r="HGA6" s="7"/>
      <c r="HGB6" s="7"/>
      <c r="HGC6" s="7"/>
      <c r="HGD6" s="7"/>
      <c r="HGE6" s="7"/>
      <c r="HGF6" s="7"/>
      <c r="HGG6" s="7"/>
      <c r="HGH6" s="7"/>
      <c r="HGI6" s="7"/>
      <c r="HGJ6" s="7"/>
      <c r="HGK6" s="7"/>
      <c r="HGL6" s="7"/>
      <c r="HGM6" s="7"/>
      <c r="HGN6" s="7"/>
      <c r="HGO6" s="7"/>
      <c r="HGP6" s="7"/>
      <c r="HGQ6" s="7"/>
      <c r="HGR6" s="7"/>
      <c r="HGS6" s="7"/>
      <c r="HGT6" s="7"/>
      <c r="HGU6" s="7"/>
      <c r="HGV6" s="7"/>
      <c r="HGW6" s="7"/>
      <c r="HGX6" s="7"/>
      <c r="HGY6" s="7"/>
      <c r="HGZ6" s="7"/>
      <c r="HHA6" s="7"/>
      <c r="HHB6" s="7"/>
      <c r="HHC6" s="7"/>
      <c r="HHD6" s="7"/>
      <c r="HHE6" s="7"/>
      <c r="HHF6" s="7"/>
      <c r="HHG6" s="7"/>
      <c r="HHH6" s="7"/>
      <c r="HHI6" s="7"/>
      <c r="HHJ6" s="7"/>
      <c r="HHK6" s="7"/>
      <c r="HHL6" s="7"/>
      <c r="HHM6" s="7"/>
      <c r="HHN6" s="7"/>
      <c r="HHO6" s="7"/>
      <c r="HHP6" s="7"/>
      <c r="HHQ6" s="7"/>
      <c r="HHR6" s="7"/>
      <c r="HHS6" s="7"/>
      <c r="HHT6" s="7"/>
      <c r="HHU6" s="7"/>
      <c r="HHV6" s="7"/>
      <c r="HHW6" s="7"/>
      <c r="HHX6" s="7"/>
      <c r="HHY6" s="7"/>
      <c r="HHZ6" s="7"/>
      <c r="HIA6" s="7"/>
      <c r="HIB6" s="7"/>
      <c r="HIC6" s="7"/>
      <c r="HID6" s="7"/>
      <c r="HIE6" s="7"/>
      <c r="HIF6" s="7"/>
      <c r="HIG6" s="7"/>
      <c r="HIH6" s="7"/>
      <c r="HII6" s="7"/>
      <c r="HIJ6" s="7"/>
      <c r="HIK6" s="7"/>
      <c r="HIL6" s="7"/>
      <c r="HIM6" s="7"/>
      <c r="HIN6" s="7"/>
      <c r="HIO6" s="7"/>
      <c r="HIP6" s="7"/>
      <c r="HIQ6" s="7"/>
      <c r="HIR6" s="7"/>
      <c r="HIS6" s="7"/>
      <c r="HIT6" s="7"/>
      <c r="HIU6" s="7"/>
      <c r="HIV6" s="7"/>
      <c r="HIW6" s="7"/>
      <c r="HIX6" s="7"/>
      <c r="HIY6" s="7"/>
      <c r="HIZ6" s="7"/>
      <c r="HJA6" s="7"/>
      <c r="HJB6" s="7"/>
      <c r="HJC6" s="7"/>
      <c r="HJD6" s="7"/>
      <c r="HJE6" s="7"/>
      <c r="HJF6" s="7"/>
      <c r="HJG6" s="7"/>
      <c r="HJH6" s="7"/>
      <c r="HJI6" s="7"/>
      <c r="HJJ6" s="7"/>
      <c r="HJK6" s="7"/>
      <c r="HJL6" s="7"/>
      <c r="HJM6" s="7"/>
      <c r="HJN6" s="7"/>
      <c r="HJO6" s="7"/>
      <c r="HJP6" s="7"/>
      <c r="HJQ6" s="7"/>
      <c r="HJR6" s="7"/>
      <c r="HJS6" s="7"/>
      <c r="HJT6" s="7"/>
      <c r="HJU6" s="7"/>
      <c r="HJV6" s="7"/>
      <c r="HJW6" s="7"/>
      <c r="HJX6" s="7"/>
      <c r="HJY6" s="7"/>
      <c r="HJZ6" s="7"/>
      <c r="HKA6" s="7"/>
      <c r="HKB6" s="7"/>
      <c r="HKC6" s="7"/>
      <c r="HKD6" s="7"/>
      <c r="HKE6" s="7"/>
      <c r="HKF6" s="7"/>
      <c r="HKG6" s="7"/>
      <c r="HKH6" s="7"/>
      <c r="HKI6" s="7"/>
      <c r="HKJ6" s="7"/>
      <c r="HKK6" s="7"/>
      <c r="HKL6" s="7"/>
      <c r="HKM6" s="7"/>
      <c r="HKN6" s="7"/>
      <c r="HKO6" s="7"/>
      <c r="HKP6" s="7"/>
      <c r="HKQ6" s="7"/>
      <c r="HKR6" s="7"/>
      <c r="HKS6" s="7"/>
      <c r="HKT6" s="7"/>
      <c r="HKU6" s="7"/>
      <c r="HKV6" s="7"/>
      <c r="HKW6" s="7"/>
      <c r="HKX6" s="7"/>
      <c r="HKY6" s="7"/>
      <c r="HKZ6" s="7"/>
      <c r="HLA6" s="7"/>
      <c r="HLB6" s="7"/>
      <c r="HLC6" s="7"/>
      <c r="HLD6" s="7"/>
      <c r="HLE6" s="7"/>
      <c r="HLF6" s="7"/>
      <c r="HLG6" s="7"/>
      <c r="HLH6" s="7"/>
      <c r="HLI6" s="7"/>
      <c r="HLJ6" s="7"/>
      <c r="HLK6" s="7"/>
      <c r="HLL6" s="7"/>
      <c r="HLM6" s="7"/>
      <c r="HLN6" s="7"/>
      <c r="HLO6" s="7"/>
      <c r="HLP6" s="7"/>
      <c r="HLQ6" s="7"/>
      <c r="HLR6" s="7"/>
      <c r="HLS6" s="7"/>
      <c r="HLT6" s="7"/>
      <c r="HLU6" s="7"/>
      <c r="HLV6" s="7"/>
      <c r="HLW6" s="7"/>
      <c r="HLX6" s="7"/>
      <c r="HLY6" s="7"/>
      <c r="HLZ6" s="7"/>
      <c r="HMA6" s="7"/>
      <c r="HMB6" s="7"/>
      <c r="HMC6" s="7"/>
      <c r="HMD6" s="7"/>
      <c r="HME6" s="7"/>
      <c r="HMF6" s="7"/>
      <c r="HMG6" s="7"/>
      <c r="HMH6" s="7"/>
      <c r="HMI6" s="7"/>
      <c r="HMJ6" s="7"/>
      <c r="HMK6" s="7"/>
      <c r="HML6" s="7"/>
      <c r="HMM6" s="7"/>
      <c r="HMN6" s="7"/>
      <c r="HMO6" s="7"/>
      <c r="HMP6" s="7"/>
      <c r="HMQ6" s="7"/>
      <c r="HMR6" s="7"/>
      <c r="HMS6" s="7"/>
      <c r="HMT6" s="7"/>
      <c r="HMU6" s="7"/>
      <c r="HMV6" s="7"/>
      <c r="HMW6" s="7"/>
      <c r="HMX6" s="7"/>
      <c r="HMY6" s="7"/>
      <c r="HMZ6" s="7"/>
      <c r="HNA6" s="7"/>
      <c r="HNB6" s="7"/>
      <c r="HNC6" s="7"/>
      <c r="HND6" s="7"/>
      <c r="HNE6" s="7"/>
      <c r="HNF6" s="7"/>
      <c r="HNG6" s="7"/>
      <c r="HNH6" s="7"/>
      <c r="HNI6" s="7"/>
      <c r="HNJ6" s="7"/>
      <c r="HNK6" s="7"/>
      <c r="HNL6" s="7"/>
      <c r="HNM6" s="7"/>
      <c r="HNN6" s="7"/>
      <c r="HNO6" s="7"/>
      <c r="HNP6" s="7"/>
      <c r="HNQ6" s="7"/>
      <c r="HNR6" s="7"/>
      <c r="HNS6" s="7"/>
      <c r="HNT6" s="7"/>
      <c r="HNU6" s="7"/>
      <c r="HNV6" s="7"/>
      <c r="HNW6" s="7"/>
      <c r="HNX6" s="7"/>
      <c r="HNY6" s="7"/>
      <c r="HNZ6" s="7"/>
      <c r="HOA6" s="7"/>
      <c r="HOB6" s="7"/>
      <c r="HOC6" s="7"/>
      <c r="HOD6" s="7"/>
      <c r="HOE6" s="7"/>
      <c r="HOF6" s="7"/>
      <c r="HOG6" s="7"/>
      <c r="HOH6" s="7"/>
      <c r="HOI6" s="7"/>
      <c r="HOJ6" s="7"/>
      <c r="HOK6" s="7"/>
      <c r="HOL6" s="7"/>
      <c r="HOM6" s="7"/>
      <c r="HON6" s="7"/>
      <c r="HOO6" s="7"/>
      <c r="HOP6" s="7"/>
      <c r="HOQ6" s="7"/>
      <c r="HOR6" s="7"/>
      <c r="HOS6" s="7"/>
      <c r="HOT6" s="7"/>
      <c r="HOU6" s="7"/>
      <c r="HOV6" s="7"/>
      <c r="HOW6" s="7"/>
      <c r="HOX6" s="7"/>
      <c r="HOY6" s="7"/>
      <c r="HOZ6" s="7"/>
      <c r="HPA6" s="7"/>
      <c r="HPB6" s="7"/>
      <c r="HPC6" s="7"/>
      <c r="HPD6" s="7"/>
      <c r="HPE6" s="7"/>
      <c r="HPF6" s="7"/>
      <c r="HPG6" s="7"/>
      <c r="HPH6" s="7"/>
      <c r="HPI6" s="7"/>
      <c r="HPJ6" s="7"/>
      <c r="HPK6" s="7"/>
      <c r="HPL6" s="7"/>
      <c r="HPM6" s="7"/>
      <c r="HPN6" s="7"/>
      <c r="HPO6" s="7"/>
      <c r="HPP6" s="7"/>
      <c r="HPQ6" s="7"/>
      <c r="HPR6" s="7"/>
      <c r="HPS6" s="7"/>
      <c r="HPT6" s="7"/>
      <c r="HPU6" s="7"/>
      <c r="HPV6" s="7"/>
      <c r="HPW6" s="7"/>
      <c r="HPX6" s="7"/>
      <c r="HPY6" s="7"/>
      <c r="HPZ6" s="7"/>
      <c r="HQA6" s="7"/>
      <c r="HQB6" s="7"/>
      <c r="HQC6" s="7"/>
      <c r="HQD6" s="7"/>
      <c r="HQE6" s="7"/>
      <c r="HQF6" s="7"/>
      <c r="HQG6" s="7"/>
      <c r="HQH6" s="7"/>
      <c r="HQI6" s="7"/>
      <c r="HQJ6" s="7"/>
      <c r="HQK6" s="7"/>
      <c r="HQL6" s="7"/>
      <c r="HQM6" s="7"/>
      <c r="HQN6" s="7"/>
      <c r="HQO6" s="7"/>
      <c r="HQP6" s="7"/>
      <c r="HQQ6" s="7"/>
      <c r="HQR6" s="7"/>
      <c r="HQS6" s="7"/>
      <c r="HQT6" s="7"/>
      <c r="HQU6" s="7"/>
      <c r="HQV6" s="7"/>
      <c r="HQW6" s="7"/>
      <c r="HQX6" s="7"/>
      <c r="HQY6" s="7"/>
      <c r="HQZ6" s="7"/>
      <c r="HRA6" s="7"/>
      <c r="HRB6" s="7"/>
      <c r="HRC6" s="7"/>
      <c r="HRD6" s="7"/>
      <c r="HRE6" s="7"/>
      <c r="HRF6" s="7"/>
      <c r="HRG6" s="7"/>
      <c r="HRH6" s="7"/>
      <c r="HRI6" s="7"/>
      <c r="HRJ6" s="7"/>
      <c r="HRK6" s="7"/>
      <c r="HRL6" s="7"/>
      <c r="HRM6" s="7"/>
      <c r="HRN6" s="7"/>
      <c r="HRO6" s="7"/>
      <c r="HRP6" s="7"/>
      <c r="HRQ6" s="7"/>
      <c r="HRR6" s="7"/>
      <c r="HRS6" s="7"/>
      <c r="HRT6" s="7"/>
      <c r="HRU6" s="7"/>
      <c r="HRV6" s="7"/>
      <c r="HRW6" s="7"/>
      <c r="HRX6" s="7"/>
      <c r="HRY6" s="7"/>
      <c r="HRZ6" s="7"/>
      <c r="HSA6" s="7"/>
      <c r="HSB6" s="7"/>
      <c r="HSC6" s="7"/>
      <c r="HSD6" s="7"/>
      <c r="HSE6" s="7"/>
      <c r="HSF6" s="7"/>
      <c r="HSG6" s="7"/>
      <c r="HSH6" s="7"/>
      <c r="HSI6" s="7"/>
      <c r="HSJ6" s="7"/>
      <c r="HSK6" s="7"/>
      <c r="HSL6" s="7"/>
      <c r="HSM6" s="7"/>
      <c r="HSN6" s="7"/>
      <c r="HSO6" s="7"/>
      <c r="HSP6" s="7"/>
      <c r="HSQ6" s="7"/>
      <c r="HSR6" s="7"/>
      <c r="HSS6" s="7"/>
      <c r="HST6" s="7"/>
      <c r="HSU6" s="7"/>
      <c r="HSV6" s="7"/>
      <c r="HSW6" s="7"/>
      <c r="HSX6" s="7"/>
      <c r="HSY6" s="7"/>
      <c r="HSZ6" s="7"/>
      <c r="HTA6" s="7"/>
      <c r="HTB6" s="7"/>
      <c r="HTC6" s="7"/>
      <c r="HTD6" s="7"/>
      <c r="HTE6" s="7"/>
      <c r="HTF6" s="7"/>
      <c r="HTG6" s="7"/>
      <c r="HTH6" s="7"/>
      <c r="HTI6" s="7"/>
      <c r="HTJ6" s="7"/>
      <c r="HTK6" s="7"/>
      <c r="HTL6" s="7"/>
      <c r="HTM6" s="7"/>
      <c r="HTN6" s="7"/>
      <c r="HTO6" s="7"/>
      <c r="HTP6" s="7"/>
      <c r="HTQ6" s="7"/>
      <c r="HTR6" s="7"/>
      <c r="HTS6" s="7"/>
      <c r="HTT6" s="7"/>
      <c r="HTU6" s="7"/>
      <c r="HTV6" s="7"/>
      <c r="HTW6" s="7"/>
      <c r="HTX6" s="7"/>
      <c r="HTY6" s="7"/>
      <c r="HTZ6" s="7"/>
      <c r="HUA6" s="7"/>
      <c r="HUB6" s="7"/>
      <c r="HUC6" s="7"/>
      <c r="HUD6" s="7"/>
      <c r="HUE6" s="7"/>
      <c r="HUF6" s="7"/>
      <c r="HUG6" s="7"/>
      <c r="HUH6" s="7"/>
      <c r="HUI6" s="7"/>
      <c r="HUJ6" s="7"/>
      <c r="HUK6" s="7"/>
      <c r="HUL6" s="7"/>
      <c r="HUM6" s="7"/>
      <c r="HUN6" s="7"/>
      <c r="HUO6" s="7"/>
      <c r="HUP6" s="7"/>
      <c r="HUQ6" s="7"/>
      <c r="HUR6" s="7"/>
      <c r="HUS6" s="7"/>
      <c r="HUT6" s="7"/>
      <c r="HUU6" s="7"/>
      <c r="HUV6" s="7"/>
      <c r="HUW6" s="7"/>
      <c r="HUX6" s="7"/>
      <c r="HUY6" s="7"/>
      <c r="HUZ6" s="7"/>
      <c r="HVA6" s="7"/>
      <c r="HVB6" s="7"/>
      <c r="HVC6" s="7"/>
      <c r="HVD6" s="7"/>
      <c r="HVE6" s="7"/>
      <c r="HVF6" s="7"/>
      <c r="HVG6" s="7"/>
      <c r="HVH6" s="7"/>
      <c r="HVI6" s="7"/>
      <c r="HVJ6" s="7"/>
      <c r="HVK6" s="7"/>
      <c r="HVL6" s="7"/>
      <c r="HVM6" s="7"/>
      <c r="HVN6" s="7"/>
      <c r="HVO6" s="7"/>
      <c r="HVP6" s="7"/>
      <c r="HVQ6" s="7"/>
      <c r="HVR6" s="7"/>
      <c r="HVS6" s="7"/>
      <c r="HVT6" s="7"/>
      <c r="HVU6" s="7"/>
      <c r="HVV6" s="7"/>
      <c r="HVW6" s="7"/>
      <c r="HVX6" s="7"/>
      <c r="HVY6" s="7"/>
      <c r="HVZ6" s="7"/>
      <c r="HWA6" s="7"/>
      <c r="HWB6" s="7"/>
      <c r="HWC6" s="7"/>
      <c r="HWD6" s="7"/>
      <c r="HWE6" s="7"/>
      <c r="HWF6" s="7"/>
      <c r="HWG6" s="7"/>
      <c r="HWH6" s="7"/>
      <c r="HWI6" s="7"/>
      <c r="HWJ6" s="7"/>
      <c r="HWK6" s="7"/>
      <c r="HWL6" s="7"/>
      <c r="HWM6" s="7"/>
      <c r="HWN6" s="7"/>
      <c r="HWO6" s="7"/>
      <c r="HWP6" s="7"/>
      <c r="HWQ6" s="7"/>
      <c r="HWR6" s="7"/>
      <c r="HWS6" s="7"/>
      <c r="HWT6" s="7"/>
      <c r="HWU6" s="7"/>
      <c r="HWV6" s="7"/>
      <c r="HWW6" s="7"/>
      <c r="HWX6" s="7"/>
      <c r="HWY6" s="7"/>
      <c r="HWZ6" s="7"/>
      <c r="HXA6" s="7"/>
      <c r="HXB6" s="7"/>
      <c r="HXC6" s="7"/>
      <c r="HXD6" s="7"/>
      <c r="HXE6" s="7"/>
      <c r="HXF6" s="7"/>
      <c r="HXG6" s="7"/>
      <c r="HXH6" s="7"/>
      <c r="HXI6" s="7"/>
      <c r="HXJ6" s="7"/>
      <c r="HXK6" s="7"/>
      <c r="HXL6" s="7"/>
      <c r="HXM6" s="7"/>
      <c r="HXN6" s="7"/>
      <c r="HXO6" s="7"/>
      <c r="HXP6" s="7"/>
      <c r="HXQ6" s="7"/>
      <c r="HXR6" s="7"/>
      <c r="HXS6" s="7"/>
      <c r="HXT6" s="7"/>
      <c r="HXU6" s="7"/>
      <c r="HXV6" s="7"/>
      <c r="HXW6" s="7"/>
      <c r="HXX6" s="7"/>
      <c r="HXY6" s="7"/>
      <c r="HXZ6" s="7"/>
      <c r="HYA6" s="7"/>
      <c r="HYB6" s="7"/>
      <c r="HYC6" s="7"/>
      <c r="HYD6" s="7"/>
      <c r="HYE6" s="7"/>
      <c r="HYF6" s="7"/>
      <c r="HYG6" s="7"/>
      <c r="HYH6" s="7"/>
      <c r="HYI6" s="7"/>
      <c r="HYJ6" s="7"/>
      <c r="HYK6" s="7"/>
      <c r="HYL6" s="7"/>
      <c r="HYM6" s="7"/>
      <c r="HYN6" s="7"/>
      <c r="HYO6" s="7"/>
      <c r="HYP6" s="7"/>
      <c r="HYQ6" s="7"/>
      <c r="HYR6" s="7"/>
      <c r="HYS6" s="7"/>
      <c r="HYT6" s="7"/>
      <c r="HYU6" s="7"/>
      <c r="HYV6" s="7"/>
      <c r="HYW6" s="7"/>
      <c r="HYX6" s="7"/>
      <c r="HYY6" s="7"/>
      <c r="HYZ6" s="7"/>
      <c r="HZA6" s="7"/>
      <c r="HZB6" s="7"/>
      <c r="HZC6" s="7"/>
      <c r="HZD6" s="7"/>
      <c r="HZE6" s="7"/>
      <c r="HZF6" s="7"/>
      <c r="HZG6" s="7"/>
      <c r="HZH6" s="7"/>
      <c r="HZI6" s="7"/>
      <c r="HZJ6" s="7"/>
      <c r="HZK6" s="7"/>
      <c r="HZL6" s="7"/>
      <c r="HZM6" s="7"/>
      <c r="HZN6" s="7"/>
      <c r="HZO6" s="7"/>
      <c r="HZP6" s="7"/>
      <c r="HZQ6" s="7"/>
      <c r="HZR6" s="7"/>
      <c r="HZS6" s="7"/>
      <c r="HZT6" s="7"/>
      <c r="HZU6" s="7"/>
      <c r="HZV6" s="7"/>
      <c r="HZW6" s="7"/>
      <c r="HZX6" s="7"/>
      <c r="HZY6" s="7"/>
      <c r="HZZ6" s="7"/>
      <c r="IAA6" s="7"/>
      <c r="IAB6" s="7"/>
      <c r="IAC6" s="7"/>
      <c r="IAD6" s="7"/>
      <c r="IAE6" s="7"/>
      <c r="IAF6" s="7"/>
      <c r="IAG6" s="7"/>
      <c r="IAH6" s="7"/>
      <c r="IAI6" s="7"/>
      <c r="IAJ6" s="7"/>
      <c r="IAK6" s="7"/>
      <c r="IAL6" s="7"/>
      <c r="IAM6" s="7"/>
      <c r="IAN6" s="7"/>
      <c r="IAO6" s="7"/>
      <c r="IAP6" s="7"/>
      <c r="IAQ6" s="7"/>
      <c r="IAR6" s="7"/>
      <c r="IAS6" s="7"/>
      <c r="IAT6" s="7"/>
      <c r="IAU6" s="7"/>
      <c r="IAV6" s="7"/>
      <c r="IAW6" s="7"/>
      <c r="IAX6" s="7"/>
      <c r="IAY6" s="7"/>
      <c r="IAZ6" s="7"/>
      <c r="IBA6" s="7"/>
      <c r="IBB6" s="7"/>
      <c r="IBC6" s="7"/>
      <c r="IBD6" s="7"/>
      <c r="IBE6" s="7"/>
      <c r="IBF6" s="7"/>
      <c r="IBG6" s="7"/>
      <c r="IBH6" s="7"/>
      <c r="IBI6" s="7"/>
      <c r="IBJ6" s="7"/>
      <c r="IBK6" s="7"/>
      <c r="IBL6" s="7"/>
      <c r="IBM6" s="7"/>
      <c r="IBN6" s="7"/>
      <c r="IBO6" s="7"/>
      <c r="IBP6" s="7"/>
      <c r="IBQ6" s="7"/>
      <c r="IBR6" s="7"/>
      <c r="IBS6" s="7"/>
      <c r="IBT6" s="7"/>
      <c r="IBU6" s="7"/>
      <c r="IBV6" s="7"/>
      <c r="IBW6" s="7"/>
      <c r="IBX6" s="7"/>
      <c r="IBY6" s="7"/>
      <c r="IBZ6" s="7"/>
      <c r="ICA6" s="7"/>
      <c r="ICB6" s="7"/>
      <c r="ICC6" s="7"/>
      <c r="ICD6" s="7"/>
      <c r="ICE6" s="7"/>
      <c r="ICF6" s="7"/>
      <c r="ICG6" s="7"/>
      <c r="ICH6" s="7"/>
      <c r="ICI6" s="7"/>
      <c r="ICJ6" s="7"/>
      <c r="ICK6" s="7"/>
      <c r="ICL6" s="7"/>
      <c r="ICM6" s="7"/>
      <c r="ICN6" s="7"/>
      <c r="ICO6" s="7"/>
      <c r="ICP6" s="7"/>
      <c r="ICQ6" s="7"/>
      <c r="ICR6" s="7"/>
      <c r="ICS6" s="7"/>
      <c r="ICT6" s="7"/>
      <c r="ICU6" s="7"/>
      <c r="ICV6" s="7"/>
      <c r="ICW6" s="7"/>
      <c r="ICX6" s="7"/>
      <c r="ICY6" s="7"/>
      <c r="ICZ6" s="7"/>
      <c r="IDA6" s="7"/>
      <c r="IDB6" s="7"/>
      <c r="IDC6" s="7"/>
      <c r="IDD6" s="7"/>
      <c r="IDE6" s="7"/>
      <c r="IDF6" s="7"/>
      <c r="IDG6" s="7"/>
      <c r="IDH6" s="7"/>
      <c r="IDI6" s="7"/>
      <c r="IDJ6" s="7"/>
      <c r="IDK6" s="7"/>
      <c r="IDL6" s="7"/>
      <c r="IDM6" s="7"/>
      <c r="IDN6" s="7"/>
      <c r="IDO6" s="7"/>
      <c r="IDP6" s="7"/>
      <c r="IDQ6" s="7"/>
      <c r="IDR6" s="7"/>
      <c r="IDS6" s="7"/>
      <c r="IDT6" s="7"/>
      <c r="IDU6" s="7"/>
      <c r="IDV6" s="7"/>
      <c r="IDW6" s="7"/>
      <c r="IDX6" s="7"/>
      <c r="IDY6" s="7"/>
      <c r="IDZ6" s="7"/>
      <c r="IEA6" s="7"/>
      <c r="IEB6" s="7"/>
      <c r="IEC6" s="7"/>
      <c r="IED6" s="7"/>
      <c r="IEE6" s="7"/>
      <c r="IEF6" s="7"/>
      <c r="IEG6" s="7"/>
      <c r="IEH6" s="7"/>
      <c r="IEI6" s="7"/>
      <c r="IEJ6" s="7"/>
      <c r="IEK6" s="7"/>
      <c r="IEL6" s="7"/>
      <c r="IEM6" s="7"/>
      <c r="IEN6" s="7"/>
      <c r="IEO6" s="7"/>
      <c r="IEP6" s="7"/>
      <c r="IEQ6" s="7"/>
      <c r="IER6" s="7"/>
      <c r="IES6" s="7"/>
      <c r="IET6" s="7"/>
      <c r="IEU6" s="7"/>
      <c r="IEV6" s="7"/>
      <c r="IEW6" s="7"/>
      <c r="IEX6" s="7"/>
      <c r="IEY6" s="7"/>
      <c r="IEZ6" s="7"/>
      <c r="IFA6" s="7"/>
      <c r="IFB6" s="7"/>
      <c r="IFC6" s="7"/>
      <c r="IFD6" s="7"/>
      <c r="IFE6" s="7"/>
      <c r="IFF6" s="7"/>
      <c r="IFG6" s="7"/>
      <c r="IFH6" s="7"/>
      <c r="IFI6" s="7"/>
      <c r="IFJ6" s="7"/>
      <c r="IFK6" s="7"/>
      <c r="IFL6" s="7"/>
      <c r="IFM6" s="7"/>
      <c r="IFN6" s="7"/>
      <c r="IFO6" s="7"/>
      <c r="IFP6" s="7"/>
      <c r="IFQ6" s="7"/>
      <c r="IFR6" s="7"/>
      <c r="IFS6" s="7"/>
      <c r="IFT6" s="7"/>
      <c r="IFU6" s="7"/>
      <c r="IFV6" s="7"/>
      <c r="IFW6" s="7"/>
      <c r="IFX6" s="7"/>
      <c r="IFY6" s="7"/>
      <c r="IFZ6" s="7"/>
      <c r="IGA6" s="7"/>
      <c r="IGB6" s="7"/>
      <c r="IGC6" s="7"/>
      <c r="IGD6" s="7"/>
      <c r="IGE6" s="7"/>
      <c r="IGF6" s="7"/>
      <c r="IGG6" s="7"/>
      <c r="IGH6" s="7"/>
      <c r="IGI6" s="7"/>
      <c r="IGJ6" s="7"/>
      <c r="IGK6" s="7"/>
      <c r="IGL6" s="7"/>
      <c r="IGM6" s="7"/>
      <c r="IGN6" s="7"/>
      <c r="IGO6" s="7"/>
      <c r="IGP6" s="7"/>
      <c r="IGQ6" s="7"/>
      <c r="IGR6" s="7"/>
      <c r="IGS6" s="7"/>
      <c r="IGT6" s="7"/>
      <c r="IGU6" s="7"/>
      <c r="IGV6" s="7"/>
      <c r="IGW6" s="7"/>
      <c r="IGX6" s="7"/>
      <c r="IGY6" s="7"/>
      <c r="IGZ6" s="7"/>
      <c r="IHA6" s="7"/>
      <c r="IHB6" s="7"/>
      <c r="IHC6" s="7"/>
      <c r="IHD6" s="7"/>
      <c r="IHE6" s="7"/>
      <c r="IHF6" s="7"/>
      <c r="IHG6" s="7"/>
      <c r="IHH6" s="7"/>
      <c r="IHI6" s="7"/>
      <c r="IHJ6" s="7"/>
      <c r="IHK6" s="7"/>
      <c r="IHL6" s="7"/>
      <c r="IHM6" s="7"/>
      <c r="IHN6" s="7"/>
      <c r="IHO6" s="7"/>
      <c r="IHP6" s="7"/>
      <c r="IHQ6" s="7"/>
      <c r="IHR6" s="7"/>
      <c r="IHS6" s="7"/>
      <c r="IHT6" s="7"/>
      <c r="IHU6" s="7"/>
      <c r="IHV6" s="7"/>
      <c r="IHW6" s="7"/>
      <c r="IHX6" s="7"/>
      <c r="IHY6" s="7"/>
      <c r="IHZ6" s="7"/>
      <c r="IIA6" s="7"/>
      <c r="IIB6" s="7"/>
      <c r="IIC6" s="7"/>
      <c r="IID6" s="7"/>
      <c r="IIE6" s="7"/>
      <c r="IIF6" s="7"/>
      <c r="IIG6" s="7"/>
      <c r="IIH6" s="7"/>
      <c r="III6" s="7"/>
      <c r="IIJ6" s="7"/>
      <c r="IIK6" s="7"/>
      <c r="IIL6" s="7"/>
      <c r="IIM6" s="7"/>
      <c r="IIN6" s="7"/>
      <c r="IIO6" s="7"/>
      <c r="IIP6" s="7"/>
      <c r="IIQ6" s="7"/>
      <c r="IIR6" s="7"/>
      <c r="IIS6" s="7"/>
      <c r="IIT6" s="7"/>
      <c r="IIU6" s="7"/>
      <c r="IIV6" s="7"/>
      <c r="IIW6" s="7"/>
      <c r="IIX6" s="7"/>
      <c r="IIY6" s="7"/>
      <c r="IIZ6" s="7"/>
      <c r="IJA6" s="7"/>
      <c r="IJB6" s="7"/>
      <c r="IJC6" s="7"/>
      <c r="IJD6" s="7"/>
      <c r="IJE6" s="7"/>
      <c r="IJF6" s="7"/>
      <c r="IJG6" s="7"/>
      <c r="IJH6" s="7"/>
      <c r="IJI6" s="7"/>
      <c r="IJJ6" s="7"/>
      <c r="IJK6" s="7"/>
      <c r="IJL6" s="7"/>
      <c r="IJM6" s="7"/>
      <c r="IJN6" s="7"/>
      <c r="IJO6" s="7"/>
      <c r="IJP6" s="7"/>
      <c r="IJQ6" s="7"/>
      <c r="IJR6" s="7"/>
      <c r="IJS6" s="7"/>
      <c r="IJT6" s="7"/>
      <c r="IJU6" s="7"/>
      <c r="IJV6" s="7"/>
      <c r="IJW6" s="7"/>
      <c r="IJX6" s="7"/>
      <c r="IJY6" s="7"/>
      <c r="IJZ6" s="7"/>
      <c r="IKA6" s="7"/>
      <c r="IKB6" s="7"/>
      <c r="IKC6" s="7"/>
      <c r="IKD6" s="7"/>
      <c r="IKE6" s="7"/>
      <c r="IKF6" s="7"/>
      <c r="IKG6" s="7"/>
      <c r="IKH6" s="7"/>
      <c r="IKI6" s="7"/>
      <c r="IKJ6" s="7"/>
      <c r="IKK6" s="7"/>
      <c r="IKL6" s="7"/>
      <c r="IKM6" s="7"/>
      <c r="IKN6" s="7"/>
      <c r="IKO6" s="7"/>
      <c r="IKP6" s="7"/>
      <c r="IKQ6" s="7"/>
      <c r="IKR6" s="7"/>
      <c r="IKS6" s="7"/>
      <c r="IKT6" s="7"/>
      <c r="IKU6" s="7"/>
      <c r="IKV6" s="7"/>
      <c r="IKW6" s="7"/>
      <c r="IKX6" s="7"/>
      <c r="IKY6" s="7"/>
      <c r="IKZ6" s="7"/>
      <c r="ILA6" s="7"/>
      <c r="ILB6" s="7"/>
      <c r="ILC6" s="7"/>
      <c r="ILD6" s="7"/>
      <c r="ILE6" s="7"/>
      <c r="ILF6" s="7"/>
      <c r="ILG6" s="7"/>
      <c r="ILH6" s="7"/>
      <c r="ILI6" s="7"/>
      <c r="ILJ6" s="7"/>
      <c r="ILK6" s="7"/>
      <c r="ILL6" s="7"/>
      <c r="ILM6" s="7"/>
      <c r="ILN6" s="7"/>
      <c r="ILO6" s="7"/>
      <c r="ILP6" s="7"/>
      <c r="ILQ6" s="7"/>
      <c r="ILR6" s="7"/>
      <c r="ILS6" s="7"/>
      <c r="ILT6" s="7"/>
      <c r="ILU6" s="7"/>
      <c r="ILV6" s="7"/>
      <c r="ILW6" s="7"/>
      <c r="ILX6" s="7"/>
      <c r="ILY6" s="7"/>
      <c r="ILZ6" s="7"/>
      <c r="IMA6" s="7"/>
      <c r="IMB6" s="7"/>
      <c r="IMC6" s="7"/>
      <c r="IMD6" s="7"/>
      <c r="IME6" s="7"/>
      <c r="IMF6" s="7"/>
      <c r="IMG6" s="7"/>
      <c r="IMH6" s="7"/>
      <c r="IMI6" s="7"/>
      <c r="IMJ6" s="7"/>
      <c r="IMK6" s="7"/>
      <c r="IML6" s="7"/>
      <c r="IMM6" s="7"/>
      <c r="IMN6" s="7"/>
      <c r="IMO6" s="7"/>
      <c r="IMP6" s="7"/>
      <c r="IMQ6" s="7"/>
      <c r="IMR6" s="7"/>
      <c r="IMS6" s="7"/>
      <c r="IMT6" s="7"/>
      <c r="IMU6" s="7"/>
      <c r="IMV6" s="7"/>
      <c r="IMW6" s="7"/>
      <c r="IMX6" s="7"/>
      <c r="IMY6" s="7"/>
      <c r="IMZ6" s="7"/>
      <c r="INA6" s="7"/>
      <c r="INB6" s="7"/>
      <c r="INC6" s="7"/>
      <c r="IND6" s="7"/>
      <c r="INE6" s="7"/>
      <c r="INF6" s="7"/>
      <c r="ING6" s="7"/>
      <c r="INH6" s="7"/>
      <c r="INI6" s="7"/>
      <c r="INJ6" s="7"/>
      <c r="INK6" s="7"/>
      <c r="INL6" s="7"/>
      <c r="INM6" s="7"/>
      <c r="INN6" s="7"/>
      <c r="INO6" s="7"/>
      <c r="INP6" s="7"/>
      <c r="INQ6" s="7"/>
      <c r="INR6" s="7"/>
      <c r="INS6" s="7"/>
      <c r="INT6" s="7"/>
      <c r="INU6" s="7"/>
      <c r="INV6" s="7"/>
      <c r="INW6" s="7"/>
      <c r="INX6" s="7"/>
      <c r="INY6" s="7"/>
      <c r="INZ6" s="7"/>
      <c r="IOA6" s="7"/>
      <c r="IOB6" s="7"/>
      <c r="IOC6" s="7"/>
      <c r="IOD6" s="7"/>
      <c r="IOE6" s="7"/>
      <c r="IOF6" s="7"/>
      <c r="IOG6" s="7"/>
      <c r="IOH6" s="7"/>
      <c r="IOI6" s="7"/>
      <c r="IOJ6" s="7"/>
      <c r="IOK6" s="7"/>
      <c r="IOL6" s="7"/>
      <c r="IOM6" s="7"/>
      <c r="ION6" s="7"/>
      <c r="IOO6" s="7"/>
      <c r="IOP6" s="7"/>
      <c r="IOQ6" s="7"/>
      <c r="IOR6" s="7"/>
      <c r="IOS6" s="7"/>
      <c r="IOT6" s="7"/>
      <c r="IOU6" s="7"/>
      <c r="IOV6" s="7"/>
      <c r="IOW6" s="7"/>
      <c r="IOX6" s="7"/>
      <c r="IOY6" s="7"/>
      <c r="IOZ6" s="7"/>
      <c r="IPA6" s="7"/>
      <c r="IPB6" s="7"/>
      <c r="IPC6" s="7"/>
      <c r="IPD6" s="7"/>
      <c r="IPE6" s="7"/>
      <c r="IPF6" s="7"/>
      <c r="IPG6" s="7"/>
      <c r="IPH6" s="7"/>
      <c r="IPI6" s="7"/>
      <c r="IPJ6" s="7"/>
      <c r="IPK6" s="7"/>
      <c r="IPL6" s="7"/>
      <c r="IPM6" s="7"/>
      <c r="IPN6" s="7"/>
      <c r="IPO6" s="7"/>
      <c r="IPP6" s="7"/>
      <c r="IPQ6" s="7"/>
      <c r="IPR6" s="7"/>
      <c r="IPS6" s="7"/>
      <c r="IPT6" s="7"/>
      <c r="IPU6" s="7"/>
      <c r="IPV6" s="7"/>
      <c r="IPW6" s="7"/>
      <c r="IPX6" s="7"/>
      <c r="IPY6" s="7"/>
      <c r="IPZ6" s="7"/>
      <c r="IQA6" s="7"/>
      <c r="IQB6" s="7"/>
      <c r="IQC6" s="7"/>
      <c r="IQD6" s="7"/>
      <c r="IQE6" s="7"/>
      <c r="IQF6" s="7"/>
      <c r="IQG6" s="7"/>
      <c r="IQH6" s="7"/>
      <c r="IQI6" s="7"/>
      <c r="IQJ6" s="7"/>
      <c r="IQK6" s="7"/>
      <c r="IQL6" s="7"/>
      <c r="IQM6" s="7"/>
      <c r="IQN6" s="7"/>
      <c r="IQO6" s="7"/>
      <c r="IQP6" s="7"/>
      <c r="IQQ6" s="7"/>
      <c r="IQR6" s="7"/>
      <c r="IQS6" s="7"/>
      <c r="IQT6" s="7"/>
      <c r="IQU6" s="7"/>
      <c r="IQV6" s="7"/>
      <c r="IQW6" s="7"/>
      <c r="IQX6" s="7"/>
      <c r="IQY6" s="7"/>
      <c r="IQZ6" s="7"/>
      <c r="IRA6" s="7"/>
      <c r="IRB6" s="7"/>
      <c r="IRC6" s="7"/>
      <c r="IRD6" s="7"/>
      <c r="IRE6" s="7"/>
      <c r="IRF6" s="7"/>
      <c r="IRG6" s="7"/>
      <c r="IRH6" s="7"/>
      <c r="IRI6" s="7"/>
      <c r="IRJ6" s="7"/>
      <c r="IRK6" s="7"/>
      <c r="IRL6" s="7"/>
      <c r="IRM6" s="7"/>
      <c r="IRN6" s="7"/>
      <c r="IRO6" s="7"/>
      <c r="IRP6" s="7"/>
      <c r="IRQ6" s="7"/>
      <c r="IRR6" s="7"/>
      <c r="IRS6" s="7"/>
      <c r="IRT6" s="7"/>
      <c r="IRU6" s="7"/>
      <c r="IRV6" s="7"/>
      <c r="IRW6" s="7"/>
      <c r="IRX6" s="7"/>
      <c r="IRY6" s="7"/>
      <c r="IRZ6" s="7"/>
      <c r="ISA6" s="7"/>
      <c r="ISB6" s="7"/>
      <c r="ISC6" s="7"/>
      <c r="ISD6" s="7"/>
      <c r="ISE6" s="7"/>
      <c r="ISF6" s="7"/>
      <c r="ISG6" s="7"/>
      <c r="ISH6" s="7"/>
      <c r="ISI6" s="7"/>
      <c r="ISJ6" s="7"/>
      <c r="ISK6" s="7"/>
      <c r="ISL6" s="7"/>
      <c r="ISM6" s="7"/>
      <c r="ISN6" s="7"/>
      <c r="ISO6" s="7"/>
      <c r="ISP6" s="7"/>
      <c r="ISQ6" s="7"/>
      <c r="ISR6" s="7"/>
      <c r="ISS6" s="7"/>
      <c r="IST6" s="7"/>
      <c r="ISU6" s="7"/>
      <c r="ISV6" s="7"/>
      <c r="ISW6" s="7"/>
      <c r="ISX6" s="7"/>
      <c r="ISY6" s="7"/>
      <c r="ISZ6" s="7"/>
      <c r="ITA6" s="7"/>
      <c r="ITB6" s="7"/>
      <c r="ITC6" s="7"/>
      <c r="ITD6" s="7"/>
      <c r="ITE6" s="7"/>
      <c r="ITF6" s="7"/>
      <c r="ITG6" s="7"/>
      <c r="ITH6" s="7"/>
      <c r="ITI6" s="7"/>
      <c r="ITJ6" s="7"/>
      <c r="ITK6" s="7"/>
      <c r="ITL6" s="7"/>
      <c r="ITM6" s="7"/>
      <c r="ITN6" s="7"/>
      <c r="ITO6" s="7"/>
      <c r="ITP6" s="7"/>
      <c r="ITQ6" s="7"/>
      <c r="ITR6" s="7"/>
      <c r="ITS6" s="7"/>
      <c r="ITT6" s="7"/>
      <c r="ITU6" s="7"/>
      <c r="ITV6" s="7"/>
      <c r="ITW6" s="7"/>
      <c r="ITX6" s="7"/>
      <c r="ITY6" s="7"/>
      <c r="ITZ6" s="7"/>
      <c r="IUA6" s="7"/>
      <c r="IUB6" s="7"/>
      <c r="IUC6" s="7"/>
      <c r="IUD6" s="7"/>
      <c r="IUE6" s="7"/>
      <c r="IUF6" s="7"/>
      <c r="IUG6" s="7"/>
      <c r="IUH6" s="7"/>
      <c r="IUI6" s="7"/>
      <c r="IUJ6" s="7"/>
      <c r="IUK6" s="7"/>
      <c r="IUL6" s="7"/>
      <c r="IUM6" s="7"/>
      <c r="IUN6" s="7"/>
      <c r="IUO6" s="7"/>
      <c r="IUP6" s="7"/>
      <c r="IUQ6" s="7"/>
      <c r="IUR6" s="7"/>
      <c r="IUS6" s="7"/>
      <c r="IUT6" s="7"/>
      <c r="IUU6" s="7"/>
      <c r="IUV6" s="7"/>
      <c r="IUW6" s="7"/>
      <c r="IUX6" s="7"/>
      <c r="IUY6" s="7"/>
      <c r="IUZ6" s="7"/>
      <c r="IVA6" s="7"/>
      <c r="IVB6" s="7"/>
      <c r="IVC6" s="7"/>
      <c r="IVD6" s="7"/>
      <c r="IVE6" s="7"/>
      <c r="IVF6" s="7"/>
      <c r="IVG6" s="7"/>
      <c r="IVH6" s="7"/>
      <c r="IVI6" s="7"/>
      <c r="IVJ6" s="7"/>
      <c r="IVK6" s="7"/>
      <c r="IVL6" s="7"/>
      <c r="IVM6" s="7"/>
      <c r="IVN6" s="7"/>
      <c r="IVO6" s="7"/>
      <c r="IVP6" s="7"/>
      <c r="IVQ6" s="7"/>
      <c r="IVR6" s="7"/>
      <c r="IVS6" s="7"/>
      <c r="IVT6" s="7"/>
      <c r="IVU6" s="7"/>
      <c r="IVV6" s="7"/>
      <c r="IVW6" s="7"/>
      <c r="IVX6" s="7"/>
      <c r="IVY6" s="7"/>
      <c r="IVZ6" s="7"/>
      <c r="IWA6" s="7"/>
      <c r="IWB6" s="7"/>
      <c r="IWC6" s="7"/>
      <c r="IWD6" s="7"/>
      <c r="IWE6" s="7"/>
      <c r="IWF6" s="7"/>
      <c r="IWG6" s="7"/>
      <c r="IWH6" s="7"/>
      <c r="IWI6" s="7"/>
      <c r="IWJ6" s="7"/>
      <c r="IWK6" s="7"/>
      <c r="IWL6" s="7"/>
      <c r="IWM6" s="7"/>
      <c r="IWN6" s="7"/>
      <c r="IWO6" s="7"/>
      <c r="IWP6" s="7"/>
      <c r="IWQ6" s="7"/>
      <c r="IWR6" s="7"/>
      <c r="IWS6" s="7"/>
      <c r="IWT6" s="7"/>
      <c r="IWU6" s="7"/>
      <c r="IWV6" s="7"/>
      <c r="IWW6" s="7"/>
      <c r="IWX6" s="7"/>
      <c r="IWY6" s="7"/>
      <c r="IWZ6" s="7"/>
      <c r="IXA6" s="7"/>
      <c r="IXB6" s="7"/>
      <c r="IXC6" s="7"/>
      <c r="IXD6" s="7"/>
      <c r="IXE6" s="7"/>
      <c r="IXF6" s="7"/>
      <c r="IXG6" s="7"/>
      <c r="IXH6" s="7"/>
      <c r="IXI6" s="7"/>
      <c r="IXJ6" s="7"/>
      <c r="IXK6" s="7"/>
      <c r="IXL6" s="7"/>
      <c r="IXM6" s="7"/>
      <c r="IXN6" s="7"/>
      <c r="IXO6" s="7"/>
      <c r="IXP6" s="7"/>
      <c r="IXQ6" s="7"/>
      <c r="IXR6" s="7"/>
      <c r="IXS6" s="7"/>
      <c r="IXT6" s="7"/>
      <c r="IXU6" s="7"/>
      <c r="IXV6" s="7"/>
      <c r="IXW6" s="7"/>
      <c r="IXX6" s="7"/>
      <c r="IXY6" s="7"/>
      <c r="IXZ6" s="7"/>
      <c r="IYA6" s="7"/>
      <c r="IYB6" s="7"/>
      <c r="IYC6" s="7"/>
      <c r="IYD6" s="7"/>
      <c r="IYE6" s="7"/>
      <c r="IYF6" s="7"/>
      <c r="IYG6" s="7"/>
      <c r="IYH6" s="7"/>
      <c r="IYI6" s="7"/>
      <c r="IYJ6" s="7"/>
      <c r="IYK6" s="7"/>
      <c r="IYL6" s="7"/>
      <c r="IYM6" s="7"/>
      <c r="IYN6" s="7"/>
      <c r="IYO6" s="7"/>
      <c r="IYP6" s="7"/>
      <c r="IYQ6" s="7"/>
      <c r="IYR6" s="7"/>
      <c r="IYS6" s="7"/>
      <c r="IYT6" s="7"/>
      <c r="IYU6" s="7"/>
      <c r="IYV6" s="7"/>
      <c r="IYW6" s="7"/>
      <c r="IYX6" s="7"/>
      <c r="IYY6" s="7"/>
      <c r="IYZ6" s="7"/>
      <c r="IZA6" s="7"/>
      <c r="IZB6" s="7"/>
      <c r="IZC6" s="7"/>
      <c r="IZD6" s="7"/>
      <c r="IZE6" s="7"/>
      <c r="IZF6" s="7"/>
      <c r="IZG6" s="7"/>
      <c r="IZH6" s="7"/>
      <c r="IZI6" s="7"/>
      <c r="IZJ6" s="7"/>
      <c r="IZK6" s="7"/>
      <c r="IZL6" s="7"/>
      <c r="IZM6" s="7"/>
      <c r="IZN6" s="7"/>
      <c r="IZO6" s="7"/>
      <c r="IZP6" s="7"/>
      <c r="IZQ6" s="7"/>
      <c r="IZR6" s="7"/>
      <c r="IZS6" s="7"/>
      <c r="IZT6" s="7"/>
      <c r="IZU6" s="7"/>
      <c r="IZV6" s="7"/>
      <c r="IZW6" s="7"/>
      <c r="IZX6" s="7"/>
      <c r="IZY6" s="7"/>
      <c r="IZZ6" s="7"/>
      <c r="JAA6" s="7"/>
      <c r="JAB6" s="7"/>
      <c r="JAC6" s="7"/>
      <c r="JAD6" s="7"/>
      <c r="JAE6" s="7"/>
      <c r="JAF6" s="7"/>
      <c r="JAG6" s="7"/>
      <c r="JAH6" s="7"/>
      <c r="JAI6" s="7"/>
      <c r="JAJ6" s="7"/>
      <c r="JAK6" s="7"/>
      <c r="JAL6" s="7"/>
      <c r="JAM6" s="7"/>
      <c r="JAN6" s="7"/>
      <c r="JAO6" s="7"/>
      <c r="JAP6" s="7"/>
      <c r="JAQ6" s="7"/>
      <c r="JAR6" s="7"/>
      <c r="JAS6" s="7"/>
      <c r="JAT6" s="7"/>
      <c r="JAU6" s="7"/>
      <c r="JAV6" s="7"/>
      <c r="JAW6" s="7"/>
      <c r="JAX6" s="7"/>
      <c r="JAY6" s="7"/>
      <c r="JAZ6" s="7"/>
      <c r="JBA6" s="7"/>
      <c r="JBB6" s="7"/>
      <c r="JBC6" s="7"/>
      <c r="JBD6" s="7"/>
      <c r="JBE6" s="7"/>
      <c r="JBF6" s="7"/>
      <c r="JBG6" s="7"/>
      <c r="JBH6" s="7"/>
      <c r="JBI6" s="7"/>
      <c r="JBJ6" s="7"/>
      <c r="JBK6" s="7"/>
      <c r="JBL6" s="7"/>
      <c r="JBM6" s="7"/>
      <c r="JBN6" s="7"/>
      <c r="JBO6" s="7"/>
      <c r="JBP6" s="7"/>
      <c r="JBQ6" s="7"/>
      <c r="JBR6" s="7"/>
      <c r="JBS6" s="7"/>
      <c r="JBT6" s="7"/>
      <c r="JBU6" s="7"/>
      <c r="JBV6" s="7"/>
      <c r="JBW6" s="7"/>
      <c r="JBX6" s="7"/>
      <c r="JBY6" s="7"/>
      <c r="JBZ6" s="7"/>
      <c r="JCA6" s="7"/>
      <c r="JCB6" s="7"/>
      <c r="JCC6" s="7"/>
      <c r="JCD6" s="7"/>
      <c r="JCE6" s="7"/>
      <c r="JCF6" s="7"/>
      <c r="JCG6" s="7"/>
      <c r="JCH6" s="7"/>
      <c r="JCI6" s="7"/>
      <c r="JCJ6" s="7"/>
      <c r="JCK6" s="7"/>
      <c r="JCL6" s="7"/>
      <c r="JCM6" s="7"/>
      <c r="JCN6" s="7"/>
      <c r="JCO6" s="7"/>
      <c r="JCP6" s="7"/>
      <c r="JCQ6" s="7"/>
      <c r="JCR6" s="7"/>
      <c r="JCS6" s="7"/>
      <c r="JCT6" s="7"/>
      <c r="JCU6" s="7"/>
      <c r="JCV6" s="7"/>
      <c r="JCW6" s="7"/>
      <c r="JCX6" s="7"/>
      <c r="JCY6" s="7"/>
      <c r="JCZ6" s="7"/>
      <c r="JDA6" s="7"/>
      <c r="JDB6" s="7"/>
      <c r="JDC6" s="7"/>
      <c r="JDD6" s="7"/>
      <c r="JDE6" s="7"/>
      <c r="JDF6" s="7"/>
      <c r="JDG6" s="7"/>
      <c r="JDH6" s="7"/>
      <c r="JDI6" s="7"/>
      <c r="JDJ6" s="7"/>
      <c r="JDK6" s="7"/>
      <c r="JDL6" s="7"/>
      <c r="JDM6" s="7"/>
      <c r="JDN6" s="7"/>
      <c r="JDO6" s="7"/>
      <c r="JDP6" s="7"/>
      <c r="JDQ6" s="7"/>
      <c r="JDR6" s="7"/>
      <c r="JDS6" s="7"/>
      <c r="JDT6" s="7"/>
      <c r="JDU6" s="7"/>
      <c r="JDV6" s="7"/>
      <c r="JDW6" s="7"/>
      <c r="JDX6" s="7"/>
      <c r="JDY6" s="7"/>
      <c r="JDZ6" s="7"/>
      <c r="JEA6" s="7"/>
      <c r="JEB6" s="7"/>
      <c r="JEC6" s="7"/>
      <c r="JED6" s="7"/>
      <c r="JEE6" s="7"/>
      <c r="JEF6" s="7"/>
      <c r="JEG6" s="7"/>
      <c r="JEH6" s="7"/>
      <c r="JEI6" s="7"/>
      <c r="JEJ6" s="7"/>
      <c r="JEK6" s="7"/>
      <c r="JEL6" s="7"/>
      <c r="JEM6" s="7"/>
      <c r="JEN6" s="7"/>
      <c r="JEO6" s="7"/>
      <c r="JEP6" s="7"/>
      <c r="JEQ6" s="7"/>
      <c r="JER6" s="7"/>
      <c r="JES6" s="7"/>
      <c r="JET6" s="7"/>
      <c r="JEU6" s="7"/>
      <c r="JEV6" s="7"/>
      <c r="JEW6" s="7"/>
      <c r="JEX6" s="7"/>
      <c r="JEY6" s="7"/>
      <c r="JEZ6" s="7"/>
      <c r="JFA6" s="7"/>
      <c r="JFB6" s="7"/>
      <c r="JFC6" s="7"/>
      <c r="JFD6" s="7"/>
      <c r="JFE6" s="7"/>
      <c r="JFF6" s="7"/>
      <c r="JFG6" s="7"/>
      <c r="JFH6" s="7"/>
      <c r="JFI6" s="7"/>
      <c r="JFJ6" s="7"/>
      <c r="JFK6" s="7"/>
      <c r="JFL6" s="7"/>
      <c r="JFM6" s="7"/>
      <c r="JFN6" s="7"/>
      <c r="JFO6" s="7"/>
      <c r="JFP6" s="7"/>
      <c r="JFQ6" s="7"/>
      <c r="JFR6" s="7"/>
      <c r="JFS6" s="7"/>
      <c r="JFT6" s="7"/>
      <c r="JFU6" s="7"/>
      <c r="JFV6" s="7"/>
      <c r="JFW6" s="7"/>
      <c r="JFX6" s="7"/>
      <c r="JFY6" s="7"/>
      <c r="JFZ6" s="7"/>
      <c r="JGA6" s="7"/>
      <c r="JGB6" s="7"/>
      <c r="JGC6" s="7"/>
      <c r="JGD6" s="7"/>
      <c r="JGE6" s="7"/>
      <c r="JGF6" s="7"/>
      <c r="JGG6" s="7"/>
      <c r="JGH6" s="7"/>
      <c r="JGI6" s="7"/>
      <c r="JGJ6" s="7"/>
      <c r="JGK6" s="7"/>
      <c r="JGL6" s="7"/>
      <c r="JGM6" s="7"/>
      <c r="JGN6" s="7"/>
      <c r="JGO6" s="7"/>
      <c r="JGP6" s="7"/>
      <c r="JGQ6" s="7"/>
      <c r="JGR6" s="7"/>
      <c r="JGS6" s="7"/>
      <c r="JGT6" s="7"/>
      <c r="JGU6" s="7"/>
      <c r="JGV6" s="7"/>
      <c r="JGW6" s="7"/>
      <c r="JGX6" s="7"/>
      <c r="JGY6" s="7"/>
      <c r="JGZ6" s="7"/>
      <c r="JHA6" s="7"/>
      <c r="JHB6" s="7"/>
      <c r="JHC6" s="7"/>
      <c r="JHD6" s="7"/>
      <c r="JHE6" s="7"/>
      <c r="JHF6" s="7"/>
      <c r="JHG6" s="7"/>
      <c r="JHH6" s="7"/>
      <c r="JHI6" s="7"/>
      <c r="JHJ6" s="7"/>
      <c r="JHK6" s="7"/>
      <c r="JHL6" s="7"/>
      <c r="JHM6" s="7"/>
      <c r="JHN6" s="7"/>
      <c r="JHO6" s="7"/>
      <c r="JHP6" s="7"/>
      <c r="JHQ6" s="7"/>
      <c r="JHR6" s="7"/>
      <c r="JHS6" s="7"/>
      <c r="JHT6" s="7"/>
      <c r="JHU6" s="7"/>
      <c r="JHV6" s="7"/>
      <c r="JHW6" s="7"/>
      <c r="JHX6" s="7"/>
      <c r="JHY6" s="7"/>
      <c r="JHZ6" s="7"/>
      <c r="JIA6" s="7"/>
      <c r="JIB6" s="7"/>
      <c r="JIC6" s="7"/>
      <c r="JID6" s="7"/>
      <c r="JIE6" s="7"/>
      <c r="JIF6" s="7"/>
      <c r="JIG6" s="7"/>
      <c r="JIH6" s="7"/>
      <c r="JII6" s="7"/>
      <c r="JIJ6" s="7"/>
      <c r="JIK6" s="7"/>
      <c r="JIL6" s="7"/>
      <c r="JIM6" s="7"/>
      <c r="JIN6" s="7"/>
      <c r="JIO6" s="7"/>
      <c r="JIP6" s="7"/>
      <c r="JIQ6" s="7"/>
      <c r="JIR6" s="7"/>
      <c r="JIS6" s="7"/>
      <c r="JIT6" s="7"/>
      <c r="JIU6" s="7"/>
      <c r="JIV6" s="7"/>
      <c r="JIW6" s="7"/>
      <c r="JIX6" s="7"/>
      <c r="JIY6" s="7"/>
      <c r="JIZ6" s="7"/>
      <c r="JJA6" s="7"/>
      <c r="JJB6" s="7"/>
      <c r="JJC6" s="7"/>
      <c r="JJD6" s="7"/>
      <c r="JJE6" s="7"/>
      <c r="JJF6" s="7"/>
      <c r="JJG6" s="7"/>
      <c r="JJH6" s="7"/>
      <c r="JJI6" s="7"/>
      <c r="JJJ6" s="7"/>
      <c r="JJK6" s="7"/>
      <c r="JJL6" s="7"/>
      <c r="JJM6" s="7"/>
      <c r="JJN6" s="7"/>
      <c r="JJO6" s="7"/>
      <c r="JJP6" s="7"/>
      <c r="JJQ6" s="7"/>
      <c r="JJR6" s="7"/>
      <c r="JJS6" s="7"/>
      <c r="JJT6" s="7"/>
      <c r="JJU6" s="7"/>
      <c r="JJV6" s="7"/>
      <c r="JJW6" s="7"/>
      <c r="JJX6" s="7"/>
      <c r="JJY6" s="7"/>
      <c r="JJZ6" s="7"/>
      <c r="JKA6" s="7"/>
      <c r="JKB6" s="7"/>
      <c r="JKC6" s="7"/>
      <c r="JKD6" s="7"/>
      <c r="JKE6" s="7"/>
      <c r="JKF6" s="7"/>
      <c r="JKG6" s="7"/>
      <c r="JKH6" s="7"/>
      <c r="JKI6" s="7"/>
      <c r="JKJ6" s="7"/>
      <c r="JKK6" s="7"/>
      <c r="JKL6" s="7"/>
      <c r="JKM6" s="7"/>
      <c r="JKN6" s="7"/>
      <c r="JKO6" s="7"/>
      <c r="JKP6" s="7"/>
      <c r="JKQ6" s="7"/>
      <c r="JKR6" s="7"/>
      <c r="JKS6" s="7"/>
      <c r="JKT6" s="7"/>
      <c r="JKU6" s="7"/>
      <c r="JKV6" s="7"/>
      <c r="JKW6" s="7"/>
      <c r="JKX6" s="7"/>
      <c r="JKY6" s="7"/>
      <c r="JKZ6" s="7"/>
      <c r="JLA6" s="7"/>
      <c r="JLB6" s="7"/>
      <c r="JLC6" s="7"/>
      <c r="JLD6" s="7"/>
      <c r="JLE6" s="7"/>
      <c r="JLF6" s="7"/>
      <c r="JLG6" s="7"/>
      <c r="JLH6" s="7"/>
      <c r="JLI6" s="7"/>
      <c r="JLJ6" s="7"/>
      <c r="JLK6" s="7"/>
      <c r="JLL6" s="7"/>
      <c r="JLM6" s="7"/>
      <c r="JLN6" s="7"/>
      <c r="JLO6" s="7"/>
      <c r="JLP6" s="7"/>
      <c r="JLQ6" s="7"/>
      <c r="JLR6" s="7"/>
      <c r="JLS6" s="7"/>
      <c r="JLT6" s="7"/>
      <c r="JLU6" s="7"/>
      <c r="JLV6" s="7"/>
      <c r="JLW6" s="7"/>
      <c r="JLX6" s="7"/>
      <c r="JLY6" s="7"/>
      <c r="JLZ6" s="7"/>
      <c r="JMA6" s="7"/>
      <c r="JMB6" s="7"/>
      <c r="JMC6" s="7"/>
      <c r="JMD6" s="7"/>
      <c r="JME6" s="7"/>
      <c r="JMF6" s="7"/>
      <c r="JMG6" s="7"/>
      <c r="JMH6" s="7"/>
      <c r="JMI6" s="7"/>
      <c r="JMJ6" s="7"/>
      <c r="JMK6" s="7"/>
      <c r="JML6" s="7"/>
      <c r="JMM6" s="7"/>
      <c r="JMN6" s="7"/>
      <c r="JMO6" s="7"/>
      <c r="JMP6" s="7"/>
      <c r="JMQ6" s="7"/>
      <c r="JMR6" s="7"/>
      <c r="JMS6" s="7"/>
      <c r="JMT6" s="7"/>
      <c r="JMU6" s="7"/>
      <c r="JMV6" s="7"/>
      <c r="JMW6" s="7"/>
      <c r="JMX6" s="7"/>
      <c r="JMY6" s="7"/>
      <c r="JMZ6" s="7"/>
      <c r="JNA6" s="7"/>
      <c r="JNB6" s="7"/>
      <c r="JNC6" s="7"/>
      <c r="JND6" s="7"/>
      <c r="JNE6" s="7"/>
      <c r="JNF6" s="7"/>
      <c r="JNG6" s="7"/>
      <c r="JNH6" s="7"/>
      <c r="JNI6" s="7"/>
      <c r="JNJ6" s="7"/>
      <c r="JNK6" s="7"/>
      <c r="JNL6" s="7"/>
      <c r="JNM6" s="7"/>
      <c r="JNN6" s="7"/>
      <c r="JNO6" s="7"/>
      <c r="JNP6" s="7"/>
      <c r="JNQ6" s="7"/>
      <c r="JNR6" s="7"/>
      <c r="JNS6" s="7"/>
      <c r="JNT6" s="7"/>
      <c r="JNU6" s="7"/>
      <c r="JNV6" s="7"/>
      <c r="JNW6" s="7"/>
      <c r="JNX6" s="7"/>
      <c r="JNY6" s="7"/>
      <c r="JNZ6" s="7"/>
      <c r="JOA6" s="7"/>
      <c r="JOB6" s="7"/>
      <c r="JOC6" s="7"/>
      <c r="JOD6" s="7"/>
      <c r="JOE6" s="7"/>
      <c r="JOF6" s="7"/>
      <c r="JOG6" s="7"/>
      <c r="JOH6" s="7"/>
      <c r="JOI6" s="7"/>
      <c r="JOJ6" s="7"/>
      <c r="JOK6" s="7"/>
      <c r="JOL6" s="7"/>
      <c r="JOM6" s="7"/>
      <c r="JON6" s="7"/>
      <c r="JOO6" s="7"/>
      <c r="JOP6" s="7"/>
      <c r="JOQ6" s="7"/>
      <c r="JOR6" s="7"/>
      <c r="JOS6" s="7"/>
      <c r="JOT6" s="7"/>
      <c r="JOU6" s="7"/>
      <c r="JOV6" s="7"/>
      <c r="JOW6" s="7"/>
      <c r="JOX6" s="7"/>
      <c r="JOY6" s="7"/>
      <c r="JOZ6" s="7"/>
      <c r="JPA6" s="7"/>
      <c r="JPB6" s="7"/>
      <c r="JPC6" s="7"/>
      <c r="JPD6" s="7"/>
      <c r="JPE6" s="7"/>
      <c r="JPF6" s="7"/>
      <c r="JPG6" s="7"/>
      <c r="JPH6" s="7"/>
      <c r="JPI6" s="7"/>
      <c r="JPJ6" s="7"/>
      <c r="JPK6" s="7"/>
      <c r="JPL6" s="7"/>
      <c r="JPM6" s="7"/>
      <c r="JPN6" s="7"/>
      <c r="JPO6" s="7"/>
      <c r="JPP6" s="7"/>
      <c r="JPQ6" s="7"/>
      <c r="JPR6" s="7"/>
      <c r="JPS6" s="7"/>
      <c r="JPT6" s="7"/>
      <c r="JPU6" s="7"/>
      <c r="JPV6" s="7"/>
      <c r="JPW6" s="7"/>
      <c r="JPX6" s="7"/>
      <c r="JPY6" s="7"/>
      <c r="JPZ6" s="7"/>
      <c r="JQA6" s="7"/>
      <c r="JQB6" s="7"/>
      <c r="JQC6" s="7"/>
      <c r="JQD6" s="7"/>
      <c r="JQE6" s="7"/>
      <c r="JQF6" s="7"/>
      <c r="JQG6" s="7"/>
      <c r="JQH6" s="7"/>
      <c r="JQI6" s="7"/>
      <c r="JQJ6" s="7"/>
      <c r="JQK6" s="7"/>
      <c r="JQL6" s="7"/>
      <c r="JQM6" s="7"/>
      <c r="JQN6" s="7"/>
      <c r="JQO6" s="7"/>
      <c r="JQP6" s="7"/>
      <c r="JQQ6" s="7"/>
      <c r="JQR6" s="7"/>
      <c r="JQS6" s="7"/>
      <c r="JQT6" s="7"/>
      <c r="JQU6" s="7"/>
      <c r="JQV6" s="7"/>
      <c r="JQW6" s="7"/>
      <c r="JQX6" s="7"/>
      <c r="JQY6" s="7"/>
      <c r="JQZ6" s="7"/>
      <c r="JRA6" s="7"/>
      <c r="JRB6" s="7"/>
      <c r="JRC6" s="7"/>
      <c r="JRD6" s="7"/>
      <c r="JRE6" s="7"/>
      <c r="JRF6" s="7"/>
      <c r="JRG6" s="7"/>
      <c r="JRH6" s="7"/>
      <c r="JRI6" s="7"/>
      <c r="JRJ6" s="7"/>
      <c r="JRK6" s="7"/>
      <c r="JRL6" s="7"/>
      <c r="JRM6" s="7"/>
      <c r="JRN6" s="7"/>
      <c r="JRO6" s="7"/>
      <c r="JRP6" s="7"/>
      <c r="JRQ6" s="7"/>
      <c r="JRR6" s="7"/>
      <c r="JRS6" s="7"/>
      <c r="JRT6" s="7"/>
      <c r="JRU6" s="7"/>
      <c r="JRV6" s="7"/>
      <c r="JRW6" s="7"/>
      <c r="JRX6" s="7"/>
      <c r="JRY6" s="7"/>
      <c r="JRZ6" s="7"/>
      <c r="JSA6" s="7"/>
      <c r="JSB6" s="7"/>
      <c r="JSC6" s="7"/>
      <c r="JSD6" s="7"/>
      <c r="JSE6" s="7"/>
      <c r="JSF6" s="7"/>
      <c r="JSG6" s="7"/>
      <c r="JSH6" s="7"/>
      <c r="JSI6" s="7"/>
      <c r="JSJ6" s="7"/>
      <c r="JSK6" s="7"/>
      <c r="JSL6" s="7"/>
      <c r="JSM6" s="7"/>
      <c r="JSN6" s="7"/>
      <c r="JSO6" s="7"/>
      <c r="JSP6" s="7"/>
      <c r="JSQ6" s="7"/>
      <c r="JSR6" s="7"/>
      <c r="JSS6" s="7"/>
      <c r="JST6" s="7"/>
      <c r="JSU6" s="7"/>
      <c r="JSV6" s="7"/>
      <c r="JSW6" s="7"/>
      <c r="JSX6" s="7"/>
      <c r="JSY6" s="7"/>
      <c r="JSZ6" s="7"/>
      <c r="JTA6" s="7"/>
      <c r="JTB6" s="7"/>
      <c r="JTC6" s="7"/>
      <c r="JTD6" s="7"/>
      <c r="JTE6" s="7"/>
      <c r="JTF6" s="7"/>
      <c r="JTG6" s="7"/>
      <c r="JTH6" s="7"/>
      <c r="JTI6" s="7"/>
      <c r="JTJ6" s="7"/>
      <c r="JTK6" s="7"/>
      <c r="JTL6" s="7"/>
      <c r="JTM6" s="7"/>
      <c r="JTN6" s="7"/>
      <c r="JTO6" s="7"/>
      <c r="JTP6" s="7"/>
      <c r="JTQ6" s="7"/>
      <c r="JTR6" s="7"/>
      <c r="JTS6" s="7"/>
      <c r="JTT6" s="7"/>
      <c r="JTU6" s="7"/>
      <c r="JTV6" s="7"/>
      <c r="JTW6" s="7"/>
      <c r="JTX6" s="7"/>
      <c r="JTY6" s="7"/>
      <c r="JTZ6" s="7"/>
      <c r="JUA6" s="7"/>
      <c r="JUB6" s="7"/>
      <c r="JUC6" s="7"/>
      <c r="JUD6" s="7"/>
      <c r="JUE6" s="7"/>
      <c r="JUF6" s="7"/>
      <c r="JUG6" s="7"/>
      <c r="JUH6" s="7"/>
      <c r="JUI6" s="7"/>
      <c r="JUJ6" s="7"/>
      <c r="JUK6" s="7"/>
      <c r="JUL6" s="7"/>
      <c r="JUM6" s="7"/>
      <c r="JUN6" s="7"/>
      <c r="JUO6" s="7"/>
      <c r="JUP6" s="7"/>
      <c r="JUQ6" s="7"/>
      <c r="JUR6" s="7"/>
      <c r="JUS6" s="7"/>
      <c r="JUT6" s="7"/>
      <c r="JUU6" s="7"/>
      <c r="JUV6" s="7"/>
      <c r="JUW6" s="7"/>
      <c r="JUX6" s="7"/>
      <c r="JUY6" s="7"/>
      <c r="JUZ6" s="7"/>
      <c r="JVA6" s="7"/>
      <c r="JVB6" s="7"/>
      <c r="JVC6" s="7"/>
      <c r="JVD6" s="7"/>
      <c r="JVE6" s="7"/>
      <c r="JVF6" s="7"/>
      <c r="JVG6" s="7"/>
      <c r="JVH6" s="7"/>
      <c r="JVI6" s="7"/>
      <c r="JVJ6" s="7"/>
      <c r="JVK6" s="7"/>
      <c r="JVL6" s="7"/>
      <c r="JVM6" s="7"/>
      <c r="JVN6" s="7"/>
      <c r="JVO6" s="7"/>
      <c r="JVP6" s="7"/>
      <c r="JVQ6" s="7"/>
      <c r="JVR6" s="7"/>
      <c r="JVS6" s="7"/>
      <c r="JVT6" s="7"/>
      <c r="JVU6" s="7"/>
      <c r="JVV6" s="7"/>
      <c r="JVW6" s="7"/>
      <c r="JVX6" s="7"/>
      <c r="JVY6" s="7"/>
      <c r="JVZ6" s="7"/>
      <c r="JWA6" s="7"/>
      <c r="JWB6" s="7"/>
      <c r="JWC6" s="7"/>
      <c r="JWD6" s="7"/>
      <c r="JWE6" s="7"/>
      <c r="JWF6" s="7"/>
      <c r="JWG6" s="7"/>
      <c r="JWH6" s="7"/>
      <c r="JWI6" s="7"/>
      <c r="JWJ6" s="7"/>
      <c r="JWK6" s="7"/>
      <c r="JWL6" s="7"/>
      <c r="JWM6" s="7"/>
      <c r="JWN6" s="7"/>
      <c r="JWO6" s="7"/>
      <c r="JWP6" s="7"/>
      <c r="JWQ6" s="7"/>
      <c r="JWR6" s="7"/>
      <c r="JWS6" s="7"/>
      <c r="JWT6" s="7"/>
      <c r="JWU6" s="7"/>
      <c r="JWV6" s="7"/>
      <c r="JWW6" s="7"/>
      <c r="JWX6" s="7"/>
      <c r="JWY6" s="7"/>
      <c r="JWZ6" s="7"/>
      <c r="JXA6" s="7"/>
      <c r="JXB6" s="7"/>
      <c r="JXC6" s="7"/>
      <c r="JXD6" s="7"/>
      <c r="JXE6" s="7"/>
      <c r="JXF6" s="7"/>
      <c r="JXG6" s="7"/>
      <c r="JXH6" s="7"/>
      <c r="JXI6" s="7"/>
      <c r="JXJ6" s="7"/>
      <c r="JXK6" s="7"/>
      <c r="JXL6" s="7"/>
      <c r="JXM6" s="7"/>
      <c r="JXN6" s="7"/>
      <c r="JXO6" s="7"/>
      <c r="JXP6" s="7"/>
      <c r="JXQ6" s="7"/>
      <c r="JXR6" s="7"/>
      <c r="JXS6" s="7"/>
      <c r="JXT6" s="7"/>
      <c r="JXU6" s="7"/>
      <c r="JXV6" s="7"/>
      <c r="JXW6" s="7"/>
      <c r="JXX6" s="7"/>
      <c r="JXY6" s="7"/>
      <c r="JXZ6" s="7"/>
      <c r="JYA6" s="7"/>
      <c r="JYB6" s="7"/>
      <c r="JYC6" s="7"/>
      <c r="JYD6" s="7"/>
      <c r="JYE6" s="7"/>
      <c r="JYF6" s="7"/>
      <c r="JYG6" s="7"/>
      <c r="JYH6" s="7"/>
      <c r="JYI6" s="7"/>
      <c r="JYJ6" s="7"/>
      <c r="JYK6" s="7"/>
      <c r="JYL6" s="7"/>
      <c r="JYM6" s="7"/>
      <c r="JYN6" s="7"/>
      <c r="JYO6" s="7"/>
      <c r="JYP6" s="7"/>
      <c r="JYQ6" s="7"/>
      <c r="JYR6" s="7"/>
      <c r="JYS6" s="7"/>
      <c r="JYT6" s="7"/>
      <c r="JYU6" s="7"/>
      <c r="JYV6" s="7"/>
      <c r="JYW6" s="7"/>
      <c r="JYX6" s="7"/>
      <c r="JYY6" s="7"/>
      <c r="JYZ6" s="7"/>
      <c r="JZA6" s="7"/>
      <c r="JZB6" s="7"/>
      <c r="JZC6" s="7"/>
      <c r="JZD6" s="7"/>
      <c r="JZE6" s="7"/>
      <c r="JZF6" s="7"/>
      <c r="JZG6" s="7"/>
      <c r="JZH6" s="7"/>
      <c r="JZI6" s="7"/>
      <c r="JZJ6" s="7"/>
      <c r="JZK6" s="7"/>
      <c r="JZL6" s="7"/>
      <c r="JZM6" s="7"/>
      <c r="JZN6" s="7"/>
      <c r="JZO6" s="7"/>
      <c r="JZP6" s="7"/>
      <c r="JZQ6" s="7"/>
      <c r="JZR6" s="7"/>
      <c r="JZS6" s="7"/>
      <c r="JZT6" s="7"/>
      <c r="JZU6" s="7"/>
      <c r="JZV6" s="7"/>
      <c r="JZW6" s="7"/>
      <c r="JZX6" s="7"/>
      <c r="JZY6" s="7"/>
      <c r="JZZ6" s="7"/>
      <c r="KAA6" s="7"/>
      <c r="KAB6" s="7"/>
      <c r="KAC6" s="7"/>
      <c r="KAD6" s="7"/>
      <c r="KAE6" s="7"/>
      <c r="KAF6" s="7"/>
      <c r="KAG6" s="7"/>
      <c r="KAH6" s="7"/>
      <c r="KAI6" s="7"/>
      <c r="KAJ6" s="7"/>
      <c r="KAK6" s="7"/>
      <c r="KAL6" s="7"/>
      <c r="KAM6" s="7"/>
      <c r="KAN6" s="7"/>
      <c r="KAO6" s="7"/>
      <c r="KAP6" s="7"/>
      <c r="KAQ6" s="7"/>
      <c r="KAR6" s="7"/>
      <c r="KAS6" s="7"/>
      <c r="KAT6" s="7"/>
      <c r="KAU6" s="7"/>
      <c r="KAV6" s="7"/>
      <c r="KAW6" s="7"/>
      <c r="KAX6" s="7"/>
      <c r="KAY6" s="7"/>
      <c r="KAZ6" s="7"/>
      <c r="KBA6" s="7"/>
      <c r="KBB6" s="7"/>
      <c r="KBC6" s="7"/>
      <c r="KBD6" s="7"/>
      <c r="KBE6" s="7"/>
      <c r="KBF6" s="7"/>
      <c r="KBG6" s="7"/>
      <c r="KBH6" s="7"/>
      <c r="KBI6" s="7"/>
      <c r="KBJ6" s="7"/>
      <c r="KBK6" s="7"/>
      <c r="KBL6" s="7"/>
      <c r="KBM6" s="7"/>
      <c r="KBN6" s="7"/>
      <c r="KBO6" s="7"/>
      <c r="KBP6" s="7"/>
      <c r="KBQ6" s="7"/>
      <c r="KBR6" s="7"/>
      <c r="KBS6" s="7"/>
      <c r="KBT6" s="7"/>
      <c r="KBU6" s="7"/>
      <c r="KBV6" s="7"/>
      <c r="KBW6" s="7"/>
      <c r="KBX6" s="7"/>
      <c r="KBY6" s="7"/>
      <c r="KBZ6" s="7"/>
      <c r="KCA6" s="7"/>
      <c r="KCB6" s="7"/>
      <c r="KCC6" s="7"/>
      <c r="KCD6" s="7"/>
      <c r="KCE6" s="7"/>
      <c r="KCF6" s="7"/>
      <c r="KCG6" s="7"/>
      <c r="KCH6" s="7"/>
      <c r="KCI6" s="7"/>
      <c r="KCJ6" s="7"/>
      <c r="KCK6" s="7"/>
      <c r="KCL6" s="7"/>
      <c r="KCM6" s="7"/>
      <c r="KCN6" s="7"/>
      <c r="KCO6" s="7"/>
      <c r="KCP6" s="7"/>
      <c r="KCQ6" s="7"/>
      <c r="KCR6" s="7"/>
      <c r="KCS6" s="7"/>
      <c r="KCT6" s="7"/>
      <c r="KCU6" s="7"/>
      <c r="KCV6" s="7"/>
      <c r="KCW6" s="7"/>
      <c r="KCX6" s="7"/>
      <c r="KCY6" s="7"/>
      <c r="KCZ6" s="7"/>
      <c r="KDA6" s="7"/>
      <c r="KDB6" s="7"/>
      <c r="KDC6" s="7"/>
      <c r="KDD6" s="7"/>
      <c r="KDE6" s="7"/>
      <c r="KDF6" s="7"/>
      <c r="KDG6" s="7"/>
      <c r="KDH6" s="7"/>
      <c r="KDI6" s="7"/>
      <c r="KDJ6" s="7"/>
      <c r="KDK6" s="7"/>
      <c r="KDL6" s="7"/>
      <c r="KDM6" s="7"/>
      <c r="KDN6" s="7"/>
      <c r="KDO6" s="7"/>
      <c r="KDP6" s="7"/>
      <c r="KDQ6" s="7"/>
      <c r="KDR6" s="7"/>
      <c r="KDS6" s="7"/>
      <c r="KDT6" s="7"/>
      <c r="KDU6" s="7"/>
      <c r="KDV6" s="7"/>
      <c r="KDW6" s="7"/>
      <c r="KDX6" s="7"/>
      <c r="KDY6" s="7"/>
      <c r="KDZ6" s="7"/>
      <c r="KEA6" s="7"/>
      <c r="KEB6" s="7"/>
      <c r="KEC6" s="7"/>
      <c r="KED6" s="7"/>
      <c r="KEE6" s="7"/>
      <c r="KEF6" s="7"/>
      <c r="KEG6" s="7"/>
      <c r="KEH6" s="7"/>
      <c r="KEI6" s="7"/>
      <c r="KEJ6" s="7"/>
      <c r="KEK6" s="7"/>
      <c r="KEL6" s="7"/>
      <c r="KEM6" s="7"/>
      <c r="KEN6" s="7"/>
      <c r="KEO6" s="7"/>
      <c r="KEP6" s="7"/>
      <c r="KEQ6" s="7"/>
      <c r="KER6" s="7"/>
      <c r="KES6" s="7"/>
      <c r="KET6" s="7"/>
      <c r="KEU6" s="7"/>
      <c r="KEV6" s="7"/>
      <c r="KEW6" s="7"/>
      <c r="KEX6" s="7"/>
      <c r="KEY6" s="7"/>
      <c r="KEZ6" s="7"/>
      <c r="KFA6" s="7"/>
      <c r="KFB6" s="7"/>
      <c r="KFC6" s="7"/>
      <c r="KFD6" s="7"/>
      <c r="KFE6" s="7"/>
      <c r="KFF6" s="7"/>
      <c r="KFG6" s="7"/>
      <c r="KFH6" s="7"/>
      <c r="KFI6" s="7"/>
      <c r="KFJ6" s="7"/>
      <c r="KFK6" s="7"/>
      <c r="KFL6" s="7"/>
      <c r="KFM6" s="7"/>
      <c r="KFN6" s="7"/>
      <c r="KFO6" s="7"/>
      <c r="KFP6" s="7"/>
      <c r="KFQ6" s="7"/>
      <c r="KFR6" s="7"/>
      <c r="KFS6" s="7"/>
      <c r="KFT6" s="7"/>
      <c r="KFU6" s="7"/>
      <c r="KFV6" s="7"/>
      <c r="KFW6" s="7"/>
      <c r="KFX6" s="7"/>
      <c r="KFY6" s="7"/>
      <c r="KFZ6" s="7"/>
      <c r="KGA6" s="7"/>
      <c r="KGB6" s="7"/>
      <c r="KGC6" s="7"/>
      <c r="KGD6" s="7"/>
      <c r="KGE6" s="7"/>
      <c r="KGF6" s="7"/>
      <c r="KGG6" s="7"/>
      <c r="KGH6" s="7"/>
      <c r="KGI6" s="7"/>
      <c r="KGJ6" s="7"/>
      <c r="KGK6" s="7"/>
      <c r="KGL6" s="7"/>
      <c r="KGM6" s="7"/>
      <c r="KGN6" s="7"/>
      <c r="KGO6" s="7"/>
      <c r="KGP6" s="7"/>
      <c r="KGQ6" s="7"/>
      <c r="KGR6" s="7"/>
      <c r="KGS6" s="7"/>
      <c r="KGT6" s="7"/>
      <c r="KGU6" s="7"/>
      <c r="KGV6" s="7"/>
      <c r="KGW6" s="7"/>
      <c r="KGX6" s="7"/>
      <c r="KGY6" s="7"/>
      <c r="KGZ6" s="7"/>
      <c r="KHA6" s="7"/>
      <c r="KHB6" s="7"/>
      <c r="KHC6" s="7"/>
      <c r="KHD6" s="7"/>
      <c r="KHE6" s="7"/>
      <c r="KHF6" s="7"/>
      <c r="KHG6" s="7"/>
      <c r="KHH6" s="7"/>
      <c r="KHI6" s="7"/>
      <c r="KHJ6" s="7"/>
      <c r="KHK6" s="7"/>
      <c r="KHL6" s="7"/>
      <c r="KHM6" s="7"/>
      <c r="KHN6" s="7"/>
      <c r="KHO6" s="7"/>
      <c r="KHP6" s="7"/>
      <c r="KHQ6" s="7"/>
      <c r="KHR6" s="7"/>
      <c r="KHS6" s="7"/>
      <c r="KHT6" s="7"/>
      <c r="KHU6" s="7"/>
      <c r="KHV6" s="7"/>
      <c r="KHW6" s="7"/>
      <c r="KHX6" s="7"/>
      <c r="KHY6" s="7"/>
      <c r="KHZ6" s="7"/>
      <c r="KIA6" s="7"/>
      <c r="KIB6" s="7"/>
      <c r="KIC6" s="7"/>
      <c r="KID6" s="7"/>
      <c r="KIE6" s="7"/>
      <c r="KIF6" s="7"/>
      <c r="KIG6" s="7"/>
      <c r="KIH6" s="7"/>
      <c r="KII6" s="7"/>
      <c r="KIJ6" s="7"/>
      <c r="KIK6" s="7"/>
      <c r="KIL6" s="7"/>
      <c r="KIM6" s="7"/>
      <c r="KIN6" s="7"/>
      <c r="KIO6" s="7"/>
      <c r="KIP6" s="7"/>
      <c r="KIQ6" s="7"/>
      <c r="KIR6" s="7"/>
      <c r="KIS6" s="7"/>
      <c r="KIT6" s="7"/>
      <c r="KIU6" s="7"/>
      <c r="KIV6" s="7"/>
      <c r="KIW6" s="7"/>
      <c r="KIX6" s="7"/>
      <c r="KIY6" s="7"/>
      <c r="KIZ6" s="7"/>
      <c r="KJA6" s="7"/>
      <c r="KJB6" s="7"/>
      <c r="KJC6" s="7"/>
      <c r="KJD6" s="7"/>
      <c r="KJE6" s="7"/>
      <c r="KJF6" s="7"/>
      <c r="KJG6" s="7"/>
      <c r="KJH6" s="7"/>
      <c r="KJI6" s="7"/>
      <c r="KJJ6" s="7"/>
      <c r="KJK6" s="7"/>
      <c r="KJL6" s="7"/>
      <c r="KJM6" s="7"/>
      <c r="KJN6" s="7"/>
      <c r="KJO6" s="7"/>
      <c r="KJP6" s="7"/>
      <c r="KJQ6" s="7"/>
      <c r="KJR6" s="7"/>
      <c r="KJS6" s="7"/>
      <c r="KJT6" s="7"/>
      <c r="KJU6" s="7"/>
      <c r="KJV6" s="7"/>
      <c r="KJW6" s="7"/>
      <c r="KJX6" s="7"/>
      <c r="KJY6" s="7"/>
      <c r="KJZ6" s="7"/>
      <c r="KKA6" s="7"/>
      <c r="KKB6" s="7"/>
      <c r="KKC6" s="7"/>
      <c r="KKD6" s="7"/>
      <c r="KKE6" s="7"/>
      <c r="KKF6" s="7"/>
      <c r="KKG6" s="7"/>
      <c r="KKH6" s="7"/>
      <c r="KKI6" s="7"/>
      <c r="KKJ6" s="7"/>
      <c r="KKK6" s="7"/>
      <c r="KKL6" s="7"/>
      <c r="KKM6" s="7"/>
      <c r="KKN6" s="7"/>
      <c r="KKO6" s="7"/>
      <c r="KKP6" s="7"/>
      <c r="KKQ6" s="7"/>
      <c r="KKR6" s="7"/>
      <c r="KKS6" s="7"/>
      <c r="KKT6" s="7"/>
      <c r="KKU6" s="7"/>
      <c r="KKV6" s="7"/>
      <c r="KKW6" s="7"/>
      <c r="KKX6" s="7"/>
      <c r="KKY6" s="7"/>
      <c r="KKZ6" s="7"/>
      <c r="KLA6" s="7"/>
      <c r="KLB6" s="7"/>
      <c r="KLC6" s="7"/>
      <c r="KLD6" s="7"/>
      <c r="KLE6" s="7"/>
      <c r="KLF6" s="7"/>
      <c r="KLG6" s="7"/>
      <c r="KLH6" s="7"/>
      <c r="KLI6" s="7"/>
      <c r="KLJ6" s="7"/>
      <c r="KLK6" s="7"/>
      <c r="KLL6" s="7"/>
      <c r="KLM6" s="7"/>
      <c r="KLN6" s="7"/>
      <c r="KLO6" s="7"/>
      <c r="KLP6" s="7"/>
      <c r="KLQ6" s="7"/>
      <c r="KLR6" s="7"/>
      <c r="KLS6" s="7"/>
      <c r="KLT6" s="7"/>
      <c r="KLU6" s="7"/>
      <c r="KLV6" s="7"/>
      <c r="KLW6" s="7"/>
      <c r="KLX6" s="7"/>
      <c r="KLY6" s="7"/>
      <c r="KLZ6" s="7"/>
      <c r="KMA6" s="7"/>
      <c r="KMB6" s="7"/>
      <c r="KMC6" s="7"/>
      <c r="KMD6" s="7"/>
      <c r="KME6" s="7"/>
      <c r="KMF6" s="7"/>
      <c r="KMG6" s="7"/>
      <c r="KMH6" s="7"/>
      <c r="KMI6" s="7"/>
      <c r="KMJ6" s="7"/>
      <c r="KMK6" s="7"/>
      <c r="KML6" s="7"/>
      <c r="KMM6" s="7"/>
      <c r="KMN6" s="7"/>
      <c r="KMO6" s="7"/>
      <c r="KMP6" s="7"/>
      <c r="KMQ6" s="7"/>
      <c r="KMR6" s="7"/>
      <c r="KMS6" s="7"/>
      <c r="KMT6" s="7"/>
      <c r="KMU6" s="7"/>
      <c r="KMV6" s="7"/>
      <c r="KMW6" s="7"/>
      <c r="KMX6" s="7"/>
      <c r="KMY6" s="7"/>
      <c r="KMZ6" s="7"/>
      <c r="KNA6" s="7"/>
      <c r="KNB6" s="7"/>
      <c r="KNC6" s="7"/>
      <c r="KND6" s="7"/>
      <c r="KNE6" s="7"/>
      <c r="KNF6" s="7"/>
      <c r="KNG6" s="7"/>
      <c r="KNH6" s="7"/>
      <c r="KNI6" s="7"/>
      <c r="KNJ6" s="7"/>
      <c r="KNK6" s="7"/>
      <c r="KNL6" s="7"/>
      <c r="KNM6" s="7"/>
      <c r="KNN6" s="7"/>
      <c r="KNO6" s="7"/>
      <c r="KNP6" s="7"/>
      <c r="KNQ6" s="7"/>
      <c r="KNR6" s="7"/>
      <c r="KNS6" s="7"/>
      <c r="KNT6" s="7"/>
      <c r="KNU6" s="7"/>
      <c r="KNV6" s="7"/>
      <c r="KNW6" s="7"/>
      <c r="KNX6" s="7"/>
      <c r="KNY6" s="7"/>
      <c r="KNZ6" s="7"/>
      <c r="KOA6" s="7"/>
      <c r="KOB6" s="7"/>
      <c r="KOC6" s="7"/>
      <c r="KOD6" s="7"/>
      <c r="KOE6" s="7"/>
      <c r="KOF6" s="7"/>
      <c r="KOG6" s="7"/>
      <c r="KOH6" s="7"/>
      <c r="KOI6" s="7"/>
      <c r="KOJ6" s="7"/>
      <c r="KOK6" s="7"/>
      <c r="KOL6" s="7"/>
      <c r="KOM6" s="7"/>
      <c r="KON6" s="7"/>
      <c r="KOO6" s="7"/>
      <c r="KOP6" s="7"/>
      <c r="KOQ6" s="7"/>
      <c r="KOR6" s="7"/>
      <c r="KOS6" s="7"/>
      <c r="KOT6" s="7"/>
      <c r="KOU6" s="7"/>
      <c r="KOV6" s="7"/>
      <c r="KOW6" s="7"/>
      <c r="KOX6" s="7"/>
      <c r="KOY6" s="7"/>
      <c r="KOZ6" s="7"/>
      <c r="KPA6" s="7"/>
      <c r="KPB6" s="7"/>
      <c r="KPC6" s="7"/>
      <c r="KPD6" s="7"/>
      <c r="KPE6" s="7"/>
      <c r="KPF6" s="7"/>
      <c r="KPG6" s="7"/>
      <c r="KPH6" s="7"/>
      <c r="KPI6" s="7"/>
      <c r="KPJ6" s="7"/>
      <c r="KPK6" s="7"/>
      <c r="KPL6" s="7"/>
      <c r="KPM6" s="7"/>
      <c r="KPN6" s="7"/>
      <c r="KPO6" s="7"/>
      <c r="KPP6" s="7"/>
      <c r="KPQ6" s="7"/>
      <c r="KPR6" s="7"/>
      <c r="KPS6" s="7"/>
      <c r="KPT6" s="7"/>
      <c r="KPU6" s="7"/>
      <c r="KPV6" s="7"/>
      <c r="KPW6" s="7"/>
      <c r="KPX6" s="7"/>
      <c r="KPY6" s="7"/>
      <c r="KPZ6" s="7"/>
      <c r="KQA6" s="7"/>
      <c r="KQB6" s="7"/>
      <c r="KQC6" s="7"/>
      <c r="KQD6" s="7"/>
      <c r="KQE6" s="7"/>
      <c r="KQF6" s="7"/>
      <c r="KQG6" s="7"/>
      <c r="KQH6" s="7"/>
      <c r="KQI6" s="7"/>
      <c r="KQJ6" s="7"/>
      <c r="KQK6" s="7"/>
      <c r="KQL6" s="7"/>
      <c r="KQM6" s="7"/>
      <c r="KQN6" s="7"/>
      <c r="KQO6" s="7"/>
      <c r="KQP6" s="7"/>
      <c r="KQQ6" s="7"/>
      <c r="KQR6" s="7"/>
      <c r="KQS6" s="7"/>
      <c r="KQT6" s="7"/>
      <c r="KQU6" s="7"/>
      <c r="KQV6" s="7"/>
      <c r="KQW6" s="7"/>
      <c r="KQX6" s="7"/>
      <c r="KQY6" s="7"/>
      <c r="KQZ6" s="7"/>
      <c r="KRA6" s="7"/>
      <c r="KRB6" s="7"/>
      <c r="KRC6" s="7"/>
      <c r="KRD6" s="7"/>
      <c r="KRE6" s="7"/>
      <c r="KRF6" s="7"/>
      <c r="KRG6" s="7"/>
      <c r="KRH6" s="7"/>
      <c r="KRI6" s="7"/>
      <c r="KRJ6" s="7"/>
      <c r="KRK6" s="7"/>
      <c r="KRL6" s="7"/>
      <c r="KRM6" s="7"/>
      <c r="KRN6" s="7"/>
      <c r="KRO6" s="7"/>
      <c r="KRP6" s="7"/>
      <c r="KRQ6" s="7"/>
      <c r="KRR6" s="7"/>
      <c r="KRS6" s="7"/>
      <c r="KRT6" s="7"/>
      <c r="KRU6" s="7"/>
      <c r="KRV6" s="7"/>
      <c r="KRW6" s="7"/>
      <c r="KRX6" s="7"/>
      <c r="KRY6" s="7"/>
      <c r="KRZ6" s="7"/>
      <c r="KSA6" s="7"/>
      <c r="KSB6" s="7"/>
      <c r="KSC6" s="7"/>
      <c r="KSD6" s="7"/>
      <c r="KSE6" s="7"/>
      <c r="KSF6" s="7"/>
      <c r="KSG6" s="7"/>
      <c r="KSH6" s="7"/>
      <c r="KSI6" s="7"/>
      <c r="KSJ6" s="7"/>
      <c r="KSK6" s="7"/>
      <c r="KSL6" s="7"/>
      <c r="KSM6" s="7"/>
      <c r="KSN6" s="7"/>
      <c r="KSO6" s="7"/>
      <c r="KSP6" s="7"/>
      <c r="KSQ6" s="7"/>
      <c r="KSR6" s="7"/>
      <c r="KSS6" s="7"/>
      <c r="KST6" s="7"/>
      <c r="KSU6" s="7"/>
      <c r="KSV6" s="7"/>
      <c r="KSW6" s="7"/>
      <c r="KSX6" s="7"/>
      <c r="KSY6" s="7"/>
      <c r="KSZ6" s="7"/>
      <c r="KTA6" s="7"/>
      <c r="KTB6" s="7"/>
      <c r="KTC6" s="7"/>
      <c r="KTD6" s="7"/>
      <c r="KTE6" s="7"/>
      <c r="KTF6" s="7"/>
      <c r="KTG6" s="7"/>
      <c r="KTH6" s="7"/>
      <c r="KTI6" s="7"/>
      <c r="KTJ6" s="7"/>
      <c r="KTK6" s="7"/>
      <c r="KTL6" s="7"/>
      <c r="KTM6" s="7"/>
      <c r="KTN6" s="7"/>
      <c r="KTO6" s="7"/>
      <c r="KTP6" s="7"/>
      <c r="KTQ6" s="7"/>
      <c r="KTR6" s="7"/>
      <c r="KTS6" s="7"/>
      <c r="KTT6" s="7"/>
      <c r="KTU6" s="7"/>
      <c r="KTV6" s="7"/>
      <c r="KTW6" s="7"/>
      <c r="KTX6" s="7"/>
      <c r="KTY6" s="7"/>
      <c r="KTZ6" s="7"/>
      <c r="KUA6" s="7"/>
      <c r="KUB6" s="7"/>
      <c r="KUC6" s="7"/>
      <c r="KUD6" s="7"/>
      <c r="KUE6" s="7"/>
      <c r="KUF6" s="7"/>
      <c r="KUG6" s="7"/>
      <c r="KUH6" s="7"/>
      <c r="KUI6" s="7"/>
      <c r="KUJ6" s="7"/>
      <c r="KUK6" s="7"/>
      <c r="KUL6" s="7"/>
      <c r="KUM6" s="7"/>
      <c r="KUN6" s="7"/>
      <c r="KUO6" s="7"/>
      <c r="KUP6" s="7"/>
      <c r="KUQ6" s="7"/>
      <c r="KUR6" s="7"/>
      <c r="KUS6" s="7"/>
      <c r="KUT6" s="7"/>
      <c r="KUU6" s="7"/>
      <c r="KUV6" s="7"/>
      <c r="KUW6" s="7"/>
      <c r="KUX6" s="7"/>
      <c r="KUY6" s="7"/>
      <c r="KUZ6" s="7"/>
      <c r="KVA6" s="7"/>
      <c r="KVB6" s="7"/>
      <c r="KVC6" s="7"/>
      <c r="KVD6" s="7"/>
      <c r="KVE6" s="7"/>
      <c r="KVF6" s="7"/>
      <c r="KVG6" s="7"/>
      <c r="KVH6" s="7"/>
      <c r="KVI6" s="7"/>
      <c r="KVJ6" s="7"/>
      <c r="KVK6" s="7"/>
      <c r="KVL6" s="7"/>
      <c r="KVM6" s="7"/>
      <c r="KVN6" s="7"/>
      <c r="KVO6" s="7"/>
      <c r="KVP6" s="7"/>
      <c r="KVQ6" s="7"/>
      <c r="KVR6" s="7"/>
      <c r="KVS6" s="7"/>
      <c r="KVT6" s="7"/>
      <c r="KVU6" s="7"/>
      <c r="KVV6" s="7"/>
      <c r="KVW6" s="7"/>
      <c r="KVX6" s="7"/>
      <c r="KVY6" s="7"/>
      <c r="KVZ6" s="7"/>
      <c r="KWA6" s="7"/>
      <c r="KWB6" s="7"/>
      <c r="KWC6" s="7"/>
      <c r="KWD6" s="7"/>
      <c r="KWE6" s="7"/>
      <c r="KWF6" s="7"/>
      <c r="KWG6" s="7"/>
      <c r="KWH6" s="7"/>
      <c r="KWI6" s="7"/>
      <c r="KWJ6" s="7"/>
      <c r="KWK6" s="7"/>
      <c r="KWL6" s="7"/>
      <c r="KWM6" s="7"/>
      <c r="KWN6" s="7"/>
      <c r="KWO6" s="7"/>
      <c r="KWP6" s="7"/>
      <c r="KWQ6" s="7"/>
      <c r="KWR6" s="7"/>
      <c r="KWS6" s="7"/>
      <c r="KWT6" s="7"/>
      <c r="KWU6" s="7"/>
      <c r="KWV6" s="7"/>
      <c r="KWW6" s="7"/>
      <c r="KWX6" s="7"/>
      <c r="KWY6" s="7"/>
      <c r="KWZ6" s="7"/>
      <c r="KXA6" s="7"/>
      <c r="KXB6" s="7"/>
      <c r="KXC6" s="7"/>
      <c r="KXD6" s="7"/>
      <c r="KXE6" s="7"/>
      <c r="KXF6" s="7"/>
      <c r="KXG6" s="7"/>
      <c r="KXH6" s="7"/>
      <c r="KXI6" s="7"/>
      <c r="KXJ6" s="7"/>
      <c r="KXK6" s="7"/>
      <c r="KXL6" s="7"/>
      <c r="KXM6" s="7"/>
      <c r="KXN6" s="7"/>
      <c r="KXO6" s="7"/>
      <c r="KXP6" s="7"/>
      <c r="KXQ6" s="7"/>
      <c r="KXR6" s="7"/>
      <c r="KXS6" s="7"/>
      <c r="KXT6" s="7"/>
      <c r="KXU6" s="7"/>
      <c r="KXV6" s="7"/>
      <c r="KXW6" s="7"/>
      <c r="KXX6" s="7"/>
      <c r="KXY6" s="7"/>
      <c r="KXZ6" s="7"/>
      <c r="KYA6" s="7"/>
      <c r="KYB6" s="7"/>
      <c r="KYC6" s="7"/>
      <c r="KYD6" s="7"/>
      <c r="KYE6" s="7"/>
      <c r="KYF6" s="7"/>
      <c r="KYG6" s="7"/>
      <c r="KYH6" s="7"/>
      <c r="KYI6" s="7"/>
      <c r="KYJ6" s="7"/>
      <c r="KYK6" s="7"/>
      <c r="KYL6" s="7"/>
      <c r="KYM6" s="7"/>
      <c r="KYN6" s="7"/>
      <c r="KYO6" s="7"/>
      <c r="KYP6" s="7"/>
      <c r="KYQ6" s="7"/>
      <c r="KYR6" s="7"/>
      <c r="KYS6" s="7"/>
      <c r="KYT6" s="7"/>
      <c r="KYU6" s="7"/>
      <c r="KYV6" s="7"/>
      <c r="KYW6" s="7"/>
      <c r="KYX6" s="7"/>
      <c r="KYY6" s="7"/>
      <c r="KYZ6" s="7"/>
      <c r="KZA6" s="7"/>
      <c r="KZB6" s="7"/>
      <c r="KZC6" s="7"/>
      <c r="KZD6" s="7"/>
      <c r="KZE6" s="7"/>
      <c r="KZF6" s="7"/>
      <c r="KZG6" s="7"/>
      <c r="KZH6" s="7"/>
      <c r="KZI6" s="7"/>
      <c r="KZJ6" s="7"/>
      <c r="KZK6" s="7"/>
      <c r="KZL6" s="7"/>
      <c r="KZM6" s="7"/>
      <c r="KZN6" s="7"/>
      <c r="KZO6" s="7"/>
      <c r="KZP6" s="7"/>
      <c r="KZQ6" s="7"/>
      <c r="KZR6" s="7"/>
      <c r="KZS6" s="7"/>
      <c r="KZT6" s="7"/>
      <c r="KZU6" s="7"/>
      <c r="KZV6" s="7"/>
      <c r="KZW6" s="7"/>
      <c r="KZX6" s="7"/>
      <c r="KZY6" s="7"/>
      <c r="KZZ6" s="7"/>
      <c r="LAA6" s="7"/>
      <c r="LAB6" s="7"/>
      <c r="LAC6" s="7"/>
      <c r="LAD6" s="7"/>
      <c r="LAE6" s="7"/>
      <c r="LAF6" s="7"/>
      <c r="LAG6" s="7"/>
      <c r="LAH6" s="7"/>
      <c r="LAI6" s="7"/>
      <c r="LAJ6" s="7"/>
      <c r="LAK6" s="7"/>
      <c r="LAL6" s="7"/>
      <c r="LAM6" s="7"/>
      <c r="LAN6" s="7"/>
      <c r="LAO6" s="7"/>
      <c r="LAP6" s="7"/>
      <c r="LAQ6" s="7"/>
      <c r="LAR6" s="7"/>
      <c r="LAS6" s="7"/>
      <c r="LAT6" s="7"/>
      <c r="LAU6" s="7"/>
      <c r="LAV6" s="7"/>
      <c r="LAW6" s="7"/>
      <c r="LAX6" s="7"/>
      <c r="LAY6" s="7"/>
      <c r="LAZ6" s="7"/>
      <c r="LBA6" s="7"/>
      <c r="LBB6" s="7"/>
      <c r="LBC6" s="7"/>
      <c r="LBD6" s="7"/>
      <c r="LBE6" s="7"/>
      <c r="LBF6" s="7"/>
      <c r="LBG6" s="7"/>
      <c r="LBH6" s="7"/>
      <c r="LBI6" s="7"/>
      <c r="LBJ6" s="7"/>
      <c r="LBK6" s="7"/>
      <c r="LBL6" s="7"/>
      <c r="LBM6" s="7"/>
      <c r="LBN6" s="7"/>
      <c r="LBO6" s="7"/>
      <c r="LBP6" s="7"/>
      <c r="LBQ6" s="7"/>
      <c r="LBR6" s="7"/>
      <c r="LBS6" s="7"/>
      <c r="LBT6" s="7"/>
      <c r="LBU6" s="7"/>
      <c r="LBV6" s="7"/>
      <c r="LBW6" s="7"/>
      <c r="LBX6" s="7"/>
      <c r="LBY6" s="7"/>
      <c r="LBZ6" s="7"/>
      <c r="LCA6" s="7"/>
      <c r="LCB6" s="7"/>
      <c r="LCC6" s="7"/>
      <c r="LCD6" s="7"/>
      <c r="LCE6" s="7"/>
      <c r="LCF6" s="7"/>
      <c r="LCG6" s="7"/>
      <c r="LCH6" s="7"/>
      <c r="LCI6" s="7"/>
      <c r="LCJ6" s="7"/>
      <c r="LCK6" s="7"/>
      <c r="LCL6" s="7"/>
      <c r="LCM6" s="7"/>
      <c r="LCN6" s="7"/>
      <c r="LCO6" s="7"/>
      <c r="LCP6" s="7"/>
      <c r="LCQ6" s="7"/>
      <c r="LCR6" s="7"/>
      <c r="LCS6" s="7"/>
      <c r="LCT6" s="7"/>
      <c r="LCU6" s="7"/>
      <c r="LCV6" s="7"/>
      <c r="LCW6" s="7"/>
      <c r="LCX6" s="7"/>
      <c r="LCY6" s="7"/>
      <c r="LCZ6" s="7"/>
      <c r="LDA6" s="7"/>
      <c r="LDB6" s="7"/>
      <c r="LDC6" s="7"/>
      <c r="LDD6" s="7"/>
      <c r="LDE6" s="7"/>
      <c r="LDF6" s="7"/>
      <c r="LDG6" s="7"/>
      <c r="LDH6" s="7"/>
      <c r="LDI6" s="7"/>
      <c r="LDJ6" s="7"/>
      <c r="LDK6" s="7"/>
      <c r="LDL6" s="7"/>
      <c r="LDM6" s="7"/>
      <c r="LDN6" s="7"/>
      <c r="LDO6" s="7"/>
      <c r="LDP6" s="7"/>
      <c r="LDQ6" s="7"/>
      <c r="LDR6" s="7"/>
      <c r="LDS6" s="7"/>
      <c r="LDT6" s="7"/>
      <c r="LDU6" s="7"/>
      <c r="LDV6" s="7"/>
      <c r="LDW6" s="7"/>
      <c r="LDX6" s="7"/>
      <c r="LDY6" s="7"/>
      <c r="LDZ6" s="7"/>
      <c r="LEA6" s="7"/>
      <c r="LEB6" s="7"/>
      <c r="LEC6" s="7"/>
      <c r="LED6" s="7"/>
      <c r="LEE6" s="7"/>
      <c r="LEF6" s="7"/>
      <c r="LEG6" s="7"/>
      <c r="LEH6" s="7"/>
      <c r="LEI6" s="7"/>
      <c r="LEJ6" s="7"/>
      <c r="LEK6" s="7"/>
      <c r="LEL6" s="7"/>
      <c r="LEM6" s="7"/>
      <c r="LEN6" s="7"/>
      <c r="LEO6" s="7"/>
      <c r="LEP6" s="7"/>
      <c r="LEQ6" s="7"/>
      <c r="LER6" s="7"/>
      <c r="LES6" s="7"/>
      <c r="LET6" s="7"/>
      <c r="LEU6" s="7"/>
      <c r="LEV6" s="7"/>
      <c r="LEW6" s="7"/>
      <c r="LEX6" s="7"/>
      <c r="LEY6" s="7"/>
      <c r="LEZ6" s="7"/>
      <c r="LFA6" s="7"/>
      <c r="LFB6" s="7"/>
      <c r="LFC6" s="7"/>
      <c r="LFD6" s="7"/>
      <c r="LFE6" s="7"/>
      <c r="LFF6" s="7"/>
      <c r="LFG6" s="7"/>
      <c r="LFH6" s="7"/>
      <c r="LFI6" s="7"/>
      <c r="LFJ6" s="7"/>
      <c r="LFK6" s="7"/>
      <c r="LFL6" s="7"/>
      <c r="LFM6" s="7"/>
      <c r="LFN6" s="7"/>
      <c r="LFO6" s="7"/>
      <c r="LFP6" s="7"/>
      <c r="LFQ6" s="7"/>
      <c r="LFR6" s="7"/>
      <c r="LFS6" s="7"/>
      <c r="LFT6" s="7"/>
      <c r="LFU6" s="7"/>
      <c r="LFV6" s="7"/>
      <c r="LFW6" s="7"/>
      <c r="LFX6" s="7"/>
      <c r="LFY6" s="7"/>
      <c r="LFZ6" s="7"/>
      <c r="LGA6" s="7"/>
      <c r="LGB6" s="7"/>
      <c r="LGC6" s="7"/>
      <c r="LGD6" s="7"/>
      <c r="LGE6" s="7"/>
      <c r="LGF6" s="7"/>
      <c r="LGG6" s="7"/>
      <c r="LGH6" s="7"/>
      <c r="LGI6" s="7"/>
      <c r="LGJ6" s="7"/>
      <c r="LGK6" s="7"/>
      <c r="LGL6" s="7"/>
      <c r="LGM6" s="7"/>
      <c r="LGN6" s="7"/>
      <c r="LGO6" s="7"/>
      <c r="LGP6" s="7"/>
      <c r="LGQ6" s="7"/>
      <c r="LGR6" s="7"/>
      <c r="LGS6" s="7"/>
      <c r="LGT6" s="7"/>
      <c r="LGU6" s="7"/>
      <c r="LGV6" s="7"/>
      <c r="LGW6" s="7"/>
      <c r="LGX6" s="7"/>
      <c r="LGY6" s="7"/>
      <c r="LGZ6" s="7"/>
      <c r="LHA6" s="7"/>
      <c r="LHB6" s="7"/>
      <c r="LHC6" s="7"/>
      <c r="LHD6" s="7"/>
      <c r="LHE6" s="7"/>
      <c r="LHF6" s="7"/>
      <c r="LHG6" s="7"/>
      <c r="LHH6" s="7"/>
      <c r="LHI6" s="7"/>
      <c r="LHJ6" s="7"/>
      <c r="LHK6" s="7"/>
      <c r="LHL6" s="7"/>
      <c r="LHM6" s="7"/>
      <c r="LHN6" s="7"/>
      <c r="LHO6" s="7"/>
      <c r="LHP6" s="7"/>
      <c r="LHQ6" s="7"/>
      <c r="LHR6" s="7"/>
      <c r="LHS6" s="7"/>
      <c r="LHT6" s="7"/>
      <c r="LHU6" s="7"/>
      <c r="LHV6" s="7"/>
      <c r="LHW6" s="7"/>
      <c r="LHX6" s="7"/>
      <c r="LHY6" s="7"/>
      <c r="LHZ6" s="7"/>
      <c r="LIA6" s="7"/>
      <c r="LIB6" s="7"/>
      <c r="LIC6" s="7"/>
      <c r="LID6" s="7"/>
      <c r="LIE6" s="7"/>
      <c r="LIF6" s="7"/>
      <c r="LIG6" s="7"/>
      <c r="LIH6" s="7"/>
      <c r="LII6" s="7"/>
      <c r="LIJ6" s="7"/>
      <c r="LIK6" s="7"/>
      <c r="LIL6" s="7"/>
      <c r="LIM6" s="7"/>
      <c r="LIN6" s="7"/>
      <c r="LIO6" s="7"/>
      <c r="LIP6" s="7"/>
      <c r="LIQ6" s="7"/>
      <c r="LIR6" s="7"/>
      <c r="LIS6" s="7"/>
      <c r="LIT6" s="7"/>
      <c r="LIU6" s="7"/>
      <c r="LIV6" s="7"/>
      <c r="LIW6" s="7"/>
      <c r="LIX6" s="7"/>
      <c r="LIY6" s="7"/>
      <c r="LIZ6" s="7"/>
      <c r="LJA6" s="7"/>
      <c r="LJB6" s="7"/>
      <c r="LJC6" s="7"/>
      <c r="LJD6" s="7"/>
      <c r="LJE6" s="7"/>
      <c r="LJF6" s="7"/>
      <c r="LJG6" s="7"/>
      <c r="LJH6" s="7"/>
      <c r="LJI6" s="7"/>
      <c r="LJJ6" s="7"/>
      <c r="LJK6" s="7"/>
      <c r="LJL6" s="7"/>
      <c r="LJM6" s="7"/>
      <c r="LJN6" s="7"/>
      <c r="LJO6" s="7"/>
      <c r="LJP6" s="7"/>
      <c r="LJQ6" s="7"/>
      <c r="LJR6" s="7"/>
      <c r="LJS6" s="7"/>
      <c r="LJT6" s="7"/>
      <c r="LJU6" s="7"/>
      <c r="LJV6" s="7"/>
      <c r="LJW6" s="7"/>
      <c r="LJX6" s="7"/>
      <c r="LJY6" s="7"/>
      <c r="LJZ6" s="7"/>
      <c r="LKA6" s="7"/>
      <c r="LKB6" s="7"/>
      <c r="LKC6" s="7"/>
      <c r="LKD6" s="7"/>
      <c r="LKE6" s="7"/>
      <c r="LKF6" s="7"/>
      <c r="LKG6" s="7"/>
      <c r="LKH6" s="7"/>
      <c r="LKI6" s="7"/>
      <c r="LKJ6" s="7"/>
      <c r="LKK6" s="7"/>
      <c r="LKL6" s="7"/>
      <c r="LKM6" s="7"/>
      <c r="LKN6" s="7"/>
      <c r="LKO6" s="7"/>
      <c r="LKP6" s="7"/>
      <c r="LKQ6" s="7"/>
      <c r="LKR6" s="7"/>
      <c r="LKS6" s="7"/>
      <c r="LKT6" s="7"/>
      <c r="LKU6" s="7"/>
      <c r="LKV6" s="7"/>
      <c r="LKW6" s="7"/>
      <c r="LKX6" s="7"/>
      <c r="LKY6" s="7"/>
      <c r="LKZ6" s="7"/>
      <c r="LLA6" s="7"/>
      <c r="LLB6" s="7"/>
      <c r="LLC6" s="7"/>
      <c r="LLD6" s="7"/>
      <c r="LLE6" s="7"/>
      <c r="LLF6" s="7"/>
      <c r="LLG6" s="7"/>
      <c r="LLH6" s="7"/>
      <c r="LLI6" s="7"/>
      <c r="LLJ6" s="7"/>
      <c r="LLK6" s="7"/>
      <c r="LLL6" s="7"/>
      <c r="LLM6" s="7"/>
      <c r="LLN6" s="7"/>
      <c r="LLO6" s="7"/>
      <c r="LLP6" s="7"/>
      <c r="LLQ6" s="7"/>
      <c r="LLR6" s="7"/>
      <c r="LLS6" s="7"/>
      <c r="LLT6" s="7"/>
      <c r="LLU6" s="7"/>
      <c r="LLV6" s="7"/>
      <c r="LLW6" s="7"/>
      <c r="LLX6" s="7"/>
      <c r="LLY6" s="7"/>
      <c r="LLZ6" s="7"/>
      <c r="LMA6" s="7"/>
      <c r="LMB6" s="7"/>
      <c r="LMC6" s="7"/>
      <c r="LMD6" s="7"/>
      <c r="LME6" s="7"/>
      <c r="LMF6" s="7"/>
      <c r="LMG6" s="7"/>
      <c r="LMH6" s="7"/>
      <c r="LMI6" s="7"/>
      <c r="LMJ6" s="7"/>
      <c r="LMK6" s="7"/>
      <c r="LML6" s="7"/>
      <c r="LMM6" s="7"/>
      <c r="LMN6" s="7"/>
      <c r="LMO6" s="7"/>
      <c r="LMP6" s="7"/>
      <c r="LMQ6" s="7"/>
      <c r="LMR6" s="7"/>
      <c r="LMS6" s="7"/>
      <c r="LMT6" s="7"/>
      <c r="LMU6" s="7"/>
      <c r="LMV6" s="7"/>
      <c r="LMW6" s="7"/>
      <c r="LMX6" s="7"/>
      <c r="LMY6" s="7"/>
      <c r="LMZ6" s="7"/>
      <c r="LNA6" s="7"/>
      <c r="LNB6" s="7"/>
      <c r="LNC6" s="7"/>
      <c r="LND6" s="7"/>
      <c r="LNE6" s="7"/>
      <c r="LNF6" s="7"/>
      <c r="LNG6" s="7"/>
      <c r="LNH6" s="7"/>
      <c r="LNI6" s="7"/>
      <c r="LNJ6" s="7"/>
      <c r="LNK6" s="7"/>
      <c r="LNL6" s="7"/>
      <c r="LNM6" s="7"/>
      <c r="LNN6" s="7"/>
      <c r="LNO6" s="7"/>
      <c r="LNP6" s="7"/>
      <c r="LNQ6" s="7"/>
      <c r="LNR6" s="7"/>
      <c r="LNS6" s="7"/>
      <c r="LNT6" s="7"/>
      <c r="LNU6" s="7"/>
      <c r="LNV6" s="7"/>
      <c r="LNW6" s="7"/>
      <c r="LNX6" s="7"/>
      <c r="LNY6" s="7"/>
      <c r="LNZ6" s="7"/>
      <c r="LOA6" s="7"/>
      <c r="LOB6" s="7"/>
      <c r="LOC6" s="7"/>
      <c r="LOD6" s="7"/>
      <c r="LOE6" s="7"/>
      <c r="LOF6" s="7"/>
      <c r="LOG6" s="7"/>
      <c r="LOH6" s="7"/>
      <c r="LOI6" s="7"/>
      <c r="LOJ6" s="7"/>
      <c r="LOK6" s="7"/>
      <c r="LOL6" s="7"/>
      <c r="LOM6" s="7"/>
      <c r="LON6" s="7"/>
      <c r="LOO6" s="7"/>
      <c r="LOP6" s="7"/>
      <c r="LOQ6" s="7"/>
      <c r="LOR6" s="7"/>
      <c r="LOS6" s="7"/>
      <c r="LOT6" s="7"/>
      <c r="LOU6" s="7"/>
      <c r="LOV6" s="7"/>
      <c r="LOW6" s="7"/>
      <c r="LOX6" s="7"/>
      <c r="LOY6" s="7"/>
      <c r="LOZ6" s="7"/>
      <c r="LPA6" s="7"/>
      <c r="LPB6" s="7"/>
      <c r="LPC6" s="7"/>
      <c r="LPD6" s="7"/>
      <c r="LPE6" s="7"/>
      <c r="LPF6" s="7"/>
      <c r="LPG6" s="7"/>
      <c r="LPH6" s="7"/>
      <c r="LPI6" s="7"/>
      <c r="LPJ6" s="7"/>
      <c r="LPK6" s="7"/>
      <c r="LPL6" s="7"/>
      <c r="LPM6" s="7"/>
      <c r="LPN6" s="7"/>
      <c r="LPO6" s="7"/>
      <c r="LPP6" s="7"/>
      <c r="LPQ6" s="7"/>
      <c r="LPR6" s="7"/>
      <c r="LPS6" s="7"/>
      <c r="LPT6" s="7"/>
      <c r="LPU6" s="7"/>
      <c r="LPV6" s="7"/>
      <c r="LPW6" s="7"/>
      <c r="LPX6" s="7"/>
      <c r="LPY6" s="7"/>
      <c r="LPZ6" s="7"/>
      <c r="LQA6" s="7"/>
      <c r="LQB6" s="7"/>
      <c r="LQC6" s="7"/>
      <c r="LQD6" s="7"/>
      <c r="LQE6" s="7"/>
      <c r="LQF6" s="7"/>
      <c r="LQG6" s="7"/>
      <c r="LQH6" s="7"/>
      <c r="LQI6" s="7"/>
      <c r="LQJ6" s="7"/>
      <c r="LQK6" s="7"/>
      <c r="LQL6" s="7"/>
      <c r="LQM6" s="7"/>
      <c r="LQN6" s="7"/>
      <c r="LQO6" s="7"/>
      <c r="LQP6" s="7"/>
      <c r="LQQ6" s="7"/>
      <c r="LQR6" s="7"/>
      <c r="LQS6" s="7"/>
      <c r="LQT6" s="7"/>
      <c r="LQU6" s="7"/>
      <c r="LQV6" s="7"/>
      <c r="LQW6" s="7"/>
      <c r="LQX6" s="7"/>
      <c r="LQY6" s="7"/>
      <c r="LQZ6" s="7"/>
      <c r="LRA6" s="7"/>
      <c r="LRB6" s="7"/>
      <c r="LRC6" s="7"/>
      <c r="LRD6" s="7"/>
      <c r="LRE6" s="7"/>
      <c r="LRF6" s="7"/>
      <c r="LRG6" s="7"/>
      <c r="LRH6" s="7"/>
      <c r="LRI6" s="7"/>
      <c r="LRJ6" s="7"/>
      <c r="LRK6" s="7"/>
      <c r="LRL6" s="7"/>
      <c r="LRM6" s="7"/>
      <c r="LRN6" s="7"/>
      <c r="LRO6" s="7"/>
      <c r="LRP6" s="7"/>
      <c r="LRQ6" s="7"/>
      <c r="LRR6" s="7"/>
      <c r="LRS6" s="7"/>
      <c r="LRT6" s="7"/>
      <c r="LRU6" s="7"/>
      <c r="LRV6" s="7"/>
      <c r="LRW6" s="7"/>
      <c r="LRX6" s="7"/>
      <c r="LRY6" s="7"/>
      <c r="LRZ6" s="7"/>
      <c r="LSA6" s="7"/>
      <c r="LSB6" s="7"/>
      <c r="LSC6" s="7"/>
      <c r="LSD6" s="7"/>
      <c r="LSE6" s="7"/>
      <c r="LSF6" s="7"/>
      <c r="LSG6" s="7"/>
      <c r="LSH6" s="7"/>
      <c r="LSI6" s="7"/>
      <c r="LSJ6" s="7"/>
      <c r="LSK6" s="7"/>
      <c r="LSL6" s="7"/>
      <c r="LSM6" s="7"/>
      <c r="LSN6" s="7"/>
      <c r="LSO6" s="7"/>
      <c r="LSP6" s="7"/>
      <c r="LSQ6" s="7"/>
      <c r="LSR6" s="7"/>
      <c r="LSS6" s="7"/>
      <c r="LST6" s="7"/>
      <c r="LSU6" s="7"/>
      <c r="LSV6" s="7"/>
      <c r="LSW6" s="7"/>
      <c r="LSX6" s="7"/>
      <c r="LSY6" s="7"/>
      <c r="LSZ6" s="7"/>
      <c r="LTA6" s="7"/>
      <c r="LTB6" s="7"/>
      <c r="LTC6" s="7"/>
      <c r="LTD6" s="7"/>
      <c r="LTE6" s="7"/>
      <c r="LTF6" s="7"/>
      <c r="LTG6" s="7"/>
      <c r="LTH6" s="7"/>
      <c r="LTI6" s="7"/>
      <c r="LTJ6" s="7"/>
      <c r="LTK6" s="7"/>
      <c r="LTL6" s="7"/>
      <c r="LTM6" s="7"/>
      <c r="LTN6" s="7"/>
      <c r="LTO6" s="7"/>
      <c r="LTP6" s="7"/>
      <c r="LTQ6" s="7"/>
      <c r="LTR6" s="7"/>
      <c r="LTS6" s="7"/>
      <c r="LTT6" s="7"/>
      <c r="LTU6" s="7"/>
      <c r="LTV6" s="7"/>
      <c r="LTW6" s="7"/>
      <c r="LTX6" s="7"/>
      <c r="LTY6" s="7"/>
      <c r="LTZ6" s="7"/>
      <c r="LUA6" s="7"/>
      <c r="LUB6" s="7"/>
      <c r="LUC6" s="7"/>
      <c r="LUD6" s="7"/>
      <c r="LUE6" s="7"/>
      <c r="LUF6" s="7"/>
      <c r="LUG6" s="7"/>
      <c r="LUH6" s="7"/>
      <c r="LUI6" s="7"/>
      <c r="LUJ6" s="7"/>
      <c r="LUK6" s="7"/>
      <c r="LUL6" s="7"/>
      <c r="LUM6" s="7"/>
      <c r="LUN6" s="7"/>
      <c r="LUO6" s="7"/>
      <c r="LUP6" s="7"/>
      <c r="LUQ6" s="7"/>
      <c r="LUR6" s="7"/>
      <c r="LUS6" s="7"/>
      <c r="LUT6" s="7"/>
      <c r="LUU6" s="7"/>
      <c r="LUV6" s="7"/>
      <c r="LUW6" s="7"/>
      <c r="LUX6" s="7"/>
      <c r="LUY6" s="7"/>
      <c r="LUZ6" s="7"/>
      <c r="LVA6" s="7"/>
      <c r="LVB6" s="7"/>
      <c r="LVC6" s="7"/>
      <c r="LVD6" s="7"/>
      <c r="LVE6" s="7"/>
      <c r="LVF6" s="7"/>
      <c r="LVG6" s="7"/>
      <c r="LVH6" s="7"/>
      <c r="LVI6" s="7"/>
      <c r="LVJ6" s="7"/>
      <c r="LVK6" s="7"/>
      <c r="LVL6" s="7"/>
      <c r="LVM6" s="7"/>
      <c r="LVN6" s="7"/>
      <c r="LVO6" s="7"/>
      <c r="LVP6" s="7"/>
      <c r="LVQ6" s="7"/>
      <c r="LVR6" s="7"/>
      <c r="LVS6" s="7"/>
      <c r="LVT6" s="7"/>
      <c r="LVU6" s="7"/>
      <c r="LVV6" s="7"/>
      <c r="LVW6" s="7"/>
      <c r="LVX6" s="7"/>
      <c r="LVY6" s="7"/>
      <c r="LVZ6" s="7"/>
      <c r="LWA6" s="7"/>
      <c r="LWB6" s="7"/>
      <c r="LWC6" s="7"/>
      <c r="LWD6" s="7"/>
      <c r="LWE6" s="7"/>
      <c r="LWF6" s="7"/>
      <c r="LWG6" s="7"/>
      <c r="LWH6" s="7"/>
      <c r="LWI6" s="7"/>
      <c r="LWJ6" s="7"/>
      <c r="LWK6" s="7"/>
      <c r="LWL6" s="7"/>
      <c r="LWM6" s="7"/>
      <c r="LWN6" s="7"/>
      <c r="LWO6" s="7"/>
      <c r="LWP6" s="7"/>
      <c r="LWQ6" s="7"/>
      <c r="LWR6" s="7"/>
      <c r="LWS6" s="7"/>
      <c r="LWT6" s="7"/>
      <c r="LWU6" s="7"/>
      <c r="LWV6" s="7"/>
      <c r="LWW6" s="7"/>
      <c r="LWX6" s="7"/>
      <c r="LWY6" s="7"/>
      <c r="LWZ6" s="7"/>
      <c r="LXA6" s="7"/>
      <c r="LXB6" s="7"/>
      <c r="LXC6" s="7"/>
      <c r="LXD6" s="7"/>
      <c r="LXE6" s="7"/>
      <c r="LXF6" s="7"/>
      <c r="LXG6" s="7"/>
      <c r="LXH6" s="7"/>
      <c r="LXI6" s="7"/>
      <c r="LXJ6" s="7"/>
      <c r="LXK6" s="7"/>
      <c r="LXL6" s="7"/>
      <c r="LXM6" s="7"/>
      <c r="LXN6" s="7"/>
      <c r="LXO6" s="7"/>
      <c r="LXP6" s="7"/>
      <c r="LXQ6" s="7"/>
      <c r="LXR6" s="7"/>
      <c r="LXS6" s="7"/>
      <c r="LXT6" s="7"/>
      <c r="LXU6" s="7"/>
      <c r="LXV6" s="7"/>
      <c r="LXW6" s="7"/>
      <c r="LXX6" s="7"/>
      <c r="LXY6" s="7"/>
      <c r="LXZ6" s="7"/>
      <c r="LYA6" s="7"/>
      <c r="LYB6" s="7"/>
      <c r="LYC6" s="7"/>
      <c r="LYD6" s="7"/>
      <c r="LYE6" s="7"/>
      <c r="LYF6" s="7"/>
      <c r="LYG6" s="7"/>
      <c r="LYH6" s="7"/>
      <c r="LYI6" s="7"/>
      <c r="LYJ6" s="7"/>
      <c r="LYK6" s="7"/>
      <c r="LYL6" s="7"/>
      <c r="LYM6" s="7"/>
      <c r="LYN6" s="7"/>
      <c r="LYO6" s="7"/>
      <c r="LYP6" s="7"/>
      <c r="LYQ6" s="7"/>
      <c r="LYR6" s="7"/>
      <c r="LYS6" s="7"/>
      <c r="LYT6" s="7"/>
      <c r="LYU6" s="7"/>
      <c r="LYV6" s="7"/>
      <c r="LYW6" s="7"/>
      <c r="LYX6" s="7"/>
      <c r="LYY6" s="7"/>
      <c r="LYZ6" s="7"/>
      <c r="LZA6" s="7"/>
      <c r="LZB6" s="7"/>
      <c r="LZC6" s="7"/>
      <c r="LZD6" s="7"/>
      <c r="LZE6" s="7"/>
      <c r="LZF6" s="7"/>
      <c r="LZG6" s="7"/>
      <c r="LZH6" s="7"/>
      <c r="LZI6" s="7"/>
      <c r="LZJ6" s="7"/>
      <c r="LZK6" s="7"/>
      <c r="LZL6" s="7"/>
      <c r="LZM6" s="7"/>
      <c r="LZN6" s="7"/>
      <c r="LZO6" s="7"/>
      <c r="LZP6" s="7"/>
      <c r="LZQ6" s="7"/>
      <c r="LZR6" s="7"/>
      <c r="LZS6" s="7"/>
      <c r="LZT6" s="7"/>
      <c r="LZU6" s="7"/>
      <c r="LZV6" s="7"/>
      <c r="LZW6" s="7"/>
      <c r="LZX6" s="7"/>
      <c r="LZY6" s="7"/>
      <c r="LZZ6" s="7"/>
      <c r="MAA6" s="7"/>
      <c r="MAB6" s="7"/>
      <c r="MAC6" s="7"/>
      <c r="MAD6" s="7"/>
      <c r="MAE6" s="7"/>
      <c r="MAF6" s="7"/>
      <c r="MAG6" s="7"/>
      <c r="MAH6" s="7"/>
      <c r="MAI6" s="7"/>
      <c r="MAJ6" s="7"/>
      <c r="MAK6" s="7"/>
      <c r="MAL6" s="7"/>
      <c r="MAM6" s="7"/>
      <c r="MAN6" s="7"/>
      <c r="MAO6" s="7"/>
      <c r="MAP6" s="7"/>
      <c r="MAQ6" s="7"/>
      <c r="MAR6" s="7"/>
      <c r="MAS6" s="7"/>
      <c r="MAT6" s="7"/>
      <c r="MAU6" s="7"/>
      <c r="MAV6" s="7"/>
      <c r="MAW6" s="7"/>
      <c r="MAX6" s="7"/>
      <c r="MAY6" s="7"/>
      <c r="MAZ6" s="7"/>
      <c r="MBA6" s="7"/>
      <c r="MBB6" s="7"/>
      <c r="MBC6" s="7"/>
      <c r="MBD6" s="7"/>
      <c r="MBE6" s="7"/>
      <c r="MBF6" s="7"/>
      <c r="MBG6" s="7"/>
      <c r="MBH6" s="7"/>
      <c r="MBI6" s="7"/>
      <c r="MBJ6" s="7"/>
      <c r="MBK6" s="7"/>
      <c r="MBL6" s="7"/>
      <c r="MBM6" s="7"/>
      <c r="MBN6" s="7"/>
      <c r="MBO6" s="7"/>
      <c r="MBP6" s="7"/>
      <c r="MBQ6" s="7"/>
      <c r="MBR6" s="7"/>
      <c r="MBS6" s="7"/>
      <c r="MBT6" s="7"/>
      <c r="MBU6" s="7"/>
      <c r="MBV6" s="7"/>
      <c r="MBW6" s="7"/>
      <c r="MBX6" s="7"/>
      <c r="MBY6" s="7"/>
      <c r="MBZ6" s="7"/>
      <c r="MCA6" s="7"/>
      <c r="MCB6" s="7"/>
      <c r="MCC6" s="7"/>
      <c r="MCD6" s="7"/>
      <c r="MCE6" s="7"/>
      <c r="MCF6" s="7"/>
      <c r="MCG6" s="7"/>
      <c r="MCH6" s="7"/>
      <c r="MCI6" s="7"/>
      <c r="MCJ6" s="7"/>
      <c r="MCK6" s="7"/>
      <c r="MCL6" s="7"/>
      <c r="MCM6" s="7"/>
      <c r="MCN6" s="7"/>
      <c r="MCO6" s="7"/>
      <c r="MCP6" s="7"/>
      <c r="MCQ6" s="7"/>
      <c r="MCR6" s="7"/>
      <c r="MCS6" s="7"/>
      <c r="MCT6" s="7"/>
      <c r="MCU6" s="7"/>
      <c r="MCV6" s="7"/>
      <c r="MCW6" s="7"/>
      <c r="MCX6" s="7"/>
      <c r="MCY6" s="7"/>
      <c r="MCZ6" s="7"/>
      <c r="MDA6" s="7"/>
      <c r="MDB6" s="7"/>
      <c r="MDC6" s="7"/>
      <c r="MDD6" s="7"/>
      <c r="MDE6" s="7"/>
      <c r="MDF6" s="7"/>
      <c r="MDG6" s="7"/>
      <c r="MDH6" s="7"/>
      <c r="MDI6" s="7"/>
      <c r="MDJ6" s="7"/>
      <c r="MDK6" s="7"/>
      <c r="MDL6" s="7"/>
      <c r="MDM6" s="7"/>
      <c r="MDN6" s="7"/>
      <c r="MDO6" s="7"/>
      <c r="MDP6" s="7"/>
      <c r="MDQ6" s="7"/>
      <c r="MDR6" s="7"/>
      <c r="MDS6" s="7"/>
      <c r="MDT6" s="7"/>
      <c r="MDU6" s="7"/>
      <c r="MDV6" s="7"/>
      <c r="MDW6" s="7"/>
      <c r="MDX6" s="7"/>
      <c r="MDY6" s="7"/>
      <c r="MDZ6" s="7"/>
      <c r="MEA6" s="7"/>
      <c r="MEB6" s="7"/>
      <c r="MEC6" s="7"/>
      <c r="MED6" s="7"/>
      <c r="MEE6" s="7"/>
      <c r="MEF6" s="7"/>
      <c r="MEG6" s="7"/>
      <c r="MEH6" s="7"/>
      <c r="MEI6" s="7"/>
      <c r="MEJ6" s="7"/>
      <c r="MEK6" s="7"/>
      <c r="MEL6" s="7"/>
      <c r="MEM6" s="7"/>
      <c r="MEN6" s="7"/>
      <c r="MEO6" s="7"/>
      <c r="MEP6" s="7"/>
      <c r="MEQ6" s="7"/>
      <c r="MER6" s="7"/>
      <c r="MES6" s="7"/>
      <c r="MET6" s="7"/>
      <c r="MEU6" s="7"/>
      <c r="MEV6" s="7"/>
      <c r="MEW6" s="7"/>
      <c r="MEX6" s="7"/>
      <c r="MEY6" s="7"/>
      <c r="MEZ6" s="7"/>
      <c r="MFA6" s="7"/>
      <c r="MFB6" s="7"/>
      <c r="MFC6" s="7"/>
      <c r="MFD6" s="7"/>
      <c r="MFE6" s="7"/>
      <c r="MFF6" s="7"/>
      <c r="MFG6" s="7"/>
      <c r="MFH6" s="7"/>
      <c r="MFI6" s="7"/>
      <c r="MFJ6" s="7"/>
      <c r="MFK6" s="7"/>
      <c r="MFL6" s="7"/>
      <c r="MFM6" s="7"/>
      <c r="MFN6" s="7"/>
      <c r="MFO6" s="7"/>
      <c r="MFP6" s="7"/>
      <c r="MFQ6" s="7"/>
      <c r="MFR6" s="7"/>
      <c r="MFS6" s="7"/>
      <c r="MFT6" s="7"/>
      <c r="MFU6" s="7"/>
      <c r="MFV6" s="7"/>
      <c r="MFW6" s="7"/>
      <c r="MFX6" s="7"/>
      <c r="MFY6" s="7"/>
      <c r="MFZ6" s="7"/>
      <c r="MGA6" s="7"/>
      <c r="MGB6" s="7"/>
      <c r="MGC6" s="7"/>
      <c r="MGD6" s="7"/>
      <c r="MGE6" s="7"/>
      <c r="MGF6" s="7"/>
      <c r="MGG6" s="7"/>
      <c r="MGH6" s="7"/>
      <c r="MGI6" s="7"/>
      <c r="MGJ6" s="7"/>
      <c r="MGK6" s="7"/>
      <c r="MGL6" s="7"/>
      <c r="MGM6" s="7"/>
      <c r="MGN6" s="7"/>
      <c r="MGO6" s="7"/>
      <c r="MGP6" s="7"/>
      <c r="MGQ6" s="7"/>
      <c r="MGR6" s="7"/>
      <c r="MGS6" s="7"/>
      <c r="MGT6" s="7"/>
      <c r="MGU6" s="7"/>
      <c r="MGV6" s="7"/>
      <c r="MGW6" s="7"/>
      <c r="MGX6" s="7"/>
      <c r="MGY6" s="7"/>
      <c r="MGZ6" s="7"/>
      <c r="MHA6" s="7"/>
      <c r="MHB6" s="7"/>
      <c r="MHC6" s="7"/>
      <c r="MHD6" s="7"/>
      <c r="MHE6" s="7"/>
      <c r="MHF6" s="7"/>
      <c r="MHG6" s="7"/>
      <c r="MHH6" s="7"/>
      <c r="MHI6" s="7"/>
      <c r="MHJ6" s="7"/>
      <c r="MHK6" s="7"/>
      <c r="MHL6" s="7"/>
      <c r="MHM6" s="7"/>
      <c r="MHN6" s="7"/>
      <c r="MHO6" s="7"/>
      <c r="MHP6" s="7"/>
      <c r="MHQ6" s="7"/>
      <c r="MHR6" s="7"/>
      <c r="MHS6" s="7"/>
      <c r="MHT6" s="7"/>
      <c r="MHU6" s="7"/>
      <c r="MHV6" s="7"/>
      <c r="MHW6" s="7"/>
      <c r="MHX6" s="7"/>
      <c r="MHY6" s="7"/>
      <c r="MHZ6" s="7"/>
      <c r="MIA6" s="7"/>
      <c r="MIB6" s="7"/>
      <c r="MIC6" s="7"/>
      <c r="MID6" s="7"/>
      <c r="MIE6" s="7"/>
      <c r="MIF6" s="7"/>
      <c r="MIG6" s="7"/>
      <c r="MIH6" s="7"/>
      <c r="MII6" s="7"/>
      <c r="MIJ6" s="7"/>
      <c r="MIK6" s="7"/>
      <c r="MIL6" s="7"/>
      <c r="MIM6" s="7"/>
      <c r="MIN6" s="7"/>
      <c r="MIO6" s="7"/>
      <c r="MIP6" s="7"/>
      <c r="MIQ6" s="7"/>
      <c r="MIR6" s="7"/>
      <c r="MIS6" s="7"/>
      <c r="MIT6" s="7"/>
      <c r="MIU6" s="7"/>
      <c r="MIV6" s="7"/>
      <c r="MIW6" s="7"/>
      <c r="MIX6" s="7"/>
      <c r="MIY6" s="7"/>
      <c r="MIZ6" s="7"/>
      <c r="MJA6" s="7"/>
      <c r="MJB6" s="7"/>
      <c r="MJC6" s="7"/>
      <c r="MJD6" s="7"/>
      <c r="MJE6" s="7"/>
      <c r="MJF6" s="7"/>
      <c r="MJG6" s="7"/>
      <c r="MJH6" s="7"/>
      <c r="MJI6" s="7"/>
      <c r="MJJ6" s="7"/>
      <c r="MJK6" s="7"/>
      <c r="MJL6" s="7"/>
      <c r="MJM6" s="7"/>
      <c r="MJN6" s="7"/>
      <c r="MJO6" s="7"/>
      <c r="MJP6" s="7"/>
      <c r="MJQ6" s="7"/>
      <c r="MJR6" s="7"/>
      <c r="MJS6" s="7"/>
      <c r="MJT6" s="7"/>
      <c r="MJU6" s="7"/>
      <c r="MJV6" s="7"/>
      <c r="MJW6" s="7"/>
      <c r="MJX6" s="7"/>
      <c r="MJY6" s="7"/>
      <c r="MJZ6" s="7"/>
      <c r="MKA6" s="7"/>
      <c r="MKB6" s="7"/>
      <c r="MKC6" s="7"/>
      <c r="MKD6" s="7"/>
      <c r="MKE6" s="7"/>
      <c r="MKF6" s="7"/>
      <c r="MKG6" s="7"/>
      <c r="MKH6" s="7"/>
      <c r="MKI6" s="7"/>
      <c r="MKJ6" s="7"/>
      <c r="MKK6" s="7"/>
      <c r="MKL6" s="7"/>
      <c r="MKM6" s="7"/>
      <c r="MKN6" s="7"/>
      <c r="MKO6" s="7"/>
      <c r="MKP6" s="7"/>
      <c r="MKQ6" s="7"/>
      <c r="MKR6" s="7"/>
      <c r="MKS6" s="7"/>
      <c r="MKT6" s="7"/>
      <c r="MKU6" s="7"/>
      <c r="MKV6" s="7"/>
      <c r="MKW6" s="7"/>
      <c r="MKX6" s="7"/>
      <c r="MKY6" s="7"/>
      <c r="MKZ6" s="7"/>
      <c r="MLA6" s="7"/>
      <c r="MLB6" s="7"/>
      <c r="MLC6" s="7"/>
      <c r="MLD6" s="7"/>
      <c r="MLE6" s="7"/>
      <c r="MLF6" s="7"/>
      <c r="MLG6" s="7"/>
      <c r="MLH6" s="7"/>
      <c r="MLI6" s="7"/>
      <c r="MLJ6" s="7"/>
      <c r="MLK6" s="7"/>
      <c r="MLL6" s="7"/>
      <c r="MLM6" s="7"/>
      <c r="MLN6" s="7"/>
      <c r="MLO6" s="7"/>
      <c r="MLP6" s="7"/>
      <c r="MLQ6" s="7"/>
      <c r="MLR6" s="7"/>
      <c r="MLS6" s="7"/>
      <c r="MLT6" s="7"/>
      <c r="MLU6" s="7"/>
      <c r="MLV6" s="7"/>
      <c r="MLW6" s="7"/>
      <c r="MLX6" s="7"/>
      <c r="MLY6" s="7"/>
      <c r="MLZ6" s="7"/>
      <c r="MMA6" s="7"/>
      <c r="MMB6" s="7"/>
      <c r="MMC6" s="7"/>
      <c r="MMD6" s="7"/>
      <c r="MME6" s="7"/>
      <c r="MMF6" s="7"/>
      <c r="MMG6" s="7"/>
      <c r="MMH6" s="7"/>
      <c r="MMI6" s="7"/>
      <c r="MMJ6" s="7"/>
      <c r="MMK6" s="7"/>
      <c r="MML6" s="7"/>
      <c r="MMM6" s="7"/>
      <c r="MMN6" s="7"/>
      <c r="MMO6" s="7"/>
      <c r="MMP6" s="7"/>
      <c r="MMQ6" s="7"/>
      <c r="MMR6" s="7"/>
      <c r="MMS6" s="7"/>
      <c r="MMT6" s="7"/>
      <c r="MMU6" s="7"/>
      <c r="MMV6" s="7"/>
      <c r="MMW6" s="7"/>
      <c r="MMX6" s="7"/>
      <c r="MMY6" s="7"/>
      <c r="MMZ6" s="7"/>
      <c r="MNA6" s="7"/>
      <c r="MNB6" s="7"/>
      <c r="MNC6" s="7"/>
      <c r="MND6" s="7"/>
      <c r="MNE6" s="7"/>
      <c r="MNF6" s="7"/>
      <c r="MNG6" s="7"/>
      <c r="MNH6" s="7"/>
      <c r="MNI6" s="7"/>
      <c r="MNJ6" s="7"/>
      <c r="MNK6" s="7"/>
      <c r="MNL6" s="7"/>
      <c r="MNM6" s="7"/>
      <c r="MNN6" s="7"/>
      <c r="MNO6" s="7"/>
      <c r="MNP6" s="7"/>
      <c r="MNQ6" s="7"/>
      <c r="MNR6" s="7"/>
      <c r="MNS6" s="7"/>
      <c r="MNT6" s="7"/>
      <c r="MNU6" s="7"/>
      <c r="MNV6" s="7"/>
      <c r="MNW6" s="7"/>
      <c r="MNX6" s="7"/>
      <c r="MNY6" s="7"/>
      <c r="MNZ6" s="7"/>
      <c r="MOA6" s="7"/>
      <c r="MOB6" s="7"/>
      <c r="MOC6" s="7"/>
      <c r="MOD6" s="7"/>
      <c r="MOE6" s="7"/>
      <c r="MOF6" s="7"/>
      <c r="MOG6" s="7"/>
      <c r="MOH6" s="7"/>
      <c r="MOI6" s="7"/>
      <c r="MOJ6" s="7"/>
      <c r="MOK6" s="7"/>
      <c r="MOL6" s="7"/>
      <c r="MOM6" s="7"/>
      <c r="MON6" s="7"/>
      <c r="MOO6" s="7"/>
      <c r="MOP6" s="7"/>
      <c r="MOQ6" s="7"/>
      <c r="MOR6" s="7"/>
      <c r="MOS6" s="7"/>
      <c r="MOT6" s="7"/>
      <c r="MOU6" s="7"/>
      <c r="MOV6" s="7"/>
      <c r="MOW6" s="7"/>
      <c r="MOX6" s="7"/>
      <c r="MOY6" s="7"/>
      <c r="MOZ6" s="7"/>
      <c r="MPA6" s="7"/>
      <c r="MPB6" s="7"/>
      <c r="MPC6" s="7"/>
      <c r="MPD6" s="7"/>
      <c r="MPE6" s="7"/>
      <c r="MPF6" s="7"/>
      <c r="MPG6" s="7"/>
      <c r="MPH6" s="7"/>
      <c r="MPI6" s="7"/>
      <c r="MPJ6" s="7"/>
      <c r="MPK6" s="7"/>
      <c r="MPL6" s="7"/>
      <c r="MPM6" s="7"/>
      <c r="MPN6" s="7"/>
      <c r="MPO6" s="7"/>
      <c r="MPP6" s="7"/>
      <c r="MPQ6" s="7"/>
      <c r="MPR6" s="7"/>
      <c r="MPS6" s="7"/>
      <c r="MPT6" s="7"/>
      <c r="MPU6" s="7"/>
      <c r="MPV6" s="7"/>
      <c r="MPW6" s="7"/>
      <c r="MPX6" s="7"/>
      <c r="MPY6" s="7"/>
      <c r="MPZ6" s="7"/>
      <c r="MQA6" s="7"/>
      <c r="MQB6" s="7"/>
      <c r="MQC6" s="7"/>
      <c r="MQD6" s="7"/>
      <c r="MQE6" s="7"/>
      <c r="MQF6" s="7"/>
      <c r="MQG6" s="7"/>
      <c r="MQH6" s="7"/>
      <c r="MQI6" s="7"/>
      <c r="MQJ6" s="7"/>
      <c r="MQK6" s="7"/>
      <c r="MQL6" s="7"/>
      <c r="MQM6" s="7"/>
      <c r="MQN6" s="7"/>
      <c r="MQO6" s="7"/>
      <c r="MQP6" s="7"/>
      <c r="MQQ6" s="7"/>
      <c r="MQR6" s="7"/>
      <c r="MQS6" s="7"/>
      <c r="MQT6" s="7"/>
      <c r="MQU6" s="7"/>
      <c r="MQV6" s="7"/>
      <c r="MQW6" s="7"/>
      <c r="MQX6" s="7"/>
      <c r="MQY6" s="7"/>
      <c r="MQZ6" s="7"/>
      <c r="MRA6" s="7"/>
      <c r="MRB6" s="7"/>
      <c r="MRC6" s="7"/>
      <c r="MRD6" s="7"/>
      <c r="MRE6" s="7"/>
      <c r="MRF6" s="7"/>
      <c r="MRG6" s="7"/>
      <c r="MRH6" s="7"/>
      <c r="MRI6" s="7"/>
      <c r="MRJ6" s="7"/>
      <c r="MRK6" s="7"/>
      <c r="MRL6" s="7"/>
      <c r="MRM6" s="7"/>
      <c r="MRN6" s="7"/>
      <c r="MRO6" s="7"/>
      <c r="MRP6" s="7"/>
      <c r="MRQ6" s="7"/>
      <c r="MRR6" s="7"/>
      <c r="MRS6" s="7"/>
      <c r="MRT6" s="7"/>
      <c r="MRU6" s="7"/>
      <c r="MRV6" s="7"/>
      <c r="MRW6" s="7"/>
      <c r="MRX6" s="7"/>
      <c r="MRY6" s="7"/>
      <c r="MRZ6" s="7"/>
      <c r="MSA6" s="7"/>
      <c r="MSB6" s="7"/>
      <c r="MSC6" s="7"/>
      <c r="MSD6" s="7"/>
      <c r="MSE6" s="7"/>
      <c r="MSF6" s="7"/>
      <c r="MSG6" s="7"/>
      <c r="MSH6" s="7"/>
      <c r="MSI6" s="7"/>
      <c r="MSJ6" s="7"/>
      <c r="MSK6" s="7"/>
      <c r="MSL6" s="7"/>
      <c r="MSM6" s="7"/>
      <c r="MSN6" s="7"/>
      <c r="MSO6" s="7"/>
      <c r="MSP6" s="7"/>
      <c r="MSQ6" s="7"/>
      <c r="MSR6" s="7"/>
      <c r="MSS6" s="7"/>
      <c r="MST6" s="7"/>
      <c r="MSU6" s="7"/>
      <c r="MSV6" s="7"/>
      <c r="MSW6" s="7"/>
      <c r="MSX6" s="7"/>
      <c r="MSY6" s="7"/>
      <c r="MSZ6" s="7"/>
      <c r="MTA6" s="7"/>
      <c r="MTB6" s="7"/>
      <c r="MTC6" s="7"/>
      <c r="MTD6" s="7"/>
      <c r="MTE6" s="7"/>
      <c r="MTF6" s="7"/>
      <c r="MTG6" s="7"/>
      <c r="MTH6" s="7"/>
      <c r="MTI6" s="7"/>
      <c r="MTJ6" s="7"/>
      <c r="MTK6" s="7"/>
      <c r="MTL6" s="7"/>
      <c r="MTM6" s="7"/>
      <c r="MTN6" s="7"/>
      <c r="MTO6" s="7"/>
      <c r="MTP6" s="7"/>
      <c r="MTQ6" s="7"/>
      <c r="MTR6" s="7"/>
      <c r="MTS6" s="7"/>
      <c r="MTT6" s="7"/>
      <c r="MTU6" s="7"/>
      <c r="MTV6" s="7"/>
      <c r="MTW6" s="7"/>
      <c r="MTX6" s="7"/>
      <c r="MTY6" s="7"/>
      <c r="MTZ6" s="7"/>
      <c r="MUA6" s="7"/>
      <c r="MUB6" s="7"/>
      <c r="MUC6" s="7"/>
      <c r="MUD6" s="7"/>
      <c r="MUE6" s="7"/>
      <c r="MUF6" s="7"/>
      <c r="MUG6" s="7"/>
      <c r="MUH6" s="7"/>
      <c r="MUI6" s="7"/>
      <c r="MUJ6" s="7"/>
      <c r="MUK6" s="7"/>
      <c r="MUL6" s="7"/>
      <c r="MUM6" s="7"/>
      <c r="MUN6" s="7"/>
      <c r="MUO6" s="7"/>
      <c r="MUP6" s="7"/>
      <c r="MUQ6" s="7"/>
      <c r="MUR6" s="7"/>
      <c r="MUS6" s="7"/>
      <c r="MUT6" s="7"/>
      <c r="MUU6" s="7"/>
      <c r="MUV6" s="7"/>
      <c r="MUW6" s="7"/>
      <c r="MUX6" s="7"/>
      <c r="MUY6" s="7"/>
      <c r="MUZ6" s="7"/>
      <c r="MVA6" s="7"/>
      <c r="MVB6" s="7"/>
      <c r="MVC6" s="7"/>
      <c r="MVD6" s="7"/>
      <c r="MVE6" s="7"/>
      <c r="MVF6" s="7"/>
      <c r="MVG6" s="7"/>
      <c r="MVH6" s="7"/>
      <c r="MVI6" s="7"/>
      <c r="MVJ6" s="7"/>
      <c r="MVK6" s="7"/>
      <c r="MVL6" s="7"/>
      <c r="MVM6" s="7"/>
      <c r="MVN6" s="7"/>
      <c r="MVO6" s="7"/>
      <c r="MVP6" s="7"/>
      <c r="MVQ6" s="7"/>
      <c r="MVR6" s="7"/>
      <c r="MVS6" s="7"/>
      <c r="MVT6" s="7"/>
      <c r="MVU6" s="7"/>
      <c r="MVV6" s="7"/>
      <c r="MVW6" s="7"/>
      <c r="MVX6" s="7"/>
      <c r="MVY6" s="7"/>
      <c r="MVZ6" s="7"/>
      <c r="MWA6" s="7"/>
      <c r="MWB6" s="7"/>
      <c r="MWC6" s="7"/>
      <c r="MWD6" s="7"/>
      <c r="MWE6" s="7"/>
      <c r="MWF6" s="7"/>
      <c r="MWG6" s="7"/>
      <c r="MWH6" s="7"/>
      <c r="MWI6" s="7"/>
      <c r="MWJ6" s="7"/>
      <c r="MWK6" s="7"/>
      <c r="MWL6" s="7"/>
      <c r="MWM6" s="7"/>
      <c r="MWN6" s="7"/>
      <c r="MWO6" s="7"/>
      <c r="MWP6" s="7"/>
      <c r="MWQ6" s="7"/>
      <c r="MWR6" s="7"/>
      <c r="MWS6" s="7"/>
      <c r="MWT6" s="7"/>
      <c r="MWU6" s="7"/>
      <c r="MWV6" s="7"/>
      <c r="MWW6" s="7"/>
      <c r="MWX6" s="7"/>
      <c r="MWY6" s="7"/>
      <c r="MWZ6" s="7"/>
      <c r="MXA6" s="7"/>
      <c r="MXB6" s="7"/>
      <c r="MXC6" s="7"/>
      <c r="MXD6" s="7"/>
      <c r="MXE6" s="7"/>
      <c r="MXF6" s="7"/>
      <c r="MXG6" s="7"/>
      <c r="MXH6" s="7"/>
      <c r="MXI6" s="7"/>
      <c r="MXJ6" s="7"/>
      <c r="MXK6" s="7"/>
      <c r="MXL6" s="7"/>
      <c r="MXM6" s="7"/>
      <c r="MXN6" s="7"/>
      <c r="MXO6" s="7"/>
      <c r="MXP6" s="7"/>
      <c r="MXQ6" s="7"/>
      <c r="MXR6" s="7"/>
      <c r="MXS6" s="7"/>
      <c r="MXT6" s="7"/>
      <c r="MXU6" s="7"/>
      <c r="MXV6" s="7"/>
      <c r="MXW6" s="7"/>
      <c r="MXX6" s="7"/>
      <c r="MXY6" s="7"/>
      <c r="MXZ6" s="7"/>
      <c r="MYA6" s="7"/>
      <c r="MYB6" s="7"/>
      <c r="MYC6" s="7"/>
      <c r="MYD6" s="7"/>
      <c r="MYE6" s="7"/>
      <c r="MYF6" s="7"/>
      <c r="MYG6" s="7"/>
      <c r="MYH6" s="7"/>
      <c r="MYI6" s="7"/>
      <c r="MYJ6" s="7"/>
      <c r="MYK6" s="7"/>
      <c r="MYL6" s="7"/>
      <c r="MYM6" s="7"/>
      <c r="MYN6" s="7"/>
      <c r="MYO6" s="7"/>
      <c r="MYP6" s="7"/>
      <c r="MYQ6" s="7"/>
      <c r="MYR6" s="7"/>
      <c r="MYS6" s="7"/>
      <c r="MYT6" s="7"/>
      <c r="MYU6" s="7"/>
      <c r="MYV6" s="7"/>
      <c r="MYW6" s="7"/>
      <c r="MYX6" s="7"/>
      <c r="MYY6" s="7"/>
      <c r="MYZ6" s="7"/>
      <c r="MZA6" s="7"/>
      <c r="MZB6" s="7"/>
      <c r="MZC6" s="7"/>
      <c r="MZD6" s="7"/>
      <c r="MZE6" s="7"/>
      <c r="MZF6" s="7"/>
      <c r="MZG6" s="7"/>
      <c r="MZH6" s="7"/>
      <c r="MZI6" s="7"/>
      <c r="MZJ6" s="7"/>
      <c r="MZK6" s="7"/>
      <c r="MZL6" s="7"/>
      <c r="MZM6" s="7"/>
      <c r="MZN6" s="7"/>
      <c r="MZO6" s="7"/>
      <c r="MZP6" s="7"/>
      <c r="MZQ6" s="7"/>
      <c r="MZR6" s="7"/>
      <c r="MZS6" s="7"/>
      <c r="MZT6" s="7"/>
      <c r="MZU6" s="7"/>
      <c r="MZV6" s="7"/>
      <c r="MZW6" s="7"/>
      <c r="MZX6" s="7"/>
      <c r="MZY6" s="7"/>
      <c r="MZZ6" s="7"/>
      <c r="NAA6" s="7"/>
      <c r="NAB6" s="7"/>
      <c r="NAC6" s="7"/>
      <c r="NAD6" s="7"/>
      <c r="NAE6" s="7"/>
      <c r="NAF6" s="7"/>
      <c r="NAG6" s="7"/>
      <c r="NAH6" s="7"/>
      <c r="NAI6" s="7"/>
      <c r="NAJ6" s="7"/>
      <c r="NAK6" s="7"/>
      <c r="NAL6" s="7"/>
      <c r="NAM6" s="7"/>
      <c r="NAN6" s="7"/>
      <c r="NAO6" s="7"/>
      <c r="NAP6" s="7"/>
      <c r="NAQ6" s="7"/>
      <c r="NAR6" s="7"/>
      <c r="NAS6" s="7"/>
      <c r="NAT6" s="7"/>
      <c r="NAU6" s="7"/>
      <c r="NAV6" s="7"/>
      <c r="NAW6" s="7"/>
      <c r="NAX6" s="7"/>
      <c r="NAY6" s="7"/>
      <c r="NAZ6" s="7"/>
      <c r="NBA6" s="7"/>
      <c r="NBB6" s="7"/>
      <c r="NBC6" s="7"/>
      <c r="NBD6" s="7"/>
      <c r="NBE6" s="7"/>
      <c r="NBF6" s="7"/>
      <c r="NBG6" s="7"/>
      <c r="NBH6" s="7"/>
      <c r="NBI6" s="7"/>
      <c r="NBJ6" s="7"/>
      <c r="NBK6" s="7"/>
      <c r="NBL6" s="7"/>
      <c r="NBM6" s="7"/>
      <c r="NBN6" s="7"/>
      <c r="NBO6" s="7"/>
      <c r="NBP6" s="7"/>
      <c r="NBQ6" s="7"/>
      <c r="NBR6" s="7"/>
      <c r="NBS6" s="7"/>
      <c r="NBT6" s="7"/>
      <c r="NBU6" s="7"/>
      <c r="NBV6" s="7"/>
      <c r="NBW6" s="7"/>
      <c r="NBX6" s="7"/>
      <c r="NBY6" s="7"/>
      <c r="NBZ6" s="7"/>
      <c r="NCA6" s="7"/>
      <c r="NCB6" s="7"/>
      <c r="NCC6" s="7"/>
      <c r="NCD6" s="7"/>
      <c r="NCE6" s="7"/>
      <c r="NCF6" s="7"/>
      <c r="NCG6" s="7"/>
      <c r="NCH6" s="7"/>
      <c r="NCI6" s="7"/>
      <c r="NCJ6" s="7"/>
      <c r="NCK6" s="7"/>
      <c r="NCL6" s="7"/>
      <c r="NCM6" s="7"/>
      <c r="NCN6" s="7"/>
      <c r="NCO6" s="7"/>
      <c r="NCP6" s="7"/>
      <c r="NCQ6" s="7"/>
      <c r="NCR6" s="7"/>
      <c r="NCS6" s="7"/>
      <c r="NCT6" s="7"/>
      <c r="NCU6" s="7"/>
      <c r="NCV6" s="7"/>
      <c r="NCW6" s="7"/>
      <c r="NCX6" s="7"/>
      <c r="NCY6" s="7"/>
      <c r="NCZ6" s="7"/>
      <c r="NDA6" s="7"/>
      <c r="NDB6" s="7"/>
      <c r="NDC6" s="7"/>
      <c r="NDD6" s="7"/>
      <c r="NDE6" s="7"/>
      <c r="NDF6" s="7"/>
      <c r="NDG6" s="7"/>
      <c r="NDH6" s="7"/>
      <c r="NDI6" s="7"/>
      <c r="NDJ6" s="7"/>
      <c r="NDK6" s="7"/>
      <c r="NDL6" s="7"/>
      <c r="NDM6" s="7"/>
      <c r="NDN6" s="7"/>
      <c r="NDO6" s="7"/>
      <c r="NDP6" s="7"/>
      <c r="NDQ6" s="7"/>
      <c r="NDR6" s="7"/>
      <c r="NDS6" s="7"/>
      <c r="NDT6" s="7"/>
      <c r="NDU6" s="7"/>
      <c r="NDV6" s="7"/>
      <c r="NDW6" s="7"/>
      <c r="NDX6" s="7"/>
      <c r="NDY6" s="7"/>
      <c r="NDZ6" s="7"/>
      <c r="NEA6" s="7"/>
      <c r="NEB6" s="7"/>
      <c r="NEC6" s="7"/>
      <c r="NED6" s="7"/>
      <c r="NEE6" s="7"/>
      <c r="NEF6" s="7"/>
      <c r="NEG6" s="7"/>
      <c r="NEH6" s="7"/>
      <c r="NEI6" s="7"/>
      <c r="NEJ6" s="7"/>
      <c r="NEK6" s="7"/>
      <c r="NEL6" s="7"/>
      <c r="NEM6" s="7"/>
      <c r="NEN6" s="7"/>
      <c r="NEO6" s="7"/>
      <c r="NEP6" s="7"/>
      <c r="NEQ6" s="7"/>
      <c r="NER6" s="7"/>
      <c r="NES6" s="7"/>
      <c r="NET6" s="7"/>
      <c r="NEU6" s="7"/>
      <c r="NEV6" s="7"/>
      <c r="NEW6" s="7"/>
      <c r="NEX6" s="7"/>
      <c r="NEY6" s="7"/>
      <c r="NEZ6" s="7"/>
      <c r="NFA6" s="7"/>
      <c r="NFB6" s="7"/>
      <c r="NFC6" s="7"/>
      <c r="NFD6" s="7"/>
      <c r="NFE6" s="7"/>
      <c r="NFF6" s="7"/>
      <c r="NFG6" s="7"/>
      <c r="NFH6" s="7"/>
      <c r="NFI6" s="7"/>
      <c r="NFJ6" s="7"/>
      <c r="NFK6" s="7"/>
      <c r="NFL6" s="7"/>
      <c r="NFM6" s="7"/>
      <c r="NFN6" s="7"/>
      <c r="NFO6" s="7"/>
      <c r="NFP6" s="7"/>
      <c r="NFQ6" s="7"/>
      <c r="NFR6" s="7"/>
      <c r="NFS6" s="7"/>
      <c r="NFT6" s="7"/>
      <c r="NFU6" s="7"/>
      <c r="NFV6" s="7"/>
      <c r="NFW6" s="7"/>
      <c r="NFX6" s="7"/>
      <c r="NFY6" s="7"/>
      <c r="NFZ6" s="7"/>
      <c r="NGA6" s="7"/>
      <c r="NGB6" s="7"/>
      <c r="NGC6" s="7"/>
      <c r="NGD6" s="7"/>
      <c r="NGE6" s="7"/>
      <c r="NGF6" s="7"/>
      <c r="NGG6" s="7"/>
      <c r="NGH6" s="7"/>
      <c r="NGI6" s="7"/>
      <c r="NGJ6" s="7"/>
      <c r="NGK6" s="7"/>
      <c r="NGL6" s="7"/>
      <c r="NGM6" s="7"/>
      <c r="NGN6" s="7"/>
      <c r="NGO6" s="7"/>
      <c r="NGP6" s="7"/>
      <c r="NGQ6" s="7"/>
      <c r="NGR6" s="7"/>
      <c r="NGS6" s="7"/>
      <c r="NGT6" s="7"/>
      <c r="NGU6" s="7"/>
      <c r="NGV6" s="7"/>
      <c r="NGW6" s="7"/>
      <c r="NGX6" s="7"/>
      <c r="NGY6" s="7"/>
      <c r="NGZ6" s="7"/>
      <c r="NHA6" s="7"/>
      <c r="NHB6" s="7"/>
      <c r="NHC6" s="7"/>
      <c r="NHD6" s="7"/>
      <c r="NHE6" s="7"/>
      <c r="NHF6" s="7"/>
      <c r="NHG6" s="7"/>
      <c r="NHH6" s="7"/>
      <c r="NHI6" s="7"/>
      <c r="NHJ6" s="7"/>
      <c r="NHK6" s="7"/>
      <c r="NHL6" s="7"/>
      <c r="NHM6" s="7"/>
      <c r="NHN6" s="7"/>
      <c r="NHO6" s="7"/>
      <c r="NHP6" s="7"/>
      <c r="NHQ6" s="7"/>
      <c r="NHR6" s="7"/>
      <c r="NHS6" s="7"/>
      <c r="NHT6" s="7"/>
      <c r="NHU6" s="7"/>
      <c r="NHV6" s="7"/>
      <c r="NHW6" s="7"/>
      <c r="NHX6" s="7"/>
      <c r="NHY6" s="7"/>
      <c r="NHZ6" s="7"/>
      <c r="NIA6" s="7"/>
      <c r="NIB6" s="7"/>
      <c r="NIC6" s="7"/>
      <c r="NID6" s="7"/>
      <c r="NIE6" s="7"/>
      <c r="NIF6" s="7"/>
      <c r="NIG6" s="7"/>
      <c r="NIH6" s="7"/>
      <c r="NII6" s="7"/>
      <c r="NIJ6" s="7"/>
      <c r="NIK6" s="7"/>
      <c r="NIL6" s="7"/>
      <c r="NIM6" s="7"/>
      <c r="NIN6" s="7"/>
      <c r="NIO6" s="7"/>
      <c r="NIP6" s="7"/>
      <c r="NIQ6" s="7"/>
      <c r="NIR6" s="7"/>
      <c r="NIS6" s="7"/>
      <c r="NIT6" s="7"/>
      <c r="NIU6" s="7"/>
      <c r="NIV6" s="7"/>
      <c r="NIW6" s="7"/>
      <c r="NIX6" s="7"/>
      <c r="NIY6" s="7"/>
      <c r="NIZ6" s="7"/>
      <c r="NJA6" s="7"/>
      <c r="NJB6" s="7"/>
      <c r="NJC6" s="7"/>
      <c r="NJD6" s="7"/>
      <c r="NJE6" s="7"/>
      <c r="NJF6" s="7"/>
      <c r="NJG6" s="7"/>
      <c r="NJH6" s="7"/>
      <c r="NJI6" s="7"/>
      <c r="NJJ6" s="7"/>
      <c r="NJK6" s="7"/>
      <c r="NJL6" s="7"/>
      <c r="NJM6" s="7"/>
      <c r="NJN6" s="7"/>
      <c r="NJO6" s="7"/>
      <c r="NJP6" s="7"/>
      <c r="NJQ6" s="7"/>
      <c r="NJR6" s="7"/>
      <c r="NJS6" s="7"/>
      <c r="NJT6" s="7"/>
      <c r="NJU6" s="7"/>
      <c r="NJV6" s="7"/>
      <c r="NJW6" s="7"/>
      <c r="NJX6" s="7"/>
      <c r="NJY6" s="7"/>
      <c r="NJZ6" s="7"/>
      <c r="NKA6" s="7"/>
      <c r="NKB6" s="7"/>
      <c r="NKC6" s="7"/>
      <c r="NKD6" s="7"/>
      <c r="NKE6" s="7"/>
      <c r="NKF6" s="7"/>
      <c r="NKG6" s="7"/>
      <c r="NKH6" s="7"/>
      <c r="NKI6" s="7"/>
      <c r="NKJ6" s="7"/>
      <c r="NKK6" s="7"/>
      <c r="NKL6" s="7"/>
      <c r="NKM6" s="7"/>
      <c r="NKN6" s="7"/>
      <c r="NKO6" s="7"/>
      <c r="NKP6" s="7"/>
      <c r="NKQ6" s="7"/>
      <c r="NKR6" s="7"/>
      <c r="NKS6" s="7"/>
      <c r="NKT6" s="7"/>
      <c r="NKU6" s="7"/>
      <c r="NKV6" s="7"/>
      <c r="NKW6" s="7"/>
      <c r="NKX6" s="7"/>
      <c r="NKY6" s="7"/>
      <c r="NKZ6" s="7"/>
      <c r="NLA6" s="7"/>
      <c r="NLB6" s="7"/>
      <c r="NLC6" s="7"/>
      <c r="NLD6" s="7"/>
      <c r="NLE6" s="7"/>
      <c r="NLF6" s="7"/>
      <c r="NLG6" s="7"/>
      <c r="NLH6" s="7"/>
      <c r="NLI6" s="7"/>
      <c r="NLJ6" s="7"/>
      <c r="NLK6" s="7"/>
      <c r="NLL6" s="7"/>
      <c r="NLM6" s="7"/>
      <c r="NLN6" s="7"/>
      <c r="NLO6" s="7"/>
      <c r="NLP6" s="7"/>
      <c r="NLQ6" s="7"/>
      <c r="NLR6" s="7"/>
      <c r="NLS6" s="7"/>
      <c r="NLT6" s="7"/>
      <c r="NLU6" s="7"/>
      <c r="NLV6" s="7"/>
      <c r="NLW6" s="7"/>
      <c r="NLX6" s="7"/>
      <c r="NLY6" s="7"/>
      <c r="NLZ6" s="7"/>
      <c r="NMA6" s="7"/>
      <c r="NMB6" s="7"/>
      <c r="NMC6" s="7"/>
      <c r="NMD6" s="7"/>
      <c r="NME6" s="7"/>
      <c r="NMF6" s="7"/>
      <c r="NMG6" s="7"/>
      <c r="NMH6" s="7"/>
      <c r="NMI6" s="7"/>
      <c r="NMJ6" s="7"/>
      <c r="NMK6" s="7"/>
      <c r="NML6" s="7"/>
      <c r="NMM6" s="7"/>
      <c r="NMN6" s="7"/>
      <c r="NMO6" s="7"/>
      <c r="NMP6" s="7"/>
      <c r="NMQ6" s="7"/>
      <c r="NMR6" s="7"/>
      <c r="NMS6" s="7"/>
      <c r="NMT6" s="7"/>
      <c r="NMU6" s="7"/>
      <c r="NMV6" s="7"/>
      <c r="NMW6" s="7"/>
      <c r="NMX6" s="7"/>
      <c r="NMY6" s="7"/>
      <c r="NMZ6" s="7"/>
      <c r="NNA6" s="7"/>
      <c r="NNB6" s="7"/>
      <c r="NNC6" s="7"/>
      <c r="NND6" s="7"/>
      <c r="NNE6" s="7"/>
      <c r="NNF6" s="7"/>
      <c r="NNG6" s="7"/>
      <c r="NNH6" s="7"/>
      <c r="NNI6" s="7"/>
      <c r="NNJ6" s="7"/>
      <c r="NNK6" s="7"/>
      <c r="NNL6" s="7"/>
      <c r="NNM6" s="7"/>
      <c r="NNN6" s="7"/>
      <c r="NNO6" s="7"/>
      <c r="NNP6" s="7"/>
      <c r="NNQ6" s="7"/>
      <c r="NNR6" s="7"/>
      <c r="NNS6" s="7"/>
      <c r="NNT6" s="7"/>
      <c r="NNU6" s="7"/>
      <c r="NNV6" s="7"/>
      <c r="NNW6" s="7"/>
      <c r="NNX6" s="7"/>
      <c r="NNY6" s="7"/>
      <c r="NNZ6" s="7"/>
      <c r="NOA6" s="7"/>
      <c r="NOB6" s="7"/>
      <c r="NOC6" s="7"/>
      <c r="NOD6" s="7"/>
      <c r="NOE6" s="7"/>
      <c r="NOF6" s="7"/>
      <c r="NOG6" s="7"/>
      <c r="NOH6" s="7"/>
      <c r="NOI6" s="7"/>
      <c r="NOJ6" s="7"/>
      <c r="NOK6" s="7"/>
      <c r="NOL6" s="7"/>
      <c r="NOM6" s="7"/>
      <c r="NON6" s="7"/>
      <c r="NOO6" s="7"/>
      <c r="NOP6" s="7"/>
      <c r="NOQ6" s="7"/>
      <c r="NOR6" s="7"/>
      <c r="NOS6" s="7"/>
      <c r="NOT6" s="7"/>
      <c r="NOU6" s="7"/>
      <c r="NOV6" s="7"/>
      <c r="NOW6" s="7"/>
      <c r="NOX6" s="7"/>
      <c r="NOY6" s="7"/>
      <c r="NOZ6" s="7"/>
      <c r="NPA6" s="7"/>
      <c r="NPB6" s="7"/>
      <c r="NPC6" s="7"/>
      <c r="NPD6" s="7"/>
      <c r="NPE6" s="7"/>
      <c r="NPF6" s="7"/>
      <c r="NPG6" s="7"/>
      <c r="NPH6" s="7"/>
      <c r="NPI6" s="7"/>
      <c r="NPJ6" s="7"/>
      <c r="NPK6" s="7"/>
      <c r="NPL6" s="7"/>
      <c r="NPM6" s="7"/>
      <c r="NPN6" s="7"/>
      <c r="NPO6" s="7"/>
      <c r="NPP6" s="7"/>
      <c r="NPQ6" s="7"/>
      <c r="NPR6" s="7"/>
      <c r="NPS6" s="7"/>
      <c r="NPT6" s="7"/>
      <c r="NPU6" s="7"/>
      <c r="NPV6" s="7"/>
      <c r="NPW6" s="7"/>
      <c r="NPX6" s="7"/>
      <c r="NPY6" s="7"/>
      <c r="NPZ6" s="7"/>
      <c r="NQA6" s="7"/>
      <c r="NQB6" s="7"/>
      <c r="NQC6" s="7"/>
      <c r="NQD6" s="7"/>
      <c r="NQE6" s="7"/>
      <c r="NQF6" s="7"/>
      <c r="NQG6" s="7"/>
      <c r="NQH6" s="7"/>
      <c r="NQI6" s="7"/>
      <c r="NQJ6" s="7"/>
      <c r="NQK6" s="7"/>
      <c r="NQL6" s="7"/>
      <c r="NQM6" s="7"/>
      <c r="NQN6" s="7"/>
      <c r="NQO6" s="7"/>
      <c r="NQP6" s="7"/>
      <c r="NQQ6" s="7"/>
      <c r="NQR6" s="7"/>
      <c r="NQS6" s="7"/>
      <c r="NQT6" s="7"/>
      <c r="NQU6" s="7"/>
      <c r="NQV6" s="7"/>
      <c r="NQW6" s="7"/>
      <c r="NQX6" s="7"/>
      <c r="NQY6" s="7"/>
      <c r="NQZ6" s="7"/>
      <c r="NRA6" s="7"/>
      <c r="NRB6" s="7"/>
      <c r="NRC6" s="7"/>
      <c r="NRD6" s="7"/>
      <c r="NRE6" s="7"/>
      <c r="NRF6" s="7"/>
      <c r="NRG6" s="7"/>
      <c r="NRH6" s="7"/>
      <c r="NRI6" s="7"/>
      <c r="NRJ6" s="7"/>
      <c r="NRK6" s="7"/>
      <c r="NRL6" s="7"/>
      <c r="NRM6" s="7"/>
      <c r="NRN6" s="7"/>
      <c r="NRO6" s="7"/>
      <c r="NRP6" s="7"/>
      <c r="NRQ6" s="7"/>
      <c r="NRR6" s="7"/>
      <c r="NRS6" s="7"/>
      <c r="NRT6" s="7"/>
      <c r="NRU6" s="7"/>
      <c r="NRV6" s="7"/>
      <c r="NRW6" s="7"/>
      <c r="NRX6" s="7"/>
      <c r="NRY6" s="7"/>
      <c r="NRZ6" s="7"/>
      <c r="NSA6" s="7"/>
      <c r="NSB6" s="7"/>
      <c r="NSC6" s="7"/>
      <c r="NSD6" s="7"/>
      <c r="NSE6" s="7"/>
      <c r="NSF6" s="7"/>
      <c r="NSG6" s="7"/>
      <c r="NSH6" s="7"/>
      <c r="NSI6" s="7"/>
      <c r="NSJ6" s="7"/>
      <c r="NSK6" s="7"/>
      <c r="NSL6" s="7"/>
      <c r="NSM6" s="7"/>
      <c r="NSN6" s="7"/>
      <c r="NSO6" s="7"/>
      <c r="NSP6" s="7"/>
      <c r="NSQ6" s="7"/>
      <c r="NSR6" s="7"/>
      <c r="NSS6" s="7"/>
      <c r="NST6" s="7"/>
      <c r="NSU6" s="7"/>
      <c r="NSV6" s="7"/>
      <c r="NSW6" s="7"/>
      <c r="NSX6" s="7"/>
      <c r="NSY6" s="7"/>
      <c r="NSZ6" s="7"/>
      <c r="NTA6" s="7"/>
      <c r="NTB6" s="7"/>
      <c r="NTC6" s="7"/>
      <c r="NTD6" s="7"/>
      <c r="NTE6" s="7"/>
      <c r="NTF6" s="7"/>
      <c r="NTG6" s="7"/>
      <c r="NTH6" s="7"/>
      <c r="NTI6" s="7"/>
      <c r="NTJ6" s="7"/>
      <c r="NTK6" s="7"/>
      <c r="NTL6" s="7"/>
      <c r="NTM6" s="7"/>
      <c r="NTN6" s="7"/>
      <c r="NTO6" s="7"/>
      <c r="NTP6" s="7"/>
      <c r="NTQ6" s="7"/>
      <c r="NTR6" s="7"/>
      <c r="NTS6" s="7"/>
      <c r="NTT6" s="7"/>
      <c r="NTU6" s="7"/>
      <c r="NTV6" s="7"/>
      <c r="NTW6" s="7"/>
      <c r="NTX6" s="7"/>
      <c r="NTY6" s="7"/>
      <c r="NTZ6" s="7"/>
      <c r="NUA6" s="7"/>
      <c r="NUB6" s="7"/>
      <c r="NUC6" s="7"/>
      <c r="NUD6" s="7"/>
      <c r="NUE6" s="7"/>
      <c r="NUF6" s="7"/>
      <c r="NUG6" s="7"/>
      <c r="NUH6" s="7"/>
      <c r="NUI6" s="7"/>
      <c r="NUJ6" s="7"/>
      <c r="NUK6" s="7"/>
      <c r="NUL6" s="7"/>
      <c r="NUM6" s="7"/>
      <c r="NUN6" s="7"/>
      <c r="NUO6" s="7"/>
      <c r="NUP6" s="7"/>
      <c r="NUQ6" s="7"/>
      <c r="NUR6" s="7"/>
      <c r="NUS6" s="7"/>
      <c r="NUT6" s="7"/>
      <c r="NUU6" s="7"/>
      <c r="NUV6" s="7"/>
      <c r="NUW6" s="7"/>
      <c r="NUX6" s="7"/>
      <c r="NUY6" s="7"/>
      <c r="NUZ6" s="7"/>
      <c r="NVA6" s="7"/>
      <c r="NVB6" s="7"/>
      <c r="NVC6" s="7"/>
      <c r="NVD6" s="7"/>
      <c r="NVE6" s="7"/>
      <c r="NVF6" s="7"/>
      <c r="NVG6" s="7"/>
      <c r="NVH6" s="7"/>
      <c r="NVI6" s="7"/>
      <c r="NVJ6" s="7"/>
      <c r="NVK6" s="7"/>
      <c r="NVL6" s="7"/>
      <c r="NVM6" s="7"/>
      <c r="NVN6" s="7"/>
      <c r="NVO6" s="7"/>
      <c r="NVP6" s="7"/>
      <c r="NVQ6" s="7"/>
      <c r="NVR6" s="7"/>
      <c r="NVS6" s="7"/>
      <c r="NVT6" s="7"/>
      <c r="NVU6" s="7"/>
      <c r="NVV6" s="7"/>
      <c r="NVW6" s="7"/>
      <c r="NVX6" s="7"/>
      <c r="NVY6" s="7"/>
      <c r="NVZ6" s="7"/>
      <c r="NWA6" s="7"/>
      <c r="NWB6" s="7"/>
      <c r="NWC6" s="7"/>
      <c r="NWD6" s="7"/>
      <c r="NWE6" s="7"/>
      <c r="NWF6" s="7"/>
      <c r="NWG6" s="7"/>
      <c r="NWH6" s="7"/>
      <c r="NWI6" s="7"/>
      <c r="NWJ6" s="7"/>
      <c r="NWK6" s="7"/>
      <c r="NWL6" s="7"/>
      <c r="NWM6" s="7"/>
      <c r="NWN6" s="7"/>
      <c r="NWO6" s="7"/>
      <c r="NWP6" s="7"/>
      <c r="NWQ6" s="7"/>
      <c r="NWR6" s="7"/>
      <c r="NWS6" s="7"/>
      <c r="NWT6" s="7"/>
      <c r="NWU6" s="7"/>
      <c r="NWV6" s="7"/>
      <c r="NWW6" s="7"/>
      <c r="NWX6" s="7"/>
      <c r="NWY6" s="7"/>
      <c r="NWZ6" s="7"/>
      <c r="NXA6" s="7"/>
      <c r="NXB6" s="7"/>
      <c r="NXC6" s="7"/>
      <c r="NXD6" s="7"/>
      <c r="NXE6" s="7"/>
      <c r="NXF6" s="7"/>
      <c r="NXG6" s="7"/>
      <c r="NXH6" s="7"/>
      <c r="NXI6" s="7"/>
      <c r="NXJ6" s="7"/>
      <c r="NXK6" s="7"/>
      <c r="NXL6" s="7"/>
      <c r="NXM6" s="7"/>
      <c r="NXN6" s="7"/>
      <c r="NXO6" s="7"/>
      <c r="NXP6" s="7"/>
      <c r="NXQ6" s="7"/>
      <c r="NXR6" s="7"/>
      <c r="NXS6" s="7"/>
      <c r="NXT6" s="7"/>
      <c r="NXU6" s="7"/>
      <c r="NXV6" s="7"/>
      <c r="NXW6" s="7"/>
      <c r="NXX6" s="7"/>
      <c r="NXY6" s="7"/>
      <c r="NXZ6" s="7"/>
      <c r="NYA6" s="7"/>
      <c r="NYB6" s="7"/>
      <c r="NYC6" s="7"/>
      <c r="NYD6" s="7"/>
      <c r="NYE6" s="7"/>
      <c r="NYF6" s="7"/>
      <c r="NYG6" s="7"/>
      <c r="NYH6" s="7"/>
      <c r="NYI6" s="7"/>
      <c r="NYJ6" s="7"/>
      <c r="NYK6" s="7"/>
      <c r="NYL6" s="7"/>
      <c r="NYM6" s="7"/>
      <c r="NYN6" s="7"/>
      <c r="NYO6" s="7"/>
      <c r="NYP6" s="7"/>
      <c r="NYQ6" s="7"/>
      <c r="NYR6" s="7"/>
      <c r="NYS6" s="7"/>
      <c r="NYT6" s="7"/>
      <c r="NYU6" s="7"/>
      <c r="NYV6" s="7"/>
      <c r="NYW6" s="7"/>
      <c r="NYX6" s="7"/>
      <c r="NYY6" s="7"/>
      <c r="NYZ6" s="7"/>
      <c r="NZA6" s="7"/>
      <c r="NZB6" s="7"/>
      <c r="NZC6" s="7"/>
      <c r="NZD6" s="7"/>
      <c r="NZE6" s="7"/>
      <c r="NZF6" s="7"/>
      <c r="NZG6" s="7"/>
      <c r="NZH6" s="7"/>
      <c r="NZI6" s="7"/>
      <c r="NZJ6" s="7"/>
      <c r="NZK6" s="7"/>
      <c r="NZL6" s="7"/>
      <c r="NZM6" s="7"/>
      <c r="NZN6" s="7"/>
      <c r="NZO6" s="7"/>
      <c r="NZP6" s="7"/>
      <c r="NZQ6" s="7"/>
      <c r="NZR6" s="7"/>
      <c r="NZS6" s="7"/>
      <c r="NZT6" s="7"/>
      <c r="NZU6" s="7"/>
      <c r="NZV6" s="7"/>
      <c r="NZW6" s="7"/>
      <c r="NZX6" s="7"/>
      <c r="NZY6" s="7"/>
      <c r="NZZ6" s="7"/>
      <c r="OAA6" s="7"/>
      <c r="OAB6" s="7"/>
      <c r="OAC6" s="7"/>
      <c r="OAD6" s="7"/>
      <c r="OAE6" s="7"/>
      <c r="OAF6" s="7"/>
      <c r="OAG6" s="7"/>
      <c r="OAH6" s="7"/>
      <c r="OAI6" s="7"/>
      <c r="OAJ6" s="7"/>
      <c r="OAK6" s="7"/>
      <c r="OAL6" s="7"/>
      <c r="OAM6" s="7"/>
      <c r="OAN6" s="7"/>
      <c r="OAO6" s="7"/>
      <c r="OAP6" s="7"/>
      <c r="OAQ6" s="7"/>
      <c r="OAR6" s="7"/>
      <c r="OAS6" s="7"/>
      <c r="OAT6" s="7"/>
      <c r="OAU6" s="7"/>
      <c r="OAV6" s="7"/>
      <c r="OAW6" s="7"/>
      <c r="OAX6" s="7"/>
      <c r="OAY6" s="7"/>
      <c r="OAZ6" s="7"/>
      <c r="OBA6" s="7"/>
      <c r="OBB6" s="7"/>
      <c r="OBC6" s="7"/>
      <c r="OBD6" s="7"/>
      <c r="OBE6" s="7"/>
      <c r="OBF6" s="7"/>
      <c r="OBG6" s="7"/>
      <c r="OBH6" s="7"/>
      <c r="OBI6" s="7"/>
      <c r="OBJ6" s="7"/>
      <c r="OBK6" s="7"/>
      <c r="OBL6" s="7"/>
      <c r="OBM6" s="7"/>
      <c r="OBN6" s="7"/>
      <c r="OBO6" s="7"/>
      <c r="OBP6" s="7"/>
      <c r="OBQ6" s="7"/>
      <c r="OBR6" s="7"/>
      <c r="OBS6" s="7"/>
      <c r="OBT6" s="7"/>
      <c r="OBU6" s="7"/>
      <c r="OBV6" s="7"/>
      <c r="OBW6" s="7"/>
      <c r="OBX6" s="7"/>
      <c r="OBY6" s="7"/>
      <c r="OBZ6" s="7"/>
      <c r="OCA6" s="7"/>
      <c r="OCB6" s="7"/>
      <c r="OCC6" s="7"/>
      <c r="OCD6" s="7"/>
      <c r="OCE6" s="7"/>
      <c r="OCF6" s="7"/>
      <c r="OCG6" s="7"/>
      <c r="OCH6" s="7"/>
      <c r="OCI6" s="7"/>
      <c r="OCJ6" s="7"/>
      <c r="OCK6" s="7"/>
      <c r="OCL6" s="7"/>
      <c r="OCM6" s="7"/>
      <c r="OCN6" s="7"/>
      <c r="OCO6" s="7"/>
      <c r="OCP6" s="7"/>
      <c r="OCQ6" s="7"/>
      <c r="OCR6" s="7"/>
      <c r="OCS6" s="7"/>
      <c r="OCT6" s="7"/>
      <c r="OCU6" s="7"/>
      <c r="OCV6" s="7"/>
      <c r="OCW6" s="7"/>
      <c r="OCX6" s="7"/>
      <c r="OCY6" s="7"/>
      <c r="OCZ6" s="7"/>
      <c r="ODA6" s="7"/>
      <c r="ODB6" s="7"/>
      <c r="ODC6" s="7"/>
      <c r="ODD6" s="7"/>
      <c r="ODE6" s="7"/>
      <c r="ODF6" s="7"/>
      <c r="ODG6" s="7"/>
      <c r="ODH6" s="7"/>
      <c r="ODI6" s="7"/>
      <c r="ODJ6" s="7"/>
      <c r="ODK6" s="7"/>
      <c r="ODL6" s="7"/>
      <c r="ODM6" s="7"/>
      <c r="ODN6" s="7"/>
      <c r="ODO6" s="7"/>
      <c r="ODP6" s="7"/>
      <c r="ODQ6" s="7"/>
      <c r="ODR6" s="7"/>
      <c r="ODS6" s="7"/>
      <c r="ODT6" s="7"/>
      <c r="ODU6" s="7"/>
      <c r="ODV6" s="7"/>
      <c r="ODW6" s="7"/>
      <c r="ODX6" s="7"/>
      <c r="ODY6" s="7"/>
      <c r="ODZ6" s="7"/>
      <c r="OEA6" s="7"/>
      <c r="OEB6" s="7"/>
      <c r="OEC6" s="7"/>
      <c r="OED6" s="7"/>
      <c r="OEE6" s="7"/>
      <c r="OEF6" s="7"/>
      <c r="OEG6" s="7"/>
      <c r="OEH6" s="7"/>
      <c r="OEI6" s="7"/>
      <c r="OEJ6" s="7"/>
      <c r="OEK6" s="7"/>
      <c r="OEL6" s="7"/>
      <c r="OEM6" s="7"/>
      <c r="OEN6" s="7"/>
      <c r="OEO6" s="7"/>
      <c r="OEP6" s="7"/>
      <c r="OEQ6" s="7"/>
      <c r="OER6" s="7"/>
      <c r="OES6" s="7"/>
      <c r="OET6" s="7"/>
      <c r="OEU6" s="7"/>
      <c r="OEV6" s="7"/>
      <c r="OEW6" s="7"/>
      <c r="OEX6" s="7"/>
      <c r="OEY6" s="7"/>
      <c r="OEZ6" s="7"/>
      <c r="OFA6" s="7"/>
      <c r="OFB6" s="7"/>
      <c r="OFC6" s="7"/>
      <c r="OFD6" s="7"/>
      <c r="OFE6" s="7"/>
      <c r="OFF6" s="7"/>
      <c r="OFG6" s="7"/>
      <c r="OFH6" s="7"/>
      <c r="OFI6" s="7"/>
      <c r="OFJ6" s="7"/>
      <c r="OFK6" s="7"/>
      <c r="OFL6" s="7"/>
      <c r="OFM6" s="7"/>
      <c r="OFN6" s="7"/>
      <c r="OFO6" s="7"/>
      <c r="OFP6" s="7"/>
      <c r="OFQ6" s="7"/>
      <c r="OFR6" s="7"/>
      <c r="OFS6" s="7"/>
      <c r="OFT6" s="7"/>
      <c r="OFU6" s="7"/>
      <c r="OFV6" s="7"/>
      <c r="OFW6" s="7"/>
      <c r="OFX6" s="7"/>
      <c r="OFY6" s="7"/>
      <c r="OFZ6" s="7"/>
      <c r="OGA6" s="7"/>
      <c r="OGB6" s="7"/>
      <c r="OGC6" s="7"/>
      <c r="OGD6" s="7"/>
      <c r="OGE6" s="7"/>
      <c r="OGF6" s="7"/>
      <c r="OGG6" s="7"/>
      <c r="OGH6" s="7"/>
      <c r="OGI6" s="7"/>
      <c r="OGJ6" s="7"/>
      <c r="OGK6" s="7"/>
      <c r="OGL6" s="7"/>
      <c r="OGM6" s="7"/>
      <c r="OGN6" s="7"/>
      <c r="OGO6" s="7"/>
      <c r="OGP6" s="7"/>
      <c r="OGQ6" s="7"/>
      <c r="OGR6" s="7"/>
      <c r="OGS6" s="7"/>
      <c r="OGT6" s="7"/>
      <c r="OGU6" s="7"/>
      <c r="OGV6" s="7"/>
      <c r="OGW6" s="7"/>
      <c r="OGX6" s="7"/>
      <c r="OGY6" s="7"/>
      <c r="OGZ6" s="7"/>
      <c r="OHA6" s="7"/>
      <c r="OHB6" s="7"/>
      <c r="OHC6" s="7"/>
      <c r="OHD6" s="7"/>
      <c r="OHE6" s="7"/>
      <c r="OHF6" s="7"/>
      <c r="OHG6" s="7"/>
      <c r="OHH6" s="7"/>
      <c r="OHI6" s="7"/>
      <c r="OHJ6" s="7"/>
      <c r="OHK6" s="7"/>
      <c r="OHL6" s="7"/>
      <c r="OHM6" s="7"/>
      <c r="OHN6" s="7"/>
      <c r="OHO6" s="7"/>
      <c r="OHP6" s="7"/>
      <c r="OHQ6" s="7"/>
      <c r="OHR6" s="7"/>
      <c r="OHS6" s="7"/>
      <c r="OHT6" s="7"/>
      <c r="OHU6" s="7"/>
      <c r="OHV6" s="7"/>
      <c r="OHW6" s="7"/>
      <c r="OHX6" s="7"/>
      <c r="OHY6" s="7"/>
      <c r="OHZ6" s="7"/>
      <c r="OIA6" s="7"/>
      <c r="OIB6" s="7"/>
      <c r="OIC6" s="7"/>
      <c r="OID6" s="7"/>
      <c r="OIE6" s="7"/>
      <c r="OIF6" s="7"/>
      <c r="OIG6" s="7"/>
      <c r="OIH6" s="7"/>
      <c r="OII6" s="7"/>
      <c r="OIJ6" s="7"/>
      <c r="OIK6" s="7"/>
      <c r="OIL6" s="7"/>
      <c r="OIM6" s="7"/>
      <c r="OIN6" s="7"/>
      <c r="OIO6" s="7"/>
      <c r="OIP6" s="7"/>
      <c r="OIQ6" s="7"/>
      <c r="OIR6" s="7"/>
      <c r="OIS6" s="7"/>
      <c r="OIT6" s="7"/>
      <c r="OIU6" s="7"/>
      <c r="OIV6" s="7"/>
      <c r="OIW6" s="7"/>
      <c r="OIX6" s="7"/>
      <c r="OIY6" s="7"/>
      <c r="OIZ6" s="7"/>
      <c r="OJA6" s="7"/>
      <c r="OJB6" s="7"/>
      <c r="OJC6" s="7"/>
      <c r="OJD6" s="7"/>
      <c r="OJE6" s="7"/>
      <c r="OJF6" s="7"/>
      <c r="OJG6" s="7"/>
      <c r="OJH6" s="7"/>
      <c r="OJI6" s="7"/>
      <c r="OJJ6" s="7"/>
      <c r="OJK6" s="7"/>
      <c r="OJL6" s="7"/>
      <c r="OJM6" s="7"/>
      <c r="OJN6" s="7"/>
      <c r="OJO6" s="7"/>
      <c r="OJP6" s="7"/>
      <c r="OJQ6" s="7"/>
      <c r="OJR6" s="7"/>
      <c r="OJS6" s="7"/>
      <c r="OJT6" s="7"/>
      <c r="OJU6" s="7"/>
      <c r="OJV6" s="7"/>
      <c r="OJW6" s="7"/>
      <c r="OJX6" s="7"/>
      <c r="OJY6" s="7"/>
      <c r="OJZ6" s="7"/>
      <c r="OKA6" s="7"/>
      <c r="OKB6" s="7"/>
      <c r="OKC6" s="7"/>
      <c r="OKD6" s="7"/>
      <c r="OKE6" s="7"/>
      <c r="OKF6" s="7"/>
      <c r="OKG6" s="7"/>
      <c r="OKH6" s="7"/>
      <c r="OKI6" s="7"/>
      <c r="OKJ6" s="7"/>
      <c r="OKK6" s="7"/>
      <c r="OKL6" s="7"/>
      <c r="OKM6" s="7"/>
      <c r="OKN6" s="7"/>
      <c r="OKO6" s="7"/>
      <c r="OKP6" s="7"/>
      <c r="OKQ6" s="7"/>
      <c r="OKR6" s="7"/>
      <c r="OKS6" s="7"/>
      <c r="OKT6" s="7"/>
      <c r="OKU6" s="7"/>
      <c r="OKV6" s="7"/>
      <c r="OKW6" s="7"/>
      <c r="OKX6" s="7"/>
      <c r="OKY6" s="7"/>
      <c r="OKZ6" s="7"/>
      <c r="OLA6" s="7"/>
      <c r="OLB6" s="7"/>
      <c r="OLC6" s="7"/>
      <c r="OLD6" s="7"/>
      <c r="OLE6" s="7"/>
      <c r="OLF6" s="7"/>
      <c r="OLG6" s="7"/>
      <c r="OLH6" s="7"/>
      <c r="OLI6" s="7"/>
      <c r="OLJ6" s="7"/>
      <c r="OLK6" s="7"/>
      <c r="OLL6" s="7"/>
      <c r="OLM6" s="7"/>
      <c r="OLN6" s="7"/>
      <c r="OLO6" s="7"/>
      <c r="OLP6" s="7"/>
      <c r="OLQ6" s="7"/>
      <c r="OLR6" s="7"/>
      <c r="OLS6" s="7"/>
      <c r="OLT6" s="7"/>
      <c r="OLU6" s="7"/>
      <c r="OLV6" s="7"/>
      <c r="OLW6" s="7"/>
      <c r="OLX6" s="7"/>
      <c r="OLY6" s="7"/>
      <c r="OLZ6" s="7"/>
      <c r="OMA6" s="7"/>
      <c r="OMB6" s="7"/>
      <c r="OMC6" s="7"/>
      <c r="OMD6" s="7"/>
      <c r="OME6" s="7"/>
      <c r="OMF6" s="7"/>
      <c r="OMG6" s="7"/>
      <c r="OMH6" s="7"/>
      <c r="OMI6" s="7"/>
      <c r="OMJ6" s="7"/>
      <c r="OMK6" s="7"/>
      <c r="OML6" s="7"/>
      <c r="OMM6" s="7"/>
      <c r="OMN6" s="7"/>
      <c r="OMO6" s="7"/>
      <c r="OMP6" s="7"/>
      <c r="OMQ6" s="7"/>
      <c r="OMR6" s="7"/>
      <c r="OMS6" s="7"/>
      <c r="OMT6" s="7"/>
      <c r="OMU6" s="7"/>
      <c r="OMV6" s="7"/>
      <c r="OMW6" s="7"/>
      <c r="OMX6" s="7"/>
      <c r="OMY6" s="7"/>
      <c r="OMZ6" s="7"/>
      <c r="ONA6" s="7"/>
      <c r="ONB6" s="7"/>
      <c r="ONC6" s="7"/>
      <c r="OND6" s="7"/>
      <c r="ONE6" s="7"/>
      <c r="ONF6" s="7"/>
      <c r="ONG6" s="7"/>
      <c r="ONH6" s="7"/>
      <c r="ONI6" s="7"/>
      <c r="ONJ6" s="7"/>
      <c r="ONK6" s="7"/>
      <c r="ONL6" s="7"/>
      <c r="ONM6" s="7"/>
      <c r="ONN6" s="7"/>
      <c r="ONO6" s="7"/>
      <c r="ONP6" s="7"/>
      <c r="ONQ6" s="7"/>
      <c r="ONR6" s="7"/>
      <c r="ONS6" s="7"/>
      <c r="ONT6" s="7"/>
      <c r="ONU6" s="7"/>
      <c r="ONV6" s="7"/>
      <c r="ONW6" s="7"/>
      <c r="ONX6" s="7"/>
      <c r="ONY6" s="7"/>
      <c r="ONZ6" s="7"/>
      <c r="OOA6" s="7"/>
      <c r="OOB6" s="7"/>
      <c r="OOC6" s="7"/>
      <c r="OOD6" s="7"/>
      <c r="OOE6" s="7"/>
      <c r="OOF6" s="7"/>
      <c r="OOG6" s="7"/>
      <c r="OOH6" s="7"/>
      <c r="OOI6" s="7"/>
      <c r="OOJ6" s="7"/>
      <c r="OOK6" s="7"/>
      <c r="OOL6" s="7"/>
      <c r="OOM6" s="7"/>
      <c r="OON6" s="7"/>
      <c r="OOO6" s="7"/>
      <c r="OOP6" s="7"/>
      <c r="OOQ6" s="7"/>
      <c r="OOR6" s="7"/>
      <c r="OOS6" s="7"/>
      <c r="OOT6" s="7"/>
      <c r="OOU6" s="7"/>
      <c r="OOV6" s="7"/>
      <c r="OOW6" s="7"/>
      <c r="OOX6" s="7"/>
      <c r="OOY6" s="7"/>
      <c r="OOZ6" s="7"/>
      <c r="OPA6" s="7"/>
      <c r="OPB6" s="7"/>
      <c r="OPC6" s="7"/>
      <c r="OPD6" s="7"/>
      <c r="OPE6" s="7"/>
      <c r="OPF6" s="7"/>
      <c r="OPG6" s="7"/>
      <c r="OPH6" s="7"/>
      <c r="OPI6" s="7"/>
      <c r="OPJ6" s="7"/>
      <c r="OPK6" s="7"/>
      <c r="OPL6" s="7"/>
      <c r="OPM6" s="7"/>
      <c r="OPN6" s="7"/>
      <c r="OPO6" s="7"/>
      <c r="OPP6" s="7"/>
      <c r="OPQ6" s="7"/>
      <c r="OPR6" s="7"/>
      <c r="OPS6" s="7"/>
      <c r="OPT6" s="7"/>
      <c r="OPU6" s="7"/>
      <c r="OPV6" s="7"/>
      <c r="OPW6" s="7"/>
      <c r="OPX6" s="7"/>
      <c r="OPY6" s="7"/>
      <c r="OPZ6" s="7"/>
      <c r="OQA6" s="7"/>
      <c r="OQB6" s="7"/>
      <c r="OQC6" s="7"/>
      <c r="OQD6" s="7"/>
      <c r="OQE6" s="7"/>
      <c r="OQF6" s="7"/>
      <c r="OQG6" s="7"/>
      <c r="OQH6" s="7"/>
      <c r="OQI6" s="7"/>
      <c r="OQJ6" s="7"/>
      <c r="OQK6" s="7"/>
      <c r="OQL6" s="7"/>
      <c r="OQM6" s="7"/>
      <c r="OQN6" s="7"/>
      <c r="OQO6" s="7"/>
      <c r="OQP6" s="7"/>
      <c r="OQQ6" s="7"/>
      <c r="OQR6" s="7"/>
      <c r="OQS6" s="7"/>
      <c r="OQT6" s="7"/>
      <c r="OQU6" s="7"/>
      <c r="OQV6" s="7"/>
      <c r="OQW6" s="7"/>
      <c r="OQX6" s="7"/>
      <c r="OQY6" s="7"/>
      <c r="OQZ6" s="7"/>
      <c r="ORA6" s="7"/>
      <c r="ORB6" s="7"/>
      <c r="ORC6" s="7"/>
      <c r="ORD6" s="7"/>
      <c r="ORE6" s="7"/>
      <c r="ORF6" s="7"/>
      <c r="ORG6" s="7"/>
      <c r="ORH6" s="7"/>
      <c r="ORI6" s="7"/>
      <c r="ORJ6" s="7"/>
      <c r="ORK6" s="7"/>
      <c r="ORL6" s="7"/>
      <c r="ORM6" s="7"/>
      <c r="ORN6" s="7"/>
      <c r="ORO6" s="7"/>
      <c r="ORP6" s="7"/>
      <c r="ORQ6" s="7"/>
      <c r="ORR6" s="7"/>
      <c r="ORS6" s="7"/>
      <c r="ORT6" s="7"/>
      <c r="ORU6" s="7"/>
      <c r="ORV6" s="7"/>
      <c r="ORW6" s="7"/>
      <c r="ORX6" s="7"/>
      <c r="ORY6" s="7"/>
      <c r="ORZ6" s="7"/>
      <c r="OSA6" s="7"/>
      <c r="OSB6" s="7"/>
      <c r="OSC6" s="7"/>
      <c r="OSD6" s="7"/>
      <c r="OSE6" s="7"/>
      <c r="OSF6" s="7"/>
      <c r="OSG6" s="7"/>
      <c r="OSH6" s="7"/>
      <c r="OSI6" s="7"/>
      <c r="OSJ6" s="7"/>
      <c r="OSK6" s="7"/>
      <c r="OSL6" s="7"/>
      <c r="OSM6" s="7"/>
      <c r="OSN6" s="7"/>
      <c r="OSO6" s="7"/>
      <c r="OSP6" s="7"/>
      <c r="OSQ6" s="7"/>
      <c r="OSR6" s="7"/>
      <c r="OSS6" s="7"/>
      <c r="OST6" s="7"/>
      <c r="OSU6" s="7"/>
      <c r="OSV6" s="7"/>
      <c r="OSW6" s="7"/>
      <c r="OSX6" s="7"/>
      <c r="OSY6" s="7"/>
      <c r="OSZ6" s="7"/>
      <c r="OTA6" s="7"/>
      <c r="OTB6" s="7"/>
      <c r="OTC6" s="7"/>
      <c r="OTD6" s="7"/>
      <c r="OTE6" s="7"/>
      <c r="OTF6" s="7"/>
      <c r="OTG6" s="7"/>
      <c r="OTH6" s="7"/>
      <c r="OTI6" s="7"/>
      <c r="OTJ6" s="7"/>
      <c r="OTK6" s="7"/>
      <c r="OTL6" s="7"/>
      <c r="OTM6" s="7"/>
      <c r="OTN6" s="7"/>
      <c r="OTO6" s="7"/>
      <c r="OTP6" s="7"/>
      <c r="OTQ6" s="7"/>
      <c r="OTR6" s="7"/>
      <c r="OTS6" s="7"/>
      <c r="OTT6" s="7"/>
      <c r="OTU6" s="7"/>
      <c r="OTV6" s="7"/>
      <c r="OTW6" s="7"/>
      <c r="OTX6" s="7"/>
      <c r="OTY6" s="7"/>
      <c r="OTZ6" s="7"/>
      <c r="OUA6" s="7"/>
      <c r="OUB6" s="7"/>
      <c r="OUC6" s="7"/>
      <c r="OUD6" s="7"/>
      <c r="OUE6" s="7"/>
      <c r="OUF6" s="7"/>
      <c r="OUG6" s="7"/>
      <c r="OUH6" s="7"/>
      <c r="OUI6" s="7"/>
      <c r="OUJ6" s="7"/>
      <c r="OUK6" s="7"/>
      <c r="OUL6" s="7"/>
      <c r="OUM6" s="7"/>
      <c r="OUN6" s="7"/>
      <c r="OUO6" s="7"/>
      <c r="OUP6" s="7"/>
      <c r="OUQ6" s="7"/>
      <c r="OUR6" s="7"/>
      <c r="OUS6" s="7"/>
      <c r="OUT6" s="7"/>
      <c r="OUU6" s="7"/>
      <c r="OUV6" s="7"/>
      <c r="OUW6" s="7"/>
      <c r="OUX6" s="7"/>
      <c r="OUY6" s="7"/>
      <c r="OUZ6" s="7"/>
      <c r="OVA6" s="7"/>
      <c r="OVB6" s="7"/>
      <c r="OVC6" s="7"/>
      <c r="OVD6" s="7"/>
      <c r="OVE6" s="7"/>
      <c r="OVF6" s="7"/>
      <c r="OVG6" s="7"/>
      <c r="OVH6" s="7"/>
      <c r="OVI6" s="7"/>
      <c r="OVJ6" s="7"/>
      <c r="OVK6" s="7"/>
      <c r="OVL6" s="7"/>
      <c r="OVM6" s="7"/>
      <c r="OVN6" s="7"/>
      <c r="OVO6" s="7"/>
      <c r="OVP6" s="7"/>
      <c r="OVQ6" s="7"/>
      <c r="OVR6" s="7"/>
      <c r="OVS6" s="7"/>
      <c r="OVT6" s="7"/>
      <c r="OVU6" s="7"/>
      <c r="OVV6" s="7"/>
      <c r="OVW6" s="7"/>
      <c r="OVX6" s="7"/>
      <c r="OVY6" s="7"/>
      <c r="OVZ6" s="7"/>
      <c r="OWA6" s="7"/>
      <c r="OWB6" s="7"/>
      <c r="OWC6" s="7"/>
      <c r="OWD6" s="7"/>
      <c r="OWE6" s="7"/>
      <c r="OWF6" s="7"/>
      <c r="OWG6" s="7"/>
      <c r="OWH6" s="7"/>
      <c r="OWI6" s="7"/>
      <c r="OWJ6" s="7"/>
      <c r="OWK6" s="7"/>
      <c r="OWL6" s="7"/>
      <c r="OWM6" s="7"/>
      <c r="OWN6" s="7"/>
      <c r="OWO6" s="7"/>
      <c r="OWP6" s="7"/>
      <c r="OWQ6" s="7"/>
      <c r="OWR6" s="7"/>
      <c r="OWS6" s="7"/>
      <c r="OWT6" s="7"/>
      <c r="OWU6" s="7"/>
      <c r="OWV6" s="7"/>
      <c r="OWW6" s="7"/>
      <c r="OWX6" s="7"/>
      <c r="OWY6" s="7"/>
      <c r="OWZ6" s="7"/>
      <c r="OXA6" s="7"/>
      <c r="OXB6" s="7"/>
      <c r="OXC6" s="7"/>
      <c r="OXD6" s="7"/>
      <c r="OXE6" s="7"/>
      <c r="OXF6" s="7"/>
      <c r="OXG6" s="7"/>
      <c r="OXH6" s="7"/>
      <c r="OXI6" s="7"/>
      <c r="OXJ6" s="7"/>
      <c r="OXK6" s="7"/>
      <c r="OXL6" s="7"/>
      <c r="OXM6" s="7"/>
      <c r="OXN6" s="7"/>
      <c r="OXO6" s="7"/>
      <c r="OXP6" s="7"/>
      <c r="OXQ6" s="7"/>
      <c r="OXR6" s="7"/>
      <c r="OXS6" s="7"/>
      <c r="OXT6" s="7"/>
      <c r="OXU6" s="7"/>
      <c r="OXV6" s="7"/>
      <c r="OXW6" s="7"/>
      <c r="OXX6" s="7"/>
      <c r="OXY6" s="7"/>
      <c r="OXZ6" s="7"/>
      <c r="OYA6" s="7"/>
      <c r="OYB6" s="7"/>
      <c r="OYC6" s="7"/>
      <c r="OYD6" s="7"/>
      <c r="OYE6" s="7"/>
      <c r="OYF6" s="7"/>
      <c r="OYG6" s="7"/>
      <c r="OYH6" s="7"/>
      <c r="OYI6" s="7"/>
      <c r="OYJ6" s="7"/>
      <c r="OYK6" s="7"/>
      <c r="OYL6" s="7"/>
      <c r="OYM6" s="7"/>
      <c r="OYN6" s="7"/>
      <c r="OYO6" s="7"/>
      <c r="OYP6" s="7"/>
      <c r="OYQ6" s="7"/>
      <c r="OYR6" s="7"/>
      <c r="OYS6" s="7"/>
      <c r="OYT6" s="7"/>
      <c r="OYU6" s="7"/>
      <c r="OYV6" s="7"/>
      <c r="OYW6" s="7"/>
      <c r="OYX6" s="7"/>
      <c r="OYY6" s="7"/>
      <c r="OYZ6" s="7"/>
      <c r="OZA6" s="7"/>
      <c r="OZB6" s="7"/>
      <c r="OZC6" s="7"/>
      <c r="OZD6" s="7"/>
      <c r="OZE6" s="7"/>
      <c r="OZF6" s="7"/>
      <c r="OZG6" s="7"/>
      <c r="OZH6" s="7"/>
      <c r="OZI6" s="7"/>
      <c r="OZJ6" s="7"/>
      <c r="OZK6" s="7"/>
      <c r="OZL6" s="7"/>
      <c r="OZM6" s="7"/>
      <c r="OZN6" s="7"/>
      <c r="OZO6" s="7"/>
      <c r="OZP6" s="7"/>
      <c r="OZQ6" s="7"/>
      <c r="OZR6" s="7"/>
      <c r="OZS6" s="7"/>
      <c r="OZT6" s="7"/>
      <c r="OZU6" s="7"/>
      <c r="OZV6" s="7"/>
      <c r="OZW6" s="7"/>
      <c r="OZX6" s="7"/>
      <c r="OZY6" s="7"/>
      <c r="OZZ6" s="7"/>
      <c r="PAA6" s="7"/>
      <c r="PAB6" s="7"/>
      <c r="PAC6" s="7"/>
      <c r="PAD6" s="7"/>
      <c r="PAE6" s="7"/>
      <c r="PAF6" s="7"/>
      <c r="PAG6" s="7"/>
      <c r="PAH6" s="7"/>
      <c r="PAI6" s="7"/>
      <c r="PAJ6" s="7"/>
      <c r="PAK6" s="7"/>
      <c r="PAL6" s="7"/>
      <c r="PAM6" s="7"/>
      <c r="PAN6" s="7"/>
      <c r="PAO6" s="7"/>
      <c r="PAP6" s="7"/>
      <c r="PAQ6" s="7"/>
      <c r="PAR6" s="7"/>
      <c r="PAS6" s="7"/>
      <c r="PAT6" s="7"/>
      <c r="PAU6" s="7"/>
      <c r="PAV6" s="7"/>
      <c r="PAW6" s="7"/>
      <c r="PAX6" s="7"/>
      <c r="PAY6" s="7"/>
      <c r="PAZ6" s="7"/>
      <c r="PBA6" s="7"/>
      <c r="PBB6" s="7"/>
      <c r="PBC6" s="7"/>
      <c r="PBD6" s="7"/>
      <c r="PBE6" s="7"/>
      <c r="PBF6" s="7"/>
      <c r="PBG6" s="7"/>
      <c r="PBH6" s="7"/>
      <c r="PBI6" s="7"/>
      <c r="PBJ6" s="7"/>
      <c r="PBK6" s="7"/>
      <c r="PBL6" s="7"/>
      <c r="PBM6" s="7"/>
      <c r="PBN6" s="7"/>
      <c r="PBO6" s="7"/>
      <c r="PBP6" s="7"/>
      <c r="PBQ6" s="7"/>
      <c r="PBR6" s="7"/>
      <c r="PBS6" s="7"/>
      <c r="PBT6" s="7"/>
      <c r="PBU6" s="7"/>
      <c r="PBV6" s="7"/>
      <c r="PBW6" s="7"/>
      <c r="PBX6" s="7"/>
      <c r="PBY6" s="7"/>
      <c r="PBZ6" s="7"/>
      <c r="PCA6" s="7"/>
      <c r="PCB6" s="7"/>
      <c r="PCC6" s="7"/>
      <c r="PCD6" s="7"/>
      <c r="PCE6" s="7"/>
      <c r="PCF6" s="7"/>
      <c r="PCG6" s="7"/>
      <c r="PCH6" s="7"/>
      <c r="PCI6" s="7"/>
      <c r="PCJ6" s="7"/>
      <c r="PCK6" s="7"/>
      <c r="PCL6" s="7"/>
      <c r="PCM6" s="7"/>
      <c r="PCN6" s="7"/>
      <c r="PCO6" s="7"/>
      <c r="PCP6" s="7"/>
      <c r="PCQ6" s="7"/>
      <c r="PCR6" s="7"/>
      <c r="PCS6" s="7"/>
      <c r="PCT6" s="7"/>
      <c r="PCU6" s="7"/>
      <c r="PCV6" s="7"/>
      <c r="PCW6" s="7"/>
      <c r="PCX6" s="7"/>
      <c r="PCY6" s="7"/>
      <c r="PCZ6" s="7"/>
      <c r="PDA6" s="7"/>
      <c r="PDB6" s="7"/>
      <c r="PDC6" s="7"/>
      <c r="PDD6" s="7"/>
      <c r="PDE6" s="7"/>
      <c r="PDF6" s="7"/>
      <c r="PDG6" s="7"/>
      <c r="PDH6" s="7"/>
      <c r="PDI6" s="7"/>
      <c r="PDJ6" s="7"/>
      <c r="PDK6" s="7"/>
      <c r="PDL6" s="7"/>
      <c r="PDM6" s="7"/>
      <c r="PDN6" s="7"/>
      <c r="PDO6" s="7"/>
      <c r="PDP6" s="7"/>
      <c r="PDQ6" s="7"/>
      <c r="PDR6" s="7"/>
      <c r="PDS6" s="7"/>
      <c r="PDT6" s="7"/>
      <c r="PDU6" s="7"/>
      <c r="PDV6" s="7"/>
      <c r="PDW6" s="7"/>
      <c r="PDX6" s="7"/>
      <c r="PDY6" s="7"/>
      <c r="PDZ6" s="7"/>
      <c r="PEA6" s="7"/>
      <c r="PEB6" s="7"/>
      <c r="PEC6" s="7"/>
      <c r="PED6" s="7"/>
      <c r="PEE6" s="7"/>
      <c r="PEF6" s="7"/>
      <c r="PEG6" s="7"/>
      <c r="PEH6" s="7"/>
      <c r="PEI6" s="7"/>
      <c r="PEJ6" s="7"/>
      <c r="PEK6" s="7"/>
      <c r="PEL6" s="7"/>
      <c r="PEM6" s="7"/>
      <c r="PEN6" s="7"/>
      <c r="PEO6" s="7"/>
      <c r="PEP6" s="7"/>
      <c r="PEQ6" s="7"/>
      <c r="PER6" s="7"/>
      <c r="PES6" s="7"/>
      <c r="PET6" s="7"/>
      <c r="PEU6" s="7"/>
      <c r="PEV6" s="7"/>
      <c r="PEW6" s="7"/>
      <c r="PEX6" s="7"/>
      <c r="PEY6" s="7"/>
      <c r="PEZ6" s="7"/>
      <c r="PFA6" s="7"/>
      <c r="PFB6" s="7"/>
      <c r="PFC6" s="7"/>
      <c r="PFD6" s="7"/>
      <c r="PFE6" s="7"/>
      <c r="PFF6" s="7"/>
      <c r="PFG6" s="7"/>
      <c r="PFH6" s="7"/>
      <c r="PFI6" s="7"/>
      <c r="PFJ6" s="7"/>
      <c r="PFK6" s="7"/>
      <c r="PFL6" s="7"/>
      <c r="PFM6" s="7"/>
      <c r="PFN6" s="7"/>
      <c r="PFO6" s="7"/>
      <c r="PFP6" s="7"/>
      <c r="PFQ6" s="7"/>
      <c r="PFR6" s="7"/>
      <c r="PFS6" s="7"/>
      <c r="PFT6" s="7"/>
      <c r="PFU6" s="7"/>
      <c r="PFV6" s="7"/>
      <c r="PFW6" s="7"/>
      <c r="PFX6" s="7"/>
      <c r="PFY6" s="7"/>
      <c r="PFZ6" s="7"/>
      <c r="PGA6" s="7"/>
      <c r="PGB6" s="7"/>
      <c r="PGC6" s="7"/>
      <c r="PGD6" s="7"/>
      <c r="PGE6" s="7"/>
      <c r="PGF6" s="7"/>
      <c r="PGG6" s="7"/>
      <c r="PGH6" s="7"/>
      <c r="PGI6" s="7"/>
      <c r="PGJ6" s="7"/>
      <c r="PGK6" s="7"/>
      <c r="PGL6" s="7"/>
      <c r="PGM6" s="7"/>
      <c r="PGN6" s="7"/>
      <c r="PGO6" s="7"/>
      <c r="PGP6" s="7"/>
      <c r="PGQ6" s="7"/>
      <c r="PGR6" s="7"/>
      <c r="PGS6" s="7"/>
      <c r="PGT6" s="7"/>
      <c r="PGU6" s="7"/>
      <c r="PGV6" s="7"/>
      <c r="PGW6" s="7"/>
      <c r="PGX6" s="7"/>
      <c r="PGY6" s="7"/>
      <c r="PGZ6" s="7"/>
      <c r="PHA6" s="7"/>
      <c r="PHB6" s="7"/>
      <c r="PHC6" s="7"/>
      <c r="PHD6" s="7"/>
      <c r="PHE6" s="7"/>
      <c r="PHF6" s="7"/>
      <c r="PHG6" s="7"/>
      <c r="PHH6" s="7"/>
      <c r="PHI6" s="7"/>
      <c r="PHJ6" s="7"/>
      <c r="PHK6" s="7"/>
      <c r="PHL6" s="7"/>
      <c r="PHM6" s="7"/>
      <c r="PHN6" s="7"/>
      <c r="PHO6" s="7"/>
      <c r="PHP6" s="7"/>
      <c r="PHQ6" s="7"/>
      <c r="PHR6" s="7"/>
      <c r="PHS6" s="7"/>
      <c r="PHT6" s="7"/>
      <c r="PHU6" s="7"/>
      <c r="PHV6" s="7"/>
      <c r="PHW6" s="7"/>
      <c r="PHX6" s="7"/>
      <c r="PHY6" s="7"/>
      <c r="PHZ6" s="7"/>
      <c r="PIA6" s="7"/>
      <c r="PIB6" s="7"/>
      <c r="PIC6" s="7"/>
      <c r="PID6" s="7"/>
      <c r="PIE6" s="7"/>
      <c r="PIF6" s="7"/>
      <c r="PIG6" s="7"/>
      <c r="PIH6" s="7"/>
      <c r="PII6" s="7"/>
      <c r="PIJ6" s="7"/>
      <c r="PIK6" s="7"/>
      <c r="PIL6" s="7"/>
      <c r="PIM6" s="7"/>
      <c r="PIN6" s="7"/>
      <c r="PIO6" s="7"/>
      <c r="PIP6" s="7"/>
      <c r="PIQ6" s="7"/>
      <c r="PIR6" s="7"/>
      <c r="PIS6" s="7"/>
      <c r="PIT6" s="7"/>
      <c r="PIU6" s="7"/>
      <c r="PIV6" s="7"/>
      <c r="PIW6" s="7"/>
      <c r="PIX6" s="7"/>
      <c r="PIY6" s="7"/>
      <c r="PIZ6" s="7"/>
      <c r="PJA6" s="7"/>
      <c r="PJB6" s="7"/>
      <c r="PJC6" s="7"/>
      <c r="PJD6" s="7"/>
      <c r="PJE6" s="7"/>
      <c r="PJF6" s="7"/>
      <c r="PJG6" s="7"/>
      <c r="PJH6" s="7"/>
      <c r="PJI6" s="7"/>
      <c r="PJJ6" s="7"/>
      <c r="PJK6" s="7"/>
      <c r="PJL6" s="7"/>
      <c r="PJM6" s="7"/>
      <c r="PJN6" s="7"/>
      <c r="PJO6" s="7"/>
      <c r="PJP6" s="7"/>
      <c r="PJQ6" s="7"/>
      <c r="PJR6" s="7"/>
      <c r="PJS6" s="7"/>
      <c r="PJT6" s="7"/>
      <c r="PJU6" s="7"/>
      <c r="PJV6" s="7"/>
      <c r="PJW6" s="7"/>
      <c r="PJX6" s="7"/>
      <c r="PJY6" s="7"/>
      <c r="PJZ6" s="7"/>
      <c r="PKA6" s="7"/>
      <c r="PKB6" s="7"/>
      <c r="PKC6" s="7"/>
      <c r="PKD6" s="7"/>
      <c r="PKE6" s="7"/>
      <c r="PKF6" s="7"/>
      <c r="PKG6" s="7"/>
      <c r="PKH6" s="7"/>
      <c r="PKI6" s="7"/>
      <c r="PKJ6" s="7"/>
      <c r="PKK6" s="7"/>
      <c r="PKL6" s="7"/>
      <c r="PKM6" s="7"/>
      <c r="PKN6" s="7"/>
      <c r="PKO6" s="7"/>
      <c r="PKP6" s="7"/>
      <c r="PKQ6" s="7"/>
      <c r="PKR6" s="7"/>
      <c r="PKS6" s="7"/>
      <c r="PKT6" s="7"/>
      <c r="PKU6" s="7"/>
      <c r="PKV6" s="7"/>
      <c r="PKW6" s="7"/>
      <c r="PKX6" s="7"/>
      <c r="PKY6" s="7"/>
      <c r="PKZ6" s="7"/>
      <c r="PLA6" s="7"/>
      <c r="PLB6" s="7"/>
      <c r="PLC6" s="7"/>
      <c r="PLD6" s="7"/>
      <c r="PLE6" s="7"/>
      <c r="PLF6" s="7"/>
      <c r="PLG6" s="7"/>
      <c r="PLH6" s="7"/>
      <c r="PLI6" s="7"/>
      <c r="PLJ6" s="7"/>
      <c r="PLK6" s="7"/>
      <c r="PLL6" s="7"/>
      <c r="PLM6" s="7"/>
      <c r="PLN6" s="7"/>
      <c r="PLO6" s="7"/>
      <c r="PLP6" s="7"/>
      <c r="PLQ6" s="7"/>
      <c r="PLR6" s="7"/>
      <c r="PLS6" s="7"/>
      <c r="PLT6" s="7"/>
      <c r="PLU6" s="7"/>
      <c r="PLV6" s="7"/>
      <c r="PLW6" s="7"/>
      <c r="PLX6" s="7"/>
      <c r="PLY6" s="7"/>
      <c r="PLZ6" s="7"/>
      <c r="PMA6" s="7"/>
      <c r="PMB6" s="7"/>
      <c r="PMC6" s="7"/>
      <c r="PMD6" s="7"/>
      <c r="PME6" s="7"/>
      <c r="PMF6" s="7"/>
      <c r="PMG6" s="7"/>
      <c r="PMH6" s="7"/>
      <c r="PMI6" s="7"/>
      <c r="PMJ6" s="7"/>
      <c r="PMK6" s="7"/>
      <c r="PML6" s="7"/>
      <c r="PMM6" s="7"/>
      <c r="PMN6" s="7"/>
      <c r="PMO6" s="7"/>
      <c r="PMP6" s="7"/>
      <c r="PMQ6" s="7"/>
      <c r="PMR6" s="7"/>
      <c r="PMS6" s="7"/>
      <c r="PMT6" s="7"/>
      <c r="PMU6" s="7"/>
      <c r="PMV6" s="7"/>
      <c r="PMW6" s="7"/>
      <c r="PMX6" s="7"/>
      <c r="PMY6" s="7"/>
      <c r="PMZ6" s="7"/>
      <c r="PNA6" s="7"/>
      <c r="PNB6" s="7"/>
      <c r="PNC6" s="7"/>
      <c r="PND6" s="7"/>
      <c r="PNE6" s="7"/>
      <c r="PNF6" s="7"/>
      <c r="PNG6" s="7"/>
      <c r="PNH6" s="7"/>
      <c r="PNI6" s="7"/>
      <c r="PNJ6" s="7"/>
      <c r="PNK6" s="7"/>
      <c r="PNL6" s="7"/>
      <c r="PNM6" s="7"/>
      <c r="PNN6" s="7"/>
      <c r="PNO6" s="7"/>
      <c r="PNP6" s="7"/>
      <c r="PNQ6" s="7"/>
      <c r="PNR6" s="7"/>
      <c r="PNS6" s="7"/>
      <c r="PNT6" s="7"/>
      <c r="PNU6" s="7"/>
      <c r="PNV6" s="7"/>
      <c r="PNW6" s="7"/>
      <c r="PNX6" s="7"/>
      <c r="PNY6" s="7"/>
      <c r="PNZ6" s="7"/>
      <c r="POA6" s="7"/>
      <c r="POB6" s="7"/>
      <c r="POC6" s="7"/>
      <c r="POD6" s="7"/>
      <c r="POE6" s="7"/>
      <c r="POF6" s="7"/>
      <c r="POG6" s="7"/>
      <c r="POH6" s="7"/>
      <c r="POI6" s="7"/>
      <c r="POJ6" s="7"/>
      <c r="POK6" s="7"/>
      <c r="POL6" s="7"/>
      <c r="POM6" s="7"/>
      <c r="PON6" s="7"/>
      <c r="POO6" s="7"/>
      <c r="POP6" s="7"/>
      <c r="POQ6" s="7"/>
      <c r="POR6" s="7"/>
      <c r="POS6" s="7"/>
      <c r="POT6" s="7"/>
      <c r="POU6" s="7"/>
      <c r="POV6" s="7"/>
      <c r="POW6" s="7"/>
      <c r="POX6" s="7"/>
      <c r="POY6" s="7"/>
      <c r="POZ6" s="7"/>
      <c r="PPA6" s="7"/>
      <c r="PPB6" s="7"/>
      <c r="PPC6" s="7"/>
      <c r="PPD6" s="7"/>
      <c r="PPE6" s="7"/>
      <c r="PPF6" s="7"/>
      <c r="PPG6" s="7"/>
      <c r="PPH6" s="7"/>
      <c r="PPI6" s="7"/>
      <c r="PPJ6" s="7"/>
      <c r="PPK6" s="7"/>
      <c r="PPL6" s="7"/>
      <c r="PPM6" s="7"/>
      <c r="PPN6" s="7"/>
      <c r="PPO6" s="7"/>
      <c r="PPP6" s="7"/>
      <c r="PPQ6" s="7"/>
      <c r="PPR6" s="7"/>
      <c r="PPS6" s="7"/>
      <c r="PPT6" s="7"/>
      <c r="PPU6" s="7"/>
      <c r="PPV6" s="7"/>
      <c r="PPW6" s="7"/>
      <c r="PPX6" s="7"/>
      <c r="PPY6" s="7"/>
      <c r="PPZ6" s="7"/>
      <c r="PQA6" s="7"/>
      <c r="PQB6" s="7"/>
      <c r="PQC6" s="7"/>
      <c r="PQD6" s="7"/>
      <c r="PQE6" s="7"/>
      <c r="PQF6" s="7"/>
      <c r="PQG6" s="7"/>
      <c r="PQH6" s="7"/>
      <c r="PQI6" s="7"/>
      <c r="PQJ6" s="7"/>
      <c r="PQK6" s="7"/>
      <c r="PQL6" s="7"/>
      <c r="PQM6" s="7"/>
      <c r="PQN6" s="7"/>
      <c r="PQO6" s="7"/>
      <c r="PQP6" s="7"/>
      <c r="PQQ6" s="7"/>
      <c r="PQR6" s="7"/>
      <c r="PQS6" s="7"/>
      <c r="PQT6" s="7"/>
      <c r="PQU6" s="7"/>
      <c r="PQV6" s="7"/>
      <c r="PQW6" s="7"/>
      <c r="PQX6" s="7"/>
      <c r="PQY6" s="7"/>
      <c r="PQZ6" s="7"/>
      <c r="PRA6" s="7"/>
      <c r="PRB6" s="7"/>
      <c r="PRC6" s="7"/>
      <c r="PRD6" s="7"/>
      <c r="PRE6" s="7"/>
      <c r="PRF6" s="7"/>
      <c r="PRG6" s="7"/>
      <c r="PRH6" s="7"/>
      <c r="PRI6" s="7"/>
      <c r="PRJ6" s="7"/>
      <c r="PRK6" s="7"/>
      <c r="PRL6" s="7"/>
      <c r="PRM6" s="7"/>
      <c r="PRN6" s="7"/>
      <c r="PRO6" s="7"/>
      <c r="PRP6" s="7"/>
      <c r="PRQ6" s="7"/>
      <c r="PRR6" s="7"/>
      <c r="PRS6" s="7"/>
      <c r="PRT6" s="7"/>
      <c r="PRU6" s="7"/>
      <c r="PRV6" s="7"/>
      <c r="PRW6" s="7"/>
      <c r="PRX6" s="7"/>
      <c r="PRY6" s="7"/>
      <c r="PRZ6" s="7"/>
      <c r="PSA6" s="7"/>
      <c r="PSB6" s="7"/>
      <c r="PSC6" s="7"/>
      <c r="PSD6" s="7"/>
      <c r="PSE6" s="7"/>
      <c r="PSF6" s="7"/>
      <c r="PSG6" s="7"/>
      <c r="PSH6" s="7"/>
      <c r="PSI6" s="7"/>
      <c r="PSJ6" s="7"/>
      <c r="PSK6" s="7"/>
      <c r="PSL6" s="7"/>
      <c r="PSM6" s="7"/>
      <c r="PSN6" s="7"/>
      <c r="PSO6" s="7"/>
      <c r="PSP6" s="7"/>
      <c r="PSQ6" s="7"/>
      <c r="PSR6" s="7"/>
      <c r="PSS6" s="7"/>
      <c r="PST6" s="7"/>
      <c r="PSU6" s="7"/>
      <c r="PSV6" s="7"/>
      <c r="PSW6" s="7"/>
      <c r="PSX6" s="7"/>
      <c r="PSY6" s="7"/>
      <c r="PSZ6" s="7"/>
      <c r="PTA6" s="7"/>
      <c r="PTB6" s="7"/>
      <c r="PTC6" s="7"/>
      <c r="PTD6" s="7"/>
      <c r="PTE6" s="7"/>
      <c r="PTF6" s="7"/>
      <c r="PTG6" s="7"/>
      <c r="PTH6" s="7"/>
      <c r="PTI6" s="7"/>
      <c r="PTJ6" s="7"/>
      <c r="PTK6" s="7"/>
      <c r="PTL6" s="7"/>
      <c r="PTM6" s="7"/>
      <c r="PTN6" s="7"/>
      <c r="PTO6" s="7"/>
      <c r="PTP6" s="7"/>
      <c r="PTQ6" s="7"/>
      <c r="PTR6" s="7"/>
      <c r="PTS6" s="7"/>
      <c r="PTT6" s="7"/>
      <c r="PTU6" s="7"/>
      <c r="PTV6" s="7"/>
      <c r="PTW6" s="7"/>
      <c r="PTX6" s="7"/>
      <c r="PTY6" s="7"/>
      <c r="PTZ6" s="7"/>
      <c r="PUA6" s="7"/>
      <c r="PUB6" s="7"/>
      <c r="PUC6" s="7"/>
      <c r="PUD6" s="7"/>
      <c r="PUE6" s="7"/>
      <c r="PUF6" s="7"/>
      <c r="PUG6" s="7"/>
      <c r="PUH6" s="7"/>
      <c r="PUI6" s="7"/>
      <c r="PUJ6" s="7"/>
      <c r="PUK6" s="7"/>
      <c r="PUL6" s="7"/>
      <c r="PUM6" s="7"/>
      <c r="PUN6" s="7"/>
      <c r="PUO6" s="7"/>
      <c r="PUP6" s="7"/>
      <c r="PUQ6" s="7"/>
      <c r="PUR6" s="7"/>
      <c r="PUS6" s="7"/>
      <c r="PUT6" s="7"/>
      <c r="PUU6" s="7"/>
      <c r="PUV6" s="7"/>
      <c r="PUW6" s="7"/>
      <c r="PUX6" s="7"/>
      <c r="PUY6" s="7"/>
      <c r="PUZ6" s="7"/>
      <c r="PVA6" s="7"/>
      <c r="PVB6" s="7"/>
      <c r="PVC6" s="7"/>
      <c r="PVD6" s="7"/>
      <c r="PVE6" s="7"/>
      <c r="PVF6" s="7"/>
      <c r="PVG6" s="7"/>
      <c r="PVH6" s="7"/>
      <c r="PVI6" s="7"/>
      <c r="PVJ6" s="7"/>
      <c r="PVK6" s="7"/>
      <c r="PVL6" s="7"/>
      <c r="PVM6" s="7"/>
      <c r="PVN6" s="7"/>
      <c r="PVO6" s="7"/>
      <c r="PVP6" s="7"/>
      <c r="PVQ6" s="7"/>
      <c r="PVR6" s="7"/>
      <c r="PVS6" s="7"/>
      <c r="PVT6" s="7"/>
      <c r="PVU6" s="7"/>
      <c r="PVV6" s="7"/>
      <c r="PVW6" s="7"/>
      <c r="PVX6" s="7"/>
      <c r="PVY6" s="7"/>
      <c r="PVZ6" s="7"/>
      <c r="PWA6" s="7"/>
      <c r="PWB6" s="7"/>
      <c r="PWC6" s="7"/>
      <c r="PWD6" s="7"/>
      <c r="PWE6" s="7"/>
      <c r="PWF6" s="7"/>
      <c r="PWG6" s="7"/>
      <c r="PWH6" s="7"/>
      <c r="PWI6" s="7"/>
      <c r="PWJ6" s="7"/>
      <c r="PWK6" s="7"/>
      <c r="PWL6" s="7"/>
      <c r="PWM6" s="7"/>
      <c r="PWN6" s="7"/>
      <c r="PWO6" s="7"/>
      <c r="PWP6" s="7"/>
      <c r="PWQ6" s="7"/>
      <c r="PWR6" s="7"/>
      <c r="PWS6" s="7"/>
      <c r="PWT6" s="7"/>
      <c r="PWU6" s="7"/>
      <c r="PWV6" s="7"/>
      <c r="PWW6" s="7"/>
      <c r="PWX6" s="7"/>
      <c r="PWY6" s="7"/>
      <c r="PWZ6" s="7"/>
      <c r="PXA6" s="7"/>
      <c r="PXB6" s="7"/>
      <c r="PXC6" s="7"/>
      <c r="PXD6" s="7"/>
      <c r="PXE6" s="7"/>
      <c r="PXF6" s="7"/>
      <c r="PXG6" s="7"/>
      <c r="PXH6" s="7"/>
      <c r="PXI6" s="7"/>
      <c r="PXJ6" s="7"/>
      <c r="PXK6" s="7"/>
      <c r="PXL6" s="7"/>
      <c r="PXM6" s="7"/>
      <c r="PXN6" s="7"/>
      <c r="PXO6" s="7"/>
      <c r="PXP6" s="7"/>
      <c r="PXQ6" s="7"/>
      <c r="PXR6" s="7"/>
      <c r="PXS6" s="7"/>
      <c r="PXT6" s="7"/>
      <c r="PXU6" s="7"/>
      <c r="PXV6" s="7"/>
      <c r="PXW6" s="7"/>
      <c r="PXX6" s="7"/>
      <c r="PXY6" s="7"/>
      <c r="PXZ6" s="7"/>
      <c r="PYA6" s="7"/>
      <c r="PYB6" s="7"/>
      <c r="PYC6" s="7"/>
      <c r="PYD6" s="7"/>
      <c r="PYE6" s="7"/>
      <c r="PYF6" s="7"/>
      <c r="PYG6" s="7"/>
      <c r="PYH6" s="7"/>
      <c r="PYI6" s="7"/>
      <c r="PYJ6" s="7"/>
      <c r="PYK6" s="7"/>
      <c r="PYL6" s="7"/>
      <c r="PYM6" s="7"/>
      <c r="PYN6" s="7"/>
      <c r="PYO6" s="7"/>
      <c r="PYP6" s="7"/>
      <c r="PYQ6" s="7"/>
      <c r="PYR6" s="7"/>
      <c r="PYS6" s="7"/>
      <c r="PYT6" s="7"/>
      <c r="PYU6" s="7"/>
      <c r="PYV6" s="7"/>
      <c r="PYW6" s="7"/>
      <c r="PYX6" s="7"/>
      <c r="PYY6" s="7"/>
      <c r="PYZ6" s="7"/>
      <c r="PZA6" s="7"/>
      <c r="PZB6" s="7"/>
      <c r="PZC6" s="7"/>
      <c r="PZD6" s="7"/>
      <c r="PZE6" s="7"/>
      <c r="PZF6" s="7"/>
      <c r="PZG6" s="7"/>
      <c r="PZH6" s="7"/>
      <c r="PZI6" s="7"/>
      <c r="PZJ6" s="7"/>
      <c r="PZK6" s="7"/>
      <c r="PZL6" s="7"/>
      <c r="PZM6" s="7"/>
      <c r="PZN6" s="7"/>
      <c r="PZO6" s="7"/>
      <c r="PZP6" s="7"/>
      <c r="PZQ6" s="7"/>
      <c r="PZR6" s="7"/>
      <c r="PZS6" s="7"/>
      <c r="PZT6" s="7"/>
      <c r="PZU6" s="7"/>
      <c r="PZV6" s="7"/>
      <c r="PZW6" s="7"/>
      <c r="PZX6" s="7"/>
      <c r="PZY6" s="7"/>
      <c r="PZZ6" s="7"/>
      <c r="QAA6" s="7"/>
      <c r="QAB6" s="7"/>
      <c r="QAC6" s="7"/>
      <c r="QAD6" s="7"/>
      <c r="QAE6" s="7"/>
      <c r="QAF6" s="7"/>
      <c r="QAG6" s="7"/>
      <c r="QAH6" s="7"/>
      <c r="QAI6" s="7"/>
      <c r="QAJ6" s="7"/>
      <c r="QAK6" s="7"/>
      <c r="QAL6" s="7"/>
      <c r="QAM6" s="7"/>
      <c r="QAN6" s="7"/>
      <c r="QAO6" s="7"/>
      <c r="QAP6" s="7"/>
      <c r="QAQ6" s="7"/>
      <c r="QAR6" s="7"/>
      <c r="QAS6" s="7"/>
      <c r="QAT6" s="7"/>
      <c r="QAU6" s="7"/>
      <c r="QAV6" s="7"/>
      <c r="QAW6" s="7"/>
      <c r="QAX6" s="7"/>
      <c r="QAY6" s="7"/>
      <c r="QAZ6" s="7"/>
      <c r="QBA6" s="7"/>
      <c r="QBB6" s="7"/>
      <c r="QBC6" s="7"/>
      <c r="QBD6" s="7"/>
      <c r="QBE6" s="7"/>
      <c r="QBF6" s="7"/>
      <c r="QBG6" s="7"/>
      <c r="QBH6" s="7"/>
      <c r="QBI6" s="7"/>
      <c r="QBJ6" s="7"/>
      <c r="QBK6" s="7"/>
      <c r="QBL6" s="7"/>
      <c r="QBM6" s="7"/>
      <c r="QBN6" s="7"/>
      <c r="QBO6" s="7"/>
      <c r="QBP6" s="7"/>
      <c r="QBQ6" s="7"/>
      <c r="QBR6" s="7"/>
      <c r="QBS6" s="7"/>
      <c r="QBT6" s="7"/>
      <c r="QBU6" s="7"/>
      <c r="QBV6" s="7"/>
      <c r="QBW6" s="7"/>
      <c r="QBX6" s="7"/>
      <c r="QBY6" s="7"/>
      <c r="QBZ6" s="7"/>
      <c r="QCA6" s="7"/>
      <c r="QCB6" s="7"/>
      <c r="QCC6" s="7"/>
      <c r="QCD6" s="7"/>
      <c r="QCE6" s="7"/>
      <c r="QCF6" s="7"/>
      <c r="QCG6" s="7"/>
      <c r="QCH6" s="7"/>
      <c r="QCI6" s="7"/>
      <c r="QCJ6" s="7"/>
      <c r="QCK6" s="7"/>
      <c r="QCL6" s="7"/>
      <c r="QCM6" s="7"/>
      <c r="QCN6" s="7"/>
      <c r="QCO6" s="7"/>
      <c r="QCP6" s="7"/>
      <c r="QCQ6" s="7"/>
      <c r="QCR6" s="7"/>
      <c r="QCS6" s="7"/>
      <c r="QCT6" s="7"/>
      <c r="QCU6" s="7"/>
      <c r="QCV6" s="7"/>
      <c r="QCW6" s="7"/>
      <c r="QCX6" s="7"/>
      <c r="QCY6" s="7"/>
      <c r="QCZ6" s="7"/>
      <c r="QDA6" s="7"/>
      <c r="QDB6" s="7"/>
      <c r="QDC6" s="7"/>
      <c r="QDD6" s="7"/>
      <c r="QDE6" s="7"/>
      <c r="QDF6" s="7"/>
      <c r="QDG6" s="7"/>
      <c r="QDH6" s="7"/>
      <c r="QDI6" s="7"/>
      <c r="QDJ6" s="7"/>
      <c r="QDK6" s="7"/>
      <c r="QDL6" s="7"/>
      <c r="QDM6" s="7"/>
      <c r="QDN6" s="7"/>
      <c r="QDO6" s="7"/>
      <c r="QDP6" s="7"/>
      <c r="QDQ6" s="7"/>
      <c r="QDR6" s="7"/>
      <c r="QDS6" s="7"/>
      <c r="QDT6" s="7"/>
      <c r="QDU6" s="7"/>
      <c r="QDV6" s="7"/>
      <c r="QDW6" s="7"/>
      <c r="QDX6" s="7"/>
      <c r="QDY6" s="7"/>
      <c r="QDZ6" s="7"/>
      <c r="QEA6" s="7"/>
      <c r="QEB6" s="7"/>
      <c r="QEC6" s="7"/>
      <c r="QED6" s="7"/>
      <c r="QEE6" s="7"/>
      <c r="QEF6" s="7"/>
      <c r="QEG6" s="7"/>
      <c r="QEH6" s="7"/>
      <c r="QEI6" s="7"/>
      <c r="QEJ6" s="7"/>
      <c r="QEK6" s="7"/>
      <c r="QEL6" s="7"/>
      <c r="QEM6" s="7"/>
      <c r="QEN6" s="7"/>
      <c r="QEO6" s="7"/>
      <c r="QEP6" s="7"/>
      <c r="QEQ6" s="7"/>
      <c r="QER6" s="7"/>
      <c r="QES6" s="7"/>
      <c r="QET6" s="7"/>
      <c r="QEU6" s="7"/>
      <c r="QEV6" s="7"/>
      <c r="QEW6" s="7"/>
      <c r="QEX6" s="7"/>
      <c r="QEY6" s="7"/>
      <c r="QEZ6" s="7"/>
      <c r="QFA6" s="7"/>
      <c r="QFB6" s="7"/>
      <c r="QFC6" s="7"/>
      <c r="QFD6" s="7"/>
      <c r="QFE6" s="7"/>
      <c r="QFF6" s="7"/>
      <c r="QFG6" s="7"/>
      <c r="QFH6" s="7"/>
      <c r="QFI6" s="7"/>
      <c r="QFJ6" s="7"/>
      <c r="QFK6" s="7"/>
      <c r="QFL6" s="7"/>
      <c r="QFM6" s="7"/>
      <c r="QFN6" s="7"/>
      <c r="QFO6" s="7"/>
      <c r="QFP6" s="7"/>
      <c r="QFQ6" s="7"/>
      <c r="QFR6" s="7"/>
      <c r="QFS6" s="7"/>
      <c r="QFT6" s="7"/>
      <c r="QFU6" s="7"/>
      <c r="QFV6" s="7"/>
      <c r="QFW6" s="7"/>
      <c r="QFX6" s="7"/>
      <c r="QFY6" s="7"/>
      <c r="QFZ6" s="7"/>
      <c r="QGA6" s="7"/>
      <c r="QGB6" s="7"/>
      <c r="QGC6" s="7"/>
      <c r="QGD6" s="7"/>
      <c r="QGE6" s="7"/>
      <c r="QGF6" s="7"/>
      <c r="QGG6" s="7"/>
      <c r="QGH6" s="7"/>
      <c r="QGI6" s="7"/>
      <c r="QGJ6" s="7"/>
      <c r="QGK6" s="7"/>
      <c r="QGL6" s="7"/>
      <c r="QGM6" s="7"/>
      <c r="QGN6" s="7"/>
      <c r="QGO6" s="7"/>
      <c r="QGP6" s="7"/>
      <c r="QGQ6" s="7"/>
      <c r="QGR6" s="7"/>
      <c r="QGS6" s="7"/>
      <c r="QGT6" s="7"/>
      <c r="QGU6" s="7"/>
      <c r="QGV6" s="7"/>
      <c r="QGW6" s="7"/>
      <c r="QGX6" s="7"/>
      <c r="QGY6" s="7"/>
      <c r="QGZ6" s="7"/>
      <c r="QHA6" s="7"/>
      <c r="QHB6" s="7"/>
      <c r="QHC6" s="7"/>
      <c r="QHD6" s="7"/>
      <c r="QHE6" s="7"/>
      <c r="QHF6" s="7"/>
      <c r="QHG6" s="7"/>
      <c r="QHH6" s="7"/>
      <c r="QHI6" s="7"/>
      <c r="QHJ6" s="7"/>
      <c r="QHK6" s="7"/>
      <c r="QHL6" s="7"/>
      <c r="QHM6" s="7"/>
      <c r="QHN6" s="7"/>
      <c r="QHO6" s="7"/>
      <c r="QHP6" s="7"/>
      <c r="QHQ6" s="7"/>
      <c r="QHR6" s="7"/>
      <c r="QHS6" s="7"/>
      <c r="QHT6" s="7"/>
      <c r="QHU6" s="7"/>
      <c r="QHV6" s="7"/>
      <c r="QHW6" s="7"/>
      <c r="QHX6" s="7"/>
      <c r="QHY6" s="7"/>
      <c r="QHZ6" s="7"/>
      <c r="QIA6" s="7"/>
      <c r="QIB6" s="7"/>
      <c r="QIC6" s="7"/>
      <c r="QID6" s="7"/>
      <c r="QIE6" s="7"/>
      <c r="QIF6" s="7"/>
      <c r="QIG6" s="7"/>
      <c r="QIH6" s="7"/>
      <c r="QII6" s="7"/>
      <c r="QIJ6" s="7"/>
      <c r="QIK6" s="7"/>
      <c r="QIL6" s="7"/>
      <c r="QIM6" s="7"/>
      <c r="QIN6" s="7"/>
      <c r="QIO6" s="7"/>
      <c r="QIP6" s="7"/>
      <c r="QIQ6" s="7"/>
      <c r="QIR6" s="7"/>
      <c r="QIS6" s="7"/>
      <c r="QIT6" s="7"/>
      <c r="QIU6" s="7"/>
      <c r="QIV6" s="7"/>
      <c r="QIW6" s="7"/>
      <c r="QIX6" s="7"/>
      <c r="QIY6" s="7"/>
      <c r="QIZ6" s="7"/>
      <c r="QJA6" s="7"/>
      <c r="QJB6" s="7"/>
      <c r="QJC6" s="7"/>
      <c r="QJD6" s="7"/>
      <c r="QJE6" s="7"/>
      <c r="QJF6" s="7"/>
      <c r="QJG6" s="7"/>
      <c r="QJH6" s="7"/>
      <c r="QJI6" s="7"/>
      <c r="QJJ6" s="7"/>
      <c r="QJK6" s="7"/>
      <c r="QJL6" s="7"/>
      <c r="QJM6" s="7"/>
      <c r="QJN6" s="7"/>
      <c r="QJO6" s="7"/>
      <c r="QJP6" s="7"/>
      <c r="QJQ6" s="7"/>
      <c r="QJR6" s="7"/>
      <c r="QJS6" s="7"/>
      <c r="QJT6" s="7"/>
      <c r="QJU6" s="7"/>
      <c r="QJV6" s="7"/>
      <c r="QJW6" s="7"/>
      <c r="QJX6" s="7"/>
      <c r="QJY6" s="7"/>
      <c r="QJZ6" s="7"/>
      <c r="QKA6" s="7"/>
      <c r="QKB6" s="7"/>
      <c r="QKC6" s="7"/>
      <c r="QKD6" s="7"/>
      <c r="QKE6" s="7"/>
      <c r="QKF6" s="7"/>
      <c r="QKG6" s="7"/>
      <c r="QKH6" s="7"/>
      <c r="QKI6" s="7"/>
      <c r="QKJ6" s="7"/>
      <c r="QKK6" s="7"/>
      <c r="QKL6" s="7"/>
      <c r="QKM6" s="7"/>
      <c r="QKN6" s="7"/>
      <c r="QKO6" s="7"/>
      <c r="QKP6" s="7"/>
      <c r="QKQ6" s="7"/>
      <c r="QKR6" s="7"/>
      <c r="QKS6" s="7"/>
      <c r="QKT6" s="7"/>
      <c r="QKU6" s="7"/>
      <c r="QKV6" s="7"/>
      <c r="QKW6" s="7"/>
      <c r="QKX6" s="7"/>
      <c r="QKY6" s="7"/>
      <c r="QKZ6" s="7"/>
      <c r="QLA6" s="7"/>
      <c r="QLB6" s="7"/>
      <c r="QLC6" s="7"/>
      <c r="QLD6" s="7"/>
      <c r="QLE6" s="7"/>
      <c r="QLF6" s="7"/>
      <c r="QLG6" s="7"/>
      <c r="QLH6" s="7"/>
      <c r="QLI6" s="7"/>
      <c r="QLJ6" s="7"/>
      <c r="QLK6" s="7"/>
      <c r="QLL6" s="7"/>
      <c r="QLM6" s="7"/>
      <c r="QLN6" s="7"/>
      <c r="QLO6" s="7"/>
      <c r="QLP6" s="7"/>
      <c r="QLQ6" s="7"/>
      <c r="QLR6" s="7"/>
      <c r="QLS6" s="7"/>
      <c r="QLT6" s="7"/>
      <c r="QLU6" s="7"/>
      <c r="QLV6" s="7"/>
      <c r="QLW6" s="7"/>
      <c r="QLX6" s="7"/>
      <c r="QLY6" s="7"/>
      <c r="QLZ6" s="7"/>
      <c r="QMA6" s="7"/>
      <c r="QMB6" s="7"/>
      <c r="QMC6" s="7"/>
      <c r="QMD6" s="7"/>
      <c r="QME6" s="7"/>
      <c r="QMF6" s="7"/>
      <c r="QMG6" s="7"/>
      <c r="QMH6" s="7"/>
      <c r="QMI6" s="7"/>
      <c r="QMJ6" s="7"/>
      <c r="QMK6" s="7"/>
      <c r="QML6" s="7"/>
      <c r="QMM6" s="7"/>
      <c r="QMN6" s="7"/>
      <c r="QMO6" s="7"/>
      <c r="QMP6" s="7"/>
      <c r="QMQ6" s="7"/>
      <c r="QMR6" s="7"/>
      <c r="QMS6" s="7"/>
      <c r="QMT6" s="7"/>
      <c r="QMU6" s="7"/>
      <c r="QMV6" s="7"/>
      <c r="QMW6" s="7"/>
      <c r="QMX6" s="7"/>
      <c r="QMY6" s="7"/>
      <c r="QMZ6" s="7"/>
      <c r="QNA6" s="7"/>
      <c r="QNB6" s="7"/>
      <c r="QNC6" s="7"/>
      <c r="QND6" s="7"/>
      <c r="QNE6" s="7"/>
      <c r="QNF6" s="7"/>
      <c r="QNG6" s="7"/>
      <c r="QNH6" s="7"/>
      <c r="QNI6" s="7"/>
      <c r="QNJ6" s="7"/>
      <c r="QNK6" s="7"/>
      <c r="QNL6" s="7"/>
      <c r="QNM6" s="7"/>
      <c r="QNN6" s="7"/>
      <c r="QNO6" s="7"/>
      <c r="QNP6" s="7"/>
      <c r="QNQ6" s="7"/>
      <c r="QNR6" s="7"/>
      <c r="QNS6" s="7"/>
      <c r="QNT6" s="7"/>
      <c r="QNU6" s="7"/>
      <c r="QNV6" s="7"/>
      <c r="QNW6" s="7"/>
      <c r="QNX6" s="7"/>
      <c r="QNY6" s="7"/>
      <c r="QNZ6" s="7"/>
      <c r="QOA6" s="7"/>
      <c r="QOB6" s="7"/>
      <c r="QOC6" s="7"/>
      <c r="QOD6" s="7"/>
      <c r="QOE6" s="7"/>
      <c r="QOF6" s="7"/>
      <c r="QOG6" s="7"/>
      <c r="QOH6" s="7"/>
      <c r="QOI6" s="7"/>
      <c r="QOJ6" s="7"/>
      <c r="QOK6" s="7"/>
      <c r="QOL6" s="7"/>
      <c r="QOM6" s="7"/>
      <c r="QON6" s="7"/>
      <c r="QOO6" s="7"/>
      <c r="QOP6" s="7"/>
      <c r="QOQ6" s="7"/>
      <c r="QOR6" s="7"/>
      <c r="QOS6" s="7"/>
      <c r="QOT6" s="7"/>
      <c r="QOU6" s="7"/>
      <c r="QOV6" s="7"/>
      <c r="QOW6" s="7"/>
      <c r="QOX6" s="7"/>
      <c r="QOY6" s="7"/>
      <c r="QOZ6" s="7"/>
      <c r="QPA6" s="7"/>
      <c r="QPB6" s="7"/>
      <c r="QPC6" s="7"/>
      <c r="QPD6" s="7"/>
      <c r="QPE6" s="7"/>
      <c r="QPF6" s="7"/>
      <c r="QPG6" s="7"/>
      <c r="QPH6" s="7"/>
      <c r="QPI6" s="7"/>
      <c r="QPJ6" s="7"/>
      <c r="QPK6" s="7"/>
      <c r="QPL6" s="7"/>
      <c r="QPM6" s="7"/>
      <c r="QPN6" s="7"/>
      <c r="QPO6" s="7"/>
      <c r="QPP6" s="7"/>
      <c r="QPQ6" s="7"/>
      <c r="QPR6" s="7"/>
      <c r="QPS6" s="7"/>
      <c r="QPT6" s="7"/>
      <c r="QPU6" s="7"/>
      <c r="QPV6" s="7"/>
      <c r="QPW6" s="7"/>
      <c r="QPX6" s="7"/>
      <c r="QPY6" s="7"/>
      <c r="QPZ6" s="7"/>
      <c r="QQA6" s="7"/>
      <c r="QQB6" s="7"/>
      <c r="QQC6" s="7"/>
      <c r="QQD6" s="7"/>
      <c r="QQE6" s="7"/>
      <c r="QQF6" s="7"/>
      <c r="QQG6" s="7"/>
      <c r="QQH6" s="7"/>
      <c r="QQI6" s="7"/>
      <c r="QQJ6" s="7"/>
      <c r="QQK6" s="7"/>
      <c r="QQL6" s="7"/>
      <c r="QQM6" s="7"/>
      <c r="QQN6" s="7"/>
      <c r="QQO6" s="7"/>
      <c r="QQP6" s="7"/>
      <c r="QQQ6" s="7"/>
      <c r="QQR6" s="7"/>
      <c r="QQS6" s="7"/>
      <c r="QQT6" s="7"/>
      <c r="QQU6" s="7"/>
      <c r="QQV6" s="7"/>
      <c r="QQW6" s="7"/>
      <c r="QQX6" s="7"/>
      <c r="QQY6" s="7"/>
      <c r="QQZ6" s="7"/>
      <c r="QRA6" s="7"/>
      <c r="QRB6" s="7"/>
      <c r="QRC6" s="7"/>
      <c r="QRD6" s="7"/>
      <c r="QRE6" s="7"/>
      <c r="QRF6" s="7"/>
      <c r="QRG6" s="7"/>
      <c r="QRH6" s="7"/>
      <c r="QRI6" s="7"/>
      <c r="QRJ6" s="7"/>
      <c r="QRK6" s="7"/>
      <c r="QRL6" s="7"/>
      <c r="QRM6" s="7"/>
      <c r="QRN6" s="7"/>
      <c r="QRO6" s="7"/>
      <c r="QRP6" s="7"/>
      <c r="QRQ6" s="7"/>
      <c r="QRR6" s="7"/>
      <c r="QRS6" s="7"/>
      <c r="QRT6" s="7"/>
      <c r="QRU6" s="7"/>
      <c r="QRV6" s="7"/>
      <c r="QRW6" s="7"/>
      <c r="QRX6" s="7"/>
      <c r="QRY6" s="7"/>
      <c r="QRZ6" s="7"/>
      <c r="QSA6" s="7"/>
      <c r="QSB6" s="7"/>
      <c r="QSC6" s="7"/>
      <c r="QSD6" s="7"/>
      <c r="QSE6" s="7"/>
      <c r="QSF6" s="7"/>
      <c r="QSG6" s="7"/>
      <c r="QSH6" s="7"/>
      <c r="QSI6" s="7"/>
      <c r="QSJ6" s="7"/>
      <c r="QSK6" s="7"/>
      <c r="QSL6" s="7"/>
      <c r="QSM6" s="7"/>
      <c r="QSN6" s="7"/>
      <c r="QSO6" s="7"/>
      <c r="QSP6" s="7"/>
      <c r="QSQ6" s="7"/>
      <c r="QSR6" s="7"/>
      <c r="QSS6" s="7"/>
      <c r="QST6" s="7"/>
      <c r="QSU6" s="7"/>
      <c r="QSV6" s="7"/>
      <c r="QSW6" s="7"/>
      <c r="QSX6" s="7"/>
      <c r="QSY6" s="7"/>
      <c r="QSZ6" s="7"/>
      <c r="QTA6" s="7"/>
      <c r="QTB6" s="7"/>
      <c r="QTC6" s="7"/>
      <c r="QTD6" s="7"/>
      <c r="QTE6" s="7"/>
      <c r="QTF6" s="7"/>
      <c r="QTG6" s="7"/>
      <c r="QTH6" s="7"/>
      <c r="QTI6" s="7"/>
      <c r="QTJ6" s="7"/>
      <c r="QTK6" s="7"/>
      <c r="QTL6" s="7"/>
      <c r="QTM6" s="7"/>
      <c r="QTN6" s="7"/>
      <c r="QTO6" s="7"/>
      <c r="QTP6" s="7"/>
      <c r="QTQ6" s="7"/>
      <c r="QTR6" s="7"/>
      <c r="QTS6" s="7"/>
      <c r="QTT6" s="7"/>
      <c r="QTU6" s="7"/>
      <c r="QTV6" s="7"/>
      <c r="QTW6" s="7"/>
      <c r="QTX6" s="7"/>
      <c r="QTY6" s="7"/>
      <c r="QTZ6" s="7"/>
      <c r="QUA6" s="7"/>
      <c r="QUB6" s="7"/>
      <c r="QUC6" s="7"/>
      <c r="QUD6" s="7"/>
      <c r="QUE6" s="7"/>
      <c r="QUF6" s="7"/>
      <c r="QUG6" s="7"/>
      <c r="QUH6" s="7"/>
      <c r="QUI6" s="7"/>
      <c r="QUJ6" s="7"/>
      <c r="QUK6" s="7"/>
      <c r="QUL6" s="7"/>
      <c r="QUM6" s="7"/>
      <c r="QUN6" s="7"/>
      <c r="QUO6" s="7"/>
      <c r="QUP6" s="7"/>
      <c r="QUQ6" s="7"/>
      <c r="QUR6" s="7"/>
      <c r="QUS6" s="7"/>
      <c r="QUT6" s="7"/>
      <c r="QUU6" s="7"/>
      <c r="QUV6" s="7"/>
      <c r="QUW6" s="7"/>
      <c r="QUX6" s="7"/>
      <c r="QUY6" s="7"/>
      <c r="QUZ6" s="7"/>
      <c r="QVA6" s="7"/>
      <c r="QVB6" s="7"/>
      <c r="QVC6" s="7"/>
      <c r="QVD6" s="7"/>
      <c r="QVE6" s="7"/>
      <c r="QVF6" s="7"/>
      <c r="QVG6" s="7"/>
      <c r="QVH6" s="7"/>
      <c r="QVI6" s="7"/>
      <c r="QVJ6" s="7"/>
      <c r="QVK6" s="7"/>
      <c r="QVL6" s="7"/>
      <c r="QVM6" s="7"/>
      <c r="QVN6" s="7"/>
      <c r="QVO6" s="7"/>
      <c r="QVP6" s="7"/>
      <c r="QVQ6" s="7"/>
      <c r="QVR6" s="7"/>
      <c r="QVS6" s="7"/>
      <c r="QVT6" s="7"/>
      <c r="QVU6" s="7"/>
      <c r="QVV6" s="7"/>
      <c r="QVW6" s="7"/>
      <c r="QVX6" s="7"/>
      <c r="QVY6" s="7"/>
      <c r="QVZ6" s="7"/>
      <c r="QWA6" s="7"/>
      <c r="QWB6" s="7"/>
      <c r="QWC6" s="7"/>
      <c r="QWD6" s="7"/>
      <c r="QWE6" s="7"/>
      <c r="QWF6" s="7"/>
      <c r="QWG6" s="7"/>
      <c r="QWH6" s="7"/>
      <c r="QWI6" s="7"/>
      <c r="QWJ6" s="7"/>
      <c r="QWK6" s="7"/>
      <c r="QWL6" s="7"/>
      <c r="QWM6" s="7"/>
      <c r="QWN6" s="7"/>
      <c r="QWO6" s="7"/>
      <c r="QWP6" s="7"/>
      <c r="QWQ6" s="7"/>
      <c r="QWR6" s="7"/>
      <c r="QWS6" s="7"/>
      <c r="QWT6" s="7"/>
      <c r="QWU6" s="7"/>
      <c r="QWV6" s="7"/>
      <c r="QWW6" s="7"/>
      <c r="QWX6" s="7"/>
      <c r="QWY6" s="7"/>
      <c r="QWZ6" s="7"/>
      <c r="QXA6" s="7"/>
      <c r="QXB6" s="7"/>
      <c r="QXC6" s="7"/>
      <c r="QXD6" s="7"/>
      <c r="QXE6" s="7"/>
      <c r="QXF6" s="7"/>
      <c r="QXG6" s="7"/>
      <c r="QXH6" s="7"/>
      <c r="QXI6" s="7"/>
      <c r="QXJ6" s="7"/>
      <c r="QXK6" s="7"/>
      <c r="QXL6" s="7"/>
      <c r="QXM6" s="7"/>
      <c r="QXN6" s="7"/>
      <c r="QXO6" s="7"/>
      <c r="QXP6" s="7"/>
      <c r="QXQ6" s="7"/>
      <c r="QXR6" s="7"/>
      <c r="QXS6" s="7"/>
      <c r="QXT6" s="7"/>
      <c r="QXU6" s="7"/>
      <c r="QXV6" s="7"/>
      <c r="QXW6" s="7"/>
      <c r="QXX6" s="7"/>
      <c r="QXY6" s="7"/>
      <c r="QXZ6" s="7"/>
      <c r="QYA6" s="7"/>
      <c r="QYB6" s="7"/>
      <c r="QYC6" s="7"/>
      <c r="QYD6" s="7"/>
      <c r="QYE6" s="7"/>
      <c r="QYF6" s="7"/>
      <c r="QYG6" s="7"/>
      <c r="QYH6" s="7"/>
      <c r="QYI6" s="7"/>
      <c r="QYJ6" s="7"/>
      <c r="QYK6" s="7"/>
      <c r="QYL6" s="7"/>
      <c r="QYM6" s="7"/>
      <c r="QYN6" s="7"/>
      <c r="QYO6" s="7"/>
      <c r="QYP6" s="7"/>
      <c r="QYQ6" s="7"/>
      <c r="QYR6" s="7"/>
      <c r="QYS6" s="7"/>
      <c r="QYT6" s="7"/>
      <c r="QYU6" s="7"/>
      <c r="QYV6" s="7"/>
      <c r="QYW6" s="7"/>
      <c r="QYX6" s="7"/>
      <c r="QYY6" s="7"/>
      <c r="QYZ6" s="7"/>
      <c r="QZA6" s="7"/>
      <c r="QZB6" s="7"/>
      <c r="QZC6" s="7"/>
      <c r="QZD6" s="7"/>
      <c r="QZE6" s="7"/>
      <c r="QZF6" s="7"/>
      <c r="QZG6" s="7"/>
      <c r="QZH6" s="7"/>
      <c r="QZI6" s="7"/>
      <c r="QZJ6" s="7"/>
      <c r="QZK6" s="7"/>
      <c r="QZL6" s="7"/>
      <c r="QZM6" s="7"/>
      <c r="QZN6" s="7"/>
      <c r="QZO6" s="7"/>
      <c r="QZP6" s="7"/>
      <c r="QZQ6" s="7"/>
      <c r="QZR6" s="7"/>
      <c r="QZS6" s="7"/>
      <c r="QZT6" s="7"/>
      <c r="QZU6" s="7"/>
      <c r="QZV6" s="7"/>
      <c r="QZW6" s="7"/>
      <c r="QZX6" s="7"/>
      <c r="QZY6" s="7"/>
      <c r="QZZ6" s="7"/>
      <c r="RAA6" s="7"/>
      <c r="RAB6" s="7"/>
      <c r="RAC6" s="7"/>
      <c r="RAD6" s="7"/>
      <c r="RAE6" s="7"/>
      <c r="RAF6" s="7"/>
      <c r="RAG6" s="7"/>
      <c r="RAH6" s="7"/>
      <c r="RAI6" s="7"/>
      <c r="RAJ6" s="7"/>
      <c r="RAK6" s="7"/>
      <c r="RAL6" s="7"/>
      <c r="RAM6" s="7"/>
      <c r="RAN6" s="7"/>
      <c r="RAO6" s="7"/>
      <c r="RAP6" s="7"/>
      <c r="RAQ6" s="7"/>
      <c r="RAR6" s="7"/>
      <c r="RAS6" s="7"/>
      <c r="RAT6" s="7"/>
      <c r="RAU6" s="7"/>
      <c r="RAV6" s="7"/>
      <c r="RAW6" s="7"/>
      <c r="RAX6" s="7"/>
      <c r="RAY6" s="7"/>
      <c r="RAZ6" s="7"/>
      <c r="RBA6" s="7"/>
      <c r="RBB6" s="7"/>
      <c r="RBC6" s="7"/>
      <c r="RBD6" s="7"/>
      <c r="RBE6" s="7"/>
      <c r="RBF6" s="7"/>
      <c r="RBG6" s="7"/>
      <c r="RBH6" s="7"/>
      <c r="RBI6" s="7"/>
      <c r="RBJ6" s="7"/>
      <c r="RBK6" s="7"/>
      <c r="RBL6" s="7"/>
      <c r="RBM6" s="7"/>
      <c r="RBN6" s="7"/>
      <c r="RBO6" s="7"/>
      <c r="RBP6" s="7"/>
      <c r="RBQ6" s="7"/>
      <c r="RBR6" s="7"/>
      <c r="RBS6" s="7"/>
      <c r="RBT6" s="7"/>
      <c r="RBU6" s="7"/>
      <c r="RBV6" s="7"/>
      <c r="RBW6" s="7"/>
      <c r="RBX6" s="7"/>
      <c r="RBY6" s="7"/>
      <c r="RBZ6" s="7"/>
      <c r="RCA6" s="7"/>
      <c r="RCB6" s="7"/>
      <c r="RCC6" s="7"/>
      <c r="RCD6" s="7"/>
      <c r="RCE6" s="7"/>
      <c r="RCF6" s="7"/>
      <c r="RCG6" s="7"/>
      <c r="RCH6" s="7"/>
      <c r="RCI6" s="7"/>
      <c r="RCJ6" s="7"/>
      <c r="RCK6" s="7"/>
      <c r="RCL6" s="7"/>
      <c r="RCM6" s="7"/>
      <c r="RCN6" s="7"/>
      <c r="RCO6" s="7"/>
      <c r="RCP6" s="7"/>
      <c r="RCQ6" s="7"/>
      <c r="RCR6" s="7"/>
      <c r="RCS6" s="7"/>
      <c r="RCT6" s="7"/>
      <c r="RCU6" s="7"/>
      <c r="RCV6" s="7"/>
      <c r="RCW6" s="7"/>
      <c r="RCX6" s="7"/>
      <c r="RCY6" s="7"/>
      <c r="RCZ6" s="7"/>
      <c r="RDA6" s="7"/>
      <c r="RDB6" s="7"/>
      <c r="RDC6" s="7"/>
      <c r="RDD6" s="7"/>
      <c r="RDE6" s="7"/>
      <c r="RDF6" s="7"/>
      <c r="RDG6" s="7"/>
      <c r="RDH6" s="7"/>
      <c r="RDI6" s="7"/>
      <c r="RDJ6" s="7"/>
      <c r="RDK6" s="7"/>
      <c r="RDL6" s="7"/>
      <c r="RDM6" s="7"/>
      <c r="RDN6" s="7"/>
      <c r="RDO6" s="7"/>
      <c r="RDP6" s="7"/>
      <c r="RDQ6" s="7"/>
      <c r="RDR6" s="7"/>
      <c r="RDS6" s="7"/>
      <c r="RDT6" s="7"/>
      <c r="RDU6" s="7"/>
      <c r="RDV6" s="7"/>
      <c r="RDW6" s="7"/>
      <c r="RDX6" s="7"/>
      <c r="RDY6" s="7"/>
      <c r="RDZ6" s="7"/>
      <c r="REA6" s="7"/>
      <c r="REB6" s="7"/>
      <c r="REC6" s="7"/>
      <c r="RED6" s="7"/>
      <c r="REE6" s="7"/>
      <c r="REF6" s="7"/>
      <c r="REG6" s="7"/>
      <c r="REH6" s="7"/>
      <c r="REI6" s="7"/>
      <c r="REJ6" s="7"/>
      <c r="REK6" s="7"/>
      <c r="REL6" s="7"/>
      <c r="REM6" s="7"/>
      <c r="REN6" s="7"/>
      <c r="REO6" s="7"/>
      <c r="REP6" s="7"/>
      <c r="REQ6" s="7"/>
      <c r="RER6" s="7"/>
      <c r="RES6" s="7"/>
      <c r="RET6" s="7"/>
      <c r="REU6" s="7"/>
      <c r="REV6" s="7"/>
      <c r="REW6" s="7"/>
      <c r="REX6" s="7"/>
      <c r="REY6" s="7"/>
      <c r="REZ6" s="7"/>
      <c r="RFA6" s="7"/>
      <c r="RFB6" s="7"/>
      <c r="RFC6" s="7"/>
      <c r="RFD6" s="7"/>
      <c r="RFE6" s="7"/>
      <c r="RFF6" s="7"/>
      <c r="RFG6" s="7"/>
      <c r="RFH6" s="7"/>
      <c r="RFI6" s="7"/>
      <c r="RFJ6" s="7"/>
      <c r="RFK6" s="7"/>
      <c r="RFL6" s="7"/>
      <c r="RFM6" s="7"/>
      <c r="RFN6" s="7"/>
      <c r="RFO6" s="7"/>
      <c r="RFP6" s="7"/>
      <c r="RFQ6" s="7"/>
      <c r="RFR6" s="7"/>
      <c r="RFS6" s="7"/>
      <c r="RFT6" s="7"/>
      <c r="RFU6" s="7"/>
      <c r="RFV6" s="7"/>
      <c r="RFW6" s="7"/>
      <c r="RFX6" s="7"/>
      <c r="RFY6" s="7"/>
      <c r="RFZ6" s="7"/>
      <c r="RGA6" s="7"/>
      <c r="RGB6" s="7"/>
      <c r="RGC6" s="7"/>
      <c r="RGD6" s="7"/>
      <c r="RGE6" s="7"/>
      <c r="RGF6" s="7"/>
      <c r="RGG6" s="7"/>
      <c r="RGH6" s="7"/>
      <c r="RGI6" s="7"/>
      <c r="RGJ6" s="7"/>
      <c r="RGK6" s="7"/>
      <c r="RGL6" s="7"/>
      <c r="RGM6" s="7"/>
      <c r="RGN6" s="7"/>
      <c r="RGO6" s="7"/>
      <c r="RGP6" s="7"/>
      <c r="RGQ6" s="7"/>
      <c r="RGR6" s="7"/>
      <c r="RGS6" s="7"/>
      <c r="RGT6" s="7"/>
      <c r="RGU6" s="7"/>
      <c r="RGV6" s="7"/>
      <c r="RGW6" s="7"/>
      <c r="RGX6" s="7"/>
      <c r="RGY6" s="7"/>
      <c r="RGZ6" s="7"/>
      <c r="RHA6" s="7"/>
      <c r="RHB6" s="7"/>
      <c r="RHC6" s="7"/>
      <c r="RHD6" s="7"/>
      <c r="RHE6" s="7"/>
      <c r="RHF6" s="7"/>
      <c r="RHG6" s="7"/>
      <c r="RHH6" s="7"/>
      <c r="RHI6" s="7"/>
      <c r="RHJ6" s="7"/>
      <c r="RHK6" s="7"/>
      <c r="RHL6" s="7"/>
      <c r="RHM6" s="7"/>
      <c r="RHN6" s="7"/>
      <c r="RHO6" s="7"/>
      <c r="RHP6" s="7"/>
      <c r="RHQ6" s="7"/>
      <c r="RHR6" s="7"/>
      <c r="RHS6" s="7"/>
      <c r="RHT6" s="7"/>
      <c r="RHU6" s="7"/>
      <c r="RHV6" s="7"/>
      <c r="RHW6" s="7"/>
      <c r="RHX6" s="7"/>
      <c r="RHY6" s="7"/>
      <c r="RHZ6" s="7"/>
      <c r="RIA6" s="7"/>
      <c r="RIB6" s="7"/>
      <c r="RIC6" s="7"/>
      <c r="RID6" s="7"/>
      <c r="RIE6" s="7"/>
      <c r="RIF6" s="7"/>
      <c r="RIG6" s="7"/>
      <c r="RIH6" s="7"/>
      <c r="RII6" s="7"/>
      <c r="RIJ6" s="7"/>
      <c r="RIK6" s="7"/>
      <c r="RIL6" s="7"/>
      <c r="RIM6" s="7"/>
      <c r="RIN6" s="7"/>
      <c r="RIO6" s="7"/>
      <c r="RIP6" s="7"/>
      <c r="RIQ6" s="7"/>
      <c r="RIR6" s="7"/>
      <c r="RIS6" s="7"/>
      <c r="RIT6" s="7"/>
      <c r="RIU6" s="7"/>
      <c r="RIV6" s="7"/>
      <c r="RIW6" s="7"/>
      <c r="RIX6" s="7"/>
      <c r="RIY6" s="7"/>
      <c r="RIZ6" s="7"/>
      <c r="RJA6" s="7"/>
      <c r="RJB6" s="7"/>
      <c r="RJC6" s="7"/>
      <c r="RJD6" s="7"/>
      <c r="RJE6" s="7"/>
      <c r="RJF6" s="7"/>
      <c r="RJG6" s="7"/>
      <c r="RJH6" s="7"/>
      <c r="RJI6" s="7"/>
      <c r="RJJ6" s="7"/>
      <c r="RJK6" s="7"/>
      <c r="RJL6" s="7"/>
      <c r="RJM6" s="7"/>
      <c r="RJN6" s="7"/>
      <c r="RJO6" s="7"/>
      <c r="RJP6" s="7"/>
      <c r="RJQ6" s="7"/>
      <c r="RJR6" s="7"/>
      <c r="RJS6" s="7"/>
      <c r="RJT6" s="7"/>
      <c r="RJU6" s="7"/>
      <c r="RJV6" s="7"/>
      <c r="RJW6" s="7"/>
      <c r="RJX6" s="7"/>
      <c r="RJY6" s="7"/>
      <c r="RJZ6" s="7"/>
      <c r="RKA6" s="7"/>
      <c r="RKB6" s="7"/>
      <c r="RKC6" s="7"/>
      <c r="RKD6" s="7"/>
      <c r="RKE6" s="7"/>
      <c r="RKF6" s="7"/>
      <c r="RKG6" s="7"/>
      <c r="RKH6" s="7"/>
      <c r="RKI6" s="7"/>
      <c r="RKJ6" s="7"/>
      <c r="RKK6" s="7"/>
      <c r="RKL6" s="7"/>
      <c r="RKM6" s="7"/>
      <c r="RKN6" s="7"/>
      <c r="RKO6" s="7"/>
      <c r="RKP6" s="7"/>
      <c r="RKQ6" s="7"/>
      <c r="RKR6" s="7"/>
      <c r="RKS6" s="7"/>
      <c r="RKT6" s="7"/>
      <c r="RKU6" s="7"/>
      <c r="RKV6" s="7"/>
      <c r="RKW6" s="7"/>
      <c r="RKX6" s="7"/>
      <c r="RKY6" s="7"/>
      <c r="RKZ6" s="7"/>
      <c r="RLA6" s="7"/>
      <c r="RLB6" s="7"/>
      <c r="RLC6" s="7"/>
      <c r="RLD6" s="7"/>
      <c r="RLE6" s="7"/>
      <c r="RLF6" s="7"/>
      <c r="RLG6" s="7"/>
      <c r="RLH6" s="7"/>
      <c r="RLI6" s="7"/>
      <c r="RLJ6" s="7"/>
      <c r="RLK6" s="7"/>
      <c r="RLL6" s="7"/>
      <c r="RLM6" s="7"/>
      <c r="RLN6" s="7"/>
      <c r="RLO6" s="7"/>
      <c r="RLP6" s="7"/>
      <c r="RLQ6" s="7"/>
      <c r="RLR6" s="7"/>
      <c r="RLS6" s="7"/>
      <c r="RLT6" s="7"/>
      <c r="RLU6" s="7"/>
      <c r="RLV6" s="7"/>
      <c r="RLW6" s="7"/>
      <c r="RLX6" s="7"/>
      <c r="RLY6" s="7"/>
      <c r="RLZ6" s="7"/>
      <c r="RMA6" s="7"/>
      <c r="RMB6" s="7"/>
      <c r="RMC6" s="7"/>
      <c r="RMD6" s="7"/>
      <c r="RME6" s="7"/>
      <c r="RMF6" s="7"/>
      <c r="RMG6" s="7"/>
      <c r="RMH6" s="7"/>
      <c r="RMI6" s="7"/>
      <c r="RMJ6" s="7"/>
      <c r="RMK6" s="7"/>
      <c r="RML6" s="7"/>
      <c r="RMM6" s="7"/>
      <c r="RMN6" s="7"/>
      <c r="RMO6" s="7"/>
      <c r="RMP6" s="7"/>
      <c r="RMQ6" s="7"/>
      <c r="RMR6" s="7"/>
      <c r="RMS6" s="7"/>
      <c r="RMT6" s="7"/>
      <c r="RMU6" s="7"/>
      <c r="RMV6" s="7"/>
      <c r="RMW6" s="7"/>
      <c r="RMX6" s="7"/>
      <c r="RMY6" s="7"/>
      <c r="RMZ6" s="7"/>
      <c r="RNA6" s="7"/>
      <c r="RNB6" s="7"/>
      <c r="RNC6" s="7"/>
      <c r="RND6" s="7"/>
      <c r="RNE6" s="7"/>
      <c r="RNF6" s="7"/>
      <c r="RNG6" s="7"/>
      <c r="RNH6" s="7"/>
      <c r="RNI6" s="7"/>
      <c r="RNJ6" s="7"/>
      <c r="RNK6" s="7"/>
      <c r="RNL6" s="7"/>
      <c r="RNM6" s="7"/>
      <c r="RNN6" s="7"/>
      <c r="RNO6" s="7"/>
      <c r="RNP6" s="7"/>
      <c r="RNQ6" s="7"/>
      <c r="RNR6" s="7"/>
      <c r="RNS6" s="7"/>
      <c r="RNT6" s="7"/>
      <c r="RNU6" s="7"/>
      <c r="RNV6" s="7"/>
      <c r="RNW6" s="7"/>
      <c r="RNX6" s="7"/>
      <c r="RNY6" s="7"/>
      <c r="RNZ6" s="7"/>
      <c r="ROA6" s="7"/>
      <c r="ROB6" s="7"/>
      <c r="ROC6" s="7"/>
      <c r="ROD6" s="7"/>
      <c r="ROE6" s="7"/>
      <c r="ROF6" s="7"/>
      <c r="ROG6" s="7"/>
      <c r="ROH6" s="7"/>
      <c r="ROI6" s="7"/>
      <c r="ROJ6" s="7"/>
      <c r="ROK6" s="7"/>
      <c r="ROL6" s="7"/>
      <c r="ROM6" s="7"/>
      <c r="RON6" s="7"/>
      <c r="ROO6" s="7"/>
      <c r="ROP6" s="7"/>
      <c r="ROQ6" s="7"/>
      <c r="ROR6" s="7"/>
      <c r="ROS6" s="7"/>
      <c r="ROT6" s="7"/>
      <c r="ROU6" s="7"/>
      <c r="ROV6" s="7"/>
      <c r="ROW6" s="7"/>
      <c r="ROX6" s="7"/>
      <c r="ROY6" s="7"/>
      <c r="ROZ6" s="7"/>
      <c r="RPA6" s="7"/>
      <c r="RPB6" s="7"/>
      <c r="RPC6" s="7"/>
      <c r="RPD6" s="7"/>
      <c r="RPE6" s="7"/>
      <c r="RPF6" s="7"/>
      <c r="RPG6" s="7"/>
      <c r="RPH6" s="7"/>
      <c r="RPI6" s="7"/>
      <c r="RPJ6" s="7"/>
      <c r="RPK6" s="7"/>
      <c r="RPL6" s="7"/>
      <c r="RPM6" s="7"/>
      <c r="RPN6" s="7"/>
      <c r="RPO6" s="7"/>
      <c r="RPP6" s="7"/>
      <c r="RPQ6" s="7"/>
      <c r="RPR6" s="7"/>
      <c r="RPS6" s="7"/>
      <c r="RPT6" s="7"/>
      <c r="RPU6" s="7"/>
      <c r="RPV6" s="7"/>
      <c r="RPW6" s="7"/>
      <c r="RPX6" s="7"/>
      <c r="RPY6" s="7"/>
      <c r="RPZ6" s="7"/>
      <c r="RQA6" s="7"/>
      <c r="RQB6" s="7"/>
      <c r="RQC6" s="7"/>
      <c r="RQD6" s="7"/>
      <c r="RQE6" s="7"/>
      <c r="RQF6" s="7"/>
      <c r="RQG6" s="7"/>
      <c r="RQH6" s="7"/>
      <c r="RQI6" s="7"/>
      <c r="RQJ6" s="7"/>
      <c r="RQK6" s="7"/>
      <c r="RQL6" s="7"/>
      <c r="RQM6" s="7"/>
      <c r="RQN6" s="7"/>
      <c r="RQO6" s="7"/>
      <c r="RQP6" s="7"/>
      <c r="RQQ6" s="7"/>
      <c r="RQR6" s="7"/>
      <c r="RQS6" s="7"/>
      <c r="RQT6" s="7"/>
      <c r="RQU6" s="7"/>
      <c r="RQV6" s="7"/>
      <c r="RQW6" s="7"/>
      <c r="RQX6" s="7"/>
      <c r="RQY6" s="7"/>
      <c r="RQZ6" s="7"/>
      <c r="RRA6" s="7"/>
      <c r="RRB6" s="7"/>
      <c r="RRC6" s="7"/>
      <c r="RRD6" s="7"/>
      <c r="RRE6" s="7"/>
      <c r="RRF6" s="7"/>
      <c r="RRG6" s="7"/>
      <c r="RRH6" s="7"/>
      <c r="RRI6" s="7"/>
      <c r="RRJ6" s="7"/>
      <c r="RRK6" s="7"/>
      <c r="RRL6" s="7"/>
      <c r="RRM6" s="7"/>
      <c r="RRN6" s="7"/>
      <c r="RRO6" s="7"/>
      <c r="RRP6" s="7"/>
      <c r="RRQ6" s="7"/>
      <c r="RRR6" s="7"/>
      <c r="RRS6" s="7"/>
      <c r="RRT6" s="7"/>
      <c r="RRU6" s="7"/>
      <c r="RRV6" s="7"/>
      <c r="RRW6" s="7"/>
      <c r="RRX6" s="7"/>
      <c r="RRY6" s="7"/>
      <c r="RRZ6" s="7"/>
      <c r="RSA6" s="7"/>
      <c r="RSB6" s="7"/>
      <c r="RSC6" s="7"/>
      <c r="RSD6" s="7"/>
      <c r="RSE6" s="7"/>
      <c r="RSF6" s="7"/>
      <c r="RSG6" s="7"/>
      <c r="RSH6" s="7"/>
      <c r="RSI6" s="7"/>
      <c r="RSJ6" s="7"/>
      <c r="RSK6" s="7"/>
      <c r="RSL6" s="7"/>
      <c r="RSM6" s="7"/>
      <c r="RSN6" s="7"/>
      <c r="RSO6" s="7"/>
      <c r="RSP6" s="7"/>
      <c r="RSQ6" s="7"/>
      <c r="RSR6" s="7"/>
      <c r="RSS6" s="7"/>
      <c r="RST6" s="7"/>
      <c r="RSU6" s="7"/>
      <c r="RSV6" s="7"/>
      <c r="RSW6" s="7"/>
      <c r="RSX6" s="7"/>
      <c r="RSY6" s="7"/>
      <c r="RSZ6" s="7"/>
      <c r="RTA6" s="7"/>
      <c r="RTB6" s="7"/>
      <c r="RTC6" s="7"/>
      <c r="RTD6" s="7"/>
      <c r="RTE6" s="7"/>
      <c r="RTF6" s="7"/>
      <c r="RTG6" s="7"/>
      <c r="RTH6" s="7"/>
      <c r="RTI6" s="7"/>
      <c r="RTJ6" s="7"/>
      <c r="RTK6" s="7"/>
      <c r="RTL6" s="7"/>
      <c r="RTM6" s="7"/>
      <c r="RTN6" s="7"/>
      <c r="RTO6" s="7"/>
      <c r="RTP6" s="7"/>
      <c r="RTQ6" s="7"/>
      <c r="RTR6" s="7"/>
      <c r="RTS6" s="7"/>
      <c r="RTT6" s="7"/>
      <c r="RTU6" s="7"/>
      <c r="RTV6" s="7"/>
      <c r="RTW6" s="7"/>
      <c r="RTX6" s="7"/>
      <c r="RTY6" s="7"/>
      <c r="RTZ6" s="7"/>
      <c r="RUA6" s="7"/>
      <c r="RUB6" s="7"/>
      <c r="RUC6" s="7"/>
      <c r="RUD6" s="7"/>
      <c r="RUE6" s="7"/>
      <c r="RUF6" s="7"/>
      <c r="RUG6" s="7"/>
      <c r="RUH6" s="7"/>
      <c r="RUI6" s="7"/>
      <c r="RUJ6" s="7"/>
      <c r="RUK6" s="7"/>
      <c r="RUL6" s="7"/>
      <c r="RUM6" s="7"/>
      <c r="RUN6" s="7"/>
      <c r="RUO6" s="7"/>
      <c r="RUP6" s="7"/>
      <c r="RUQ6" s="7"/>
      <c r="RUR6" s="7"/>
      <c r="RUS6" s="7"/>
      <c r="RUT6" s="7"/>
      <c r="RUU6" s="7"/>
      <c r="RUV6" s="7"/>
      <c r="RUW6" s="7"/>
      <c r="RUX6" s="7"/>
      <c r="RUY6" s="7"/>
      <c r="RUZ6" s="7"/>
      <c r="RVA6" s="7"/>
      <c r="RVB6" s="7"/>
      <c r="RVC6" s="7"/>
      <c r="RVD6" s="7"/>
      <c r="RVE6" s="7"/>
      <c r="RVF6" s="7"/>
      <c r="RVG6" s="7"/>
      <c r="RVH6" s="7"/>
      <c r="RVI6" s="7"/>
      <c r="RVJ6" s="7"/>
      <c r="RVK6" s="7"/>
      <c r="RVL6" s="7"/>
      <c r="RVM6" s="7"/>
      <c r="RVN6" s="7"/>
      <c r="RVO6" s="7"/>
      <c r="RVP6" s="7"/>
      <c r="RVQ6" s="7"/>
      <c r="RVR6" s="7"/>
      <c r="RVS6" s="7"/>
      <c r="RVT6" s="7"/>
      <c r="RVU6" s="7"/>
      <c r="RVV6" s="7"/>
      <c r="RVW6" s="7"/>
      <c r="RVX6" s="7"/>
      <c r="RVY6" s="7"/>
      <c r="RVZ6" s="7"/>
      <c r="RWA6" s="7"/>
      <c r="RWB6" s="7"/>
      <c r="RWC6" s="7"/>
      <c r="RWD6" s="7"/>
      <c r="RWE6" s="7"/>
      <c r="RWF6" s="7"/>
      <c r="RWG6" s="7"/>
      <c r="RWH6" s="7"/>
      <c r="RWI6" s="7"/>
      <c r="RWJ6" s="7"/>
      <c r="RWK6" s="7"/>
      <c r="RWL6" s="7"/>
      <c r="RWM6" s="7"/>
      <c r="RWN6" s="7"/>
      <c r="RWO6" s="7"/>
      <c r="RWP6" s="7"/>
      <c r="RWQ6" s="7"/>
      <c r="RWR6" s="7"/>
      <c r="RWS6" s="7"/>
      <c r="RWT6" s="7"/>
      <c r="RWU6" s="7"/>
      <c r="RWV6" s="7"/>
      <c r="RWW6" s="7"/>
      <c r="RWX6" s="7"/>
      <c r="RWY6" s="7"/>
      <c r="RWZ6" s="7"/>
      <c r="RXA6" s="7"/>
      <c r="RXB6" s="7"/>
      <c r="RXC6" s="7"/>
      <c r="RXD6" s="7"/>
      <c r="RXE6" s="7"/>
      <c r="RXF6" s="7"/>
      <c r="RXG6" s="7"/>
      <c r="RXH6" s="7"/>
      <c r="RXI6" s="7"/>
      <c r="RXJ6" s="7"/>
      <c r="RXK6" s="7"/>
      <c r="RXL6" s="7"/>
      <c r="RXM6" s="7"/>
      <c r="RXN6" s="7"/>
      <c r="RXO6" s="7"/>
      <c r="RXP6" s="7"/>
      <c r="RXQ6" s="7"/>
      <c r="RXR6" s="7"/>
      <c r="RXS6" s="7"/>
      <c r="RXT6" s="7"/>
      <c r="RXU6" s="7"/>
      <c r="RXV6" s="7"/>
      <c r="RXW6" s="7"/>
      <c r="RXX6" s="7"/>
      <c r="RXY6" s="7"/>
      <c r="RXZ6" s="7"/>
      <c r="RYA6" s="7"/>
      <c r="RYB6" s="7"/>
      <c r="RYC6" s="7"/>
      <c r="RYD6" s="7"/>
      <c r="RYE6" s="7"/>
      <c r="RYF6" s="7"/>
      <c r="RYG6" s="7"/>
      <c r="RYH6" s="7"/>
      <c r="RYI6" s="7"/>
      <c r="RYJ6" s="7"/>
      <c r="RYK6" s="7"/>
      <c r="RYL6" s="7"/>
      <c r="RYM6" s="7"/>
      <c r="RYN6" s="7"/>
      <c r="RYO6" s="7"/>
      <c r="RYP6" s="7"/>
      <c r="RYQ6" s="7"/>
      <c r="RYR6" s="7"/>
      <c r="RYS6" s="7"/>
      <c r="RYT6" s="7"/>
      <c r="RYU6" s="7"/>
      <c r="RYV6" s="7"/>
      <c r="RYW6" s="7"/>
      <c r="RYX6" s="7"/>
      <c r="RYY6" s="7"/>
      <c r="RYZ6" s="7"/>
      <c r="RZA6" s="7"/>
      <c r="RZB6" s="7"/>
      <c r="RZC6" s="7"/>
      <c r="RZD6" s="7"/>
      <c r="RZE6" s="7"/>
      <c r="RZF6" s="7"/>
      <c r="RZG6" s="7"/>
      <c r="RZH6" s="7"/>
      <c r="RZI6" s="7"/>
      <c r="RZJ6" s="7"/>
      <c r="RZK6" s="7"/>
      <c r="RZL6" s="7"/>
      <c r="RZM6" s="7"/>
      <c r="RZN6" s="7"/>
      <c r="RZO6" s="7"/>
      <c r="RZP6" s="7"/>
      <c r="RZQ6" s="7"/>
      <c r="RZR6" s="7"/>
      <c r="RZS6" s="7"/>
      <c r="RZT6" s="7"/>
      <c r="RZU6" s="7"/>
      <c r="RZV6" s="7"/>
      <c r="RZW6" s="7"/>
      <c r="RZX6" s="7"/>
      <c r="RZY6" s="7"/>
      <c r="RZZ6" s="7"/>
      <c r="SAA6" s="7"/>
      <c r="SAB6" s="7"/>
      <c r="SAC6" s="7"/>
      <c r="SAD6" s="7"/>
      <c r="SAE6" s="7"/>
      <c r="SAF6" s="7"/>
      <c r="SAG6" s="7"/>
      <c r="SAH6" s="7"/>
      <c r="SAI6" s="7"/>
      <c r="SAJ6" s="7"/>
      <c r="SAK6" s="7"/>
      <c r="SAL6" s="7"/>
      <c r="SAM6" s="7"/>
      <c r="SAN6" s="7"/>
      <c r="SAO6" s="7"/>
      <c r="SAP6" s="7"/>
      <c r="SAQ6" s="7"/>
      <c r="SAR6" s="7"/>
      <c r="SAS6" s="7"/>
      <c r="SAT6" s="7"/>
      <c r="SAU6" s="7"/>
      <c r="SAV6" s="7"/>
      <c r="SAW6" s="7"/>
      <c r="SAX6" s="7"/>
      <c r="SAY6" s="7"/>
      <c r="SAZ6" s="7"/>
      <c r="SBA6" s="7"/>
      <c r="SBB6" s="7"/>
      <c r="SBC6" s="7"/>
      <c r="SBD6" s="7"/>
      <c r="SBE6" s="7"/>
      <c r="SBF6" s="7"/>
      <c r="SBG6" s="7"/>
      <c r="SBH6" s="7"/>
      <c r="SBI6" s="7"/>
      <c r="SBJ6" s="7"/>
      <c r="SBK6" s="7"/>
      <c r="SBL6" s="7"/>
      <c r="SBM6" s="7"/>
      <c r="SBN6" s="7"/>
      <c r="SBO6" s="7"/>
      <c r="SBP6" s="7"/>
      <c r="SBQ6" s="7"/>
      <c r="SBR6" s="7"/>
      <c r="SBS6" s="7"/>
      <c r="SBT6" s="7"/>
      <c r="SBU6" s="7"/>
      <c r="SBV6" s="7"/>
      <c r="SBW6" s="7"/>
      <c r="SBX6" s="7"/>
      <c r="SBY6" s="7"/>
      <c r="SBZ6" s="7"/>
      <c r="SCA6" s="7"/>
      <c r="SCB6" s="7"/>
      <c r="SCC6" s="7"/>
      <c r="SCD6" s="7"/>
      <c r="SCE6" s="7"/>
      <c r="SCF6" s="7"/>
      <c r="SCG6" s="7"/>
      <c r="SCH6" s="7"/>
      <c r="SCI6" s="7"/>
      <c r="SCJ6" s="7"/>
      <c r="SCK6" s="7"/>
      <c r="SCL6" s="7"/>
      <c r="SCM6" s="7"/>
      <c r="SCN6" s="7"/>
      <c r="SCO6" s="7"/>
      <c r="SCP6" s="7"/>
      <c r="SCQ6" s="7"/>
      <c r="SCR6" s="7"/>
      <c r="SCS6" s="7"/>
      <c r="SCT6" s="7"/>
      <c r="SCU6" s="7"/>
      <c r="SCV6" s="7"/>
      <c r="SCW6" s="7"/>
      <c r="SCX6" s="7"/>
      <c r="SCY6" s="7"/>
      <c r="SCZ6" s="7"/>
      <c r="SDA6" s="7"/>
      <c r="SDB6" s="7"/>
      <c r="SDC6" s="7"/>
      <c r="SDD6" s="7"/>
      <c r="SDE6" s="7"/>
      <c r="SDF6" s="7"/>
      <c r="SDG6" s="7"/>
      <c r="SDH6" s="7"/>
      <c r="SDI6" s="7"/>
      <c r="SDJ6" s="7"/>
      <c r="SDK6" s="7"/>
      <c r="SDL6" s="7"/>
      <c r="SDM6" s="7"/>
      <c r="SDN6" s="7"/>
      <c r="SDO6" s="7"/>
      <c r="SDP6" s="7"/>
      <c r="SDQ6" s="7"/>
      <c r="SDR6" s="7"/>
      <c r="SDS6" s="7"/>
      <c r="SDT6" s="7"/>
      <c r="SDU6" s="7"/>
      <c r="SDV6" s="7"/>
      <c r="SDW6" s="7"/>
      <c r="SDX6" s="7"/>
      <c r="SDY6" s="7"/>
      <c r="SDZ6" s="7"/>
      <c r="SEA6" s="7"/>
      <c r="SEB6" s="7"/>
      <c r="SEC6" s="7"/>
      <c r="SED6" s="7"/>
      <c r="SEE6" s="7"/>
      <c r="SEF6" s="7"/>
      <c r="SEG6" s="7"/>
      <c r="SEH6" s="7"/>
      <c r="SEI6" s="7"/>
      <c r="SEJ6" s="7"/>
      <c r="SEK6" s="7"/>
      <c r="SEL6" s="7"/>
      <c r="SEM6" s="7"/>
      <c r="SEN6" s="7"/>
      <c r="SEO6" s="7"/>
      <c r="SEP6" s="7"/>
      <c r="SEQ6" s="7"/>
      <c r="SER6" s="7"/>
      <c r="SES6" s="7"/>
      <c r="SET6" s="7"/>
      <c r="SEU6" s="7"/>
      <c r="SEV6" s="7"/>
      <c r="SEW6" s="7"/>
      <c r="SEX6" s="7"/>
      <c r="SEY6" s="7"/>
      <c r="SEZ6" s="7"/>
      <c r="SFA6" s="7"/>
      <c r="SFB6" s="7"/>
      <c r="SFC6" s="7"/>
      <c r="SFD6" s="7"/>
      <c r="SFE6" s="7"/>
      <c r="SFF6" s="7"/>
      <c r="SFG6" s="7"/>
      <c r="SFH6" s="7"/>
      <c r="SFI6" s="7"/>
      <c r="SFJ6" s="7"/>
      <c r="SFK6" s="7"/>
      <c r="SFL6" s="7"/>
      <c r="SFM6" s="7"/>
      <c r="SFN6" s="7"/>
      <c r="SFO6" s="7"/>
      <c r="SFP6" s="7"/>
      <c r="SFQ6" s="7"/>
      <c r="SFR6" s="7"/>
      <c r="SFS6" s="7"/>
      <c r="SFT6" s="7"/>
      <c r="SFU6" s="7"/>
      <c r="SFV6" s="7"/>
      <c r="SFW6" s="7"/>
      <c r="SFX6" s="7"/>
      <c r="SFY6" s="7"/>
      <c r="SFZ6" s="7"/>
      <c r="SGA6" s="7"/>
      <c r="SGB6" s="7"/>
      <c r="SGC6" s="7"/>
      <c r="SGD6" s="7"/>
      <c r="SGE6" s="7"/>
      <c r="SGF6" s="7"/>
      <c r="SGG6" s="7"/>
      <c r="SGH6" s="7"/>
      <c r="SGI6" s="7"/>
      <c r="SGJ6" s="7"/>
      <c r="SGK6" s="7"/>
      <c r="SGL6" s="7"/>
      <c r="SGM6" s="7"/>
      <c r="SGN6" s="7"/>
      <c r="SGO6" s="7"/>
      <c r="SGP6" s="7"/>
      <c r="SGQ6" s="7"/>
      <c r="SGR6" s="7"/>
      <c r="SGS6" s="7"/>
      <c r="SGT6" s="7"/>
      <c r="SGU6" s="7"/>
      <c r="SGV6" s="7"/>
      <c r="SGW6" s="7"/>
      <c r="SGX6" s="7"/>
      <c r="SGY6" s="7"/>
      <c r="SGZ6" s="7"/>
      <c r="SHA6" s="7"/>
      <c r="SHB6" s="7"/>
      <c r="SHC6" s="7"/>
      <c r="SHD6" s="7"/>
      <c r="SHE6" s="7"/>
      <c r="SHF6" s="7"/>
      <c r="SHG6" s="7"/>
      <c r="SHH6" s="7"/>
      <c r="SHI6" s="7"/>
      <c r="SHJ6" s="7"/>
      <c r="SHK6" s="7"/>
      <c r="SHL6" s="7"/>
      <c r="SHM6" s="7"/>
      <c r="SHN6" s="7"/>
      <c r="SHO6" s="7"/>
      <c r="SHP6" s="7"/>
      <c r="SHQ6" s="7"/>
      <c r="SHR6" s="7"/>
      <c r="SHS6" s="7"/>
      <c r="SHT6" s="7"/>
      <c r="SHU6" s="7"/>
      <c r="SHV6" s="7"/>
      <c r="SHW6" s="7"/>
      <c r="SHX6" s="7"/>
      <c r="SHY6" s="7"/>
      <c r="SHZ6" s="7"/>
      <c r="SIA6" s="7"/>
      <c r="SIB6" s="7"/>
      <c r="SIC6" s="7"/>
      <c r="SID6" s="7"/>
      <c r="SIE6" s="7"/>
      <c r="SIF6" s="7"/>
      <c r="SIG6" s="7"/>
      <c r="SIH6" s="7"/>
      <c r="SII6" s="7"/>
      <c r="SIJ6" s="7"/>
      <c r="SIK6" s="7"/>
      <c r="SIL6" s="7"/>
      <c r="SIM6" s="7"/>
      <c r="SIN6" s="7"/>
      <c r="SIO6" s="7"/>
      <c r="SIP6" s="7"/>
      <c r="SIQ6" s="7"/>
      <c r="SIR6" s="7"/>
      <c r="SIS6" s="7"/>
      <c r="SIT6" s="7"/>
      <c r="SIU6" s="7"/>
      <c r="SIV6" s="7"/>
      <c r="SIW6" s="7"/>
      <c r="SIX6" s="7"/>
      <c r="SIY6" s="7"/>
      <c r="SIZ6" s="7"/>
      <c r="SJA6" s="7"/>
      <c r="SJB6" s="7"/>
      <c r="SJC6" s="7"/>
      <c r="SJD6" s="7"/>
      <c r="SJE6" s="7"/>
      <c r="SJF6" s="7"/>
      <c r="SJG6" s="7"/>
      <c r="SJH6" s="7"/>
      <c r="SJI6" s="7"/>
      <c r="SJJ6" s="7"/>
      <c r="SJK6" s="7"/>
      <c r="SJL6" s="7"/>
      <c r="SJM6" s="7"/>
      <c r="SJN6" s="7"/>
      <c r="SJO6" s="7"/>
      <c r="SJP6" s="7"/>
      <c r="SJQ6" s="7"/>
      <c r="SJR6" s="7"/>
      <c r="SJS6" s="7"/>
      <c r="SJT6" s="7"/>
      <c r="SJU6" s="7"/>
      <c r="SJV6" s="7"/>
      <c r="SJW6" s="7"/>
      <c r="SJX6" s="7"/>
      <c r="SJY6" s="7"/>
      <c r="SJZ6" s="7"/>
      <c r="SKA6" s="7"/>
      <c r="SKB6" s="7"/>
      <c r="SKC6" s="7"/>
      <c r="SKD6" s="7"/>
      <c r="SKE6" s="7"/>
      <c r="SKF6" s="7"/>
      <c r="SKG6" s="7"/>
      <c r="SKH6" s="7"/>
      <c r="SKI6" s="7"/>
      <c r="SKJ6" s="7"/>
      <c r="SKK6" s="7"/>
      <c r="SKL6" s="7"/>
      <c r="SKM6" s="7"/>
      <c r="SKN6" s="7"/>
      <c r="SKO6" s="7"/>
      <c r="SKP6" s="7"/>
      <c r="SKQ6" s="7"/>
      <c r="SKR6" s="7"/>
      <c r="SKS6" s="7"/>
      <c r="SKT6" s="7"/>
      <c r="SKU6" s="7"/>
      <c r="SKV6" s="7"/>
      <c r="SKW6" s="7"/>
      <c r="SKX6" s="7"/>
      <c r="SKY6" s="7"/>
      <c r="SKZ6" s="7"/>
      <c r="SLA6" s="7"/>
      <c r="SLB6" s="7"/>
      <c r="SLC6" s="7"/>
      <c r="SLD6" s="7"/>
      <c r="SLE6" s="7"/>
      <c r="SLF6" s="7"/>
      <c r="SLG6" s="7"/>
      <c r="SLH6" s="7"/>
      <c r="SLI6" s="7"/>
      <c r="SLJ6" s="7"/>
      <c r="SLK6" s="7"/>
      <c r="SLL6" s="7"/>
      <c r="SLM6" s="7"/>
      <c r="SLN6" s="7"/>
      <c r="SLO6" s="7"/>
      <c r="SLP6" s="7"/>
      <c r="SLQ6" s="7"/>
      <c r="SLR6" s="7"/>
      <c r="SLS6" s="7"/>
      <c r="SLT6" s="7"/>
      <c r="SLU6" s="7"/>
      <c r="SLV6" s="7"/>
      <c r="SLW6" s="7"/>
      <c r="SLX6" s="7"/>
      <c r="SLY6" s="7"/>
      <c r="SLZ6" s="7"/>
      <c r="SMA6" s="7"/>
      <c r="SMB6" s="7"/>
      <c r="SMC6" s="7"/>
      <c r="SMD6" s="7"/>
      <c r="SME6" s="7"/>
      <c r="SMF6" s="7"/>
      <c r="SMG6" s="7"/>
      <c r="SMH6" s="7"/>
      <c r="SMI6" s="7"/>
      <c r="SMJ6" s="7"/>
      <c r="SMK6" s="7"/>
      <c r="SML6" s="7"/>
      <c r="SMM6" s="7"/>
      <c r="SMN6" s="7"/>
      <c r="SMO6" s="7"/>
      <c r="SMP6" s="7"/>
      <c r="SMQ6" s="7"/>
      <c r="SMR6" s="7"/>
      <c r="SMS6" s="7"/>
      <c r="SMT6" s="7"/>
      <c r="SMU6" s="7"/>
      <c r="SMV6" s="7"/>
      <c r="SMW6" s="7"/>
      <c r="SMX6" s="7"/>
      <c r="SMY6" s="7"/>
      <c r="SMZ6" s="7"/>
      <c r="SNA6" s="7"/>
      <c r="SNB6" s="7"/>
      <c r="SNC6" s="7"/>
      <c r="SND6" s="7"/>
      <c r="SNE6" s="7"/>
      <c r="SNF6" s="7"/>
      <c r="SNG6" s="7"/>
      <c r="SNH6" s="7"/>
      <c r="SNI6" s="7"/>
      <c r="SNJ6" s="7"/>
      <c r="SNK6" s="7"/>
      <c r="SNL6" s="7"/>
      <c r="SNM6" s="7"/>
      <c r="SNN6" s="7"/>
      <c r="SNO6" s="7"/>
      <c r="SNP6" s="7"/>
      <c r="SNQ6" s="7"/>
      <c r="SNR6" s="7"/>
      <c r="SNS6" s="7"/>
      <c r="SNT6" s="7"/>
      <c r="SNU6" s="7"/>
      <c r="SNV6" s="7"/>
      <c r="SNW6" s="7"/>
      <c r="SNX6" s="7"/>
      <c r="SNY6" s="7"/>
      <c r="SNZ6" s="7"/>
      <c r="SOA6" s="7"/>
      <c r="SOB6" s="7"/>
      <c r="SOC6" s="7"/>
      <c r="SOD6" s="7"/>
      <c r="SOE6" s="7"/>
      <c r="SOF6" s="7"/>
      <c r="SOG6" s="7"/>
      <c r="SOH6" s="7"/>
      <c r="SOI6" s="7"/>
      <c r="SOJ6" s="7"/>
      <c r="SOK6" s="7"/>
      <c r="SOL6" s="7"/>
      <c r="SOM6" s="7"/>
      <c r="SON6" s="7"/>
      <c r="SOO6" s="7"/>
      <c r="SOP6" s="7"/>
      <c r="SOQ6" s="7"/>
      <c r="SOR6" s="7"/>
      <c r="SOS6" s="7"/>
      <c r="SOT6" s="7"/>
      <c r="SOU6" s="7"/>
      <c r="SOV6" s="7"/>
      <c r="SOW6" s="7"/>
      <c r="SOX6" s="7"/>
      <c r="SOY6" s="7"/>
      <c r="SOZ6" s="7"/>
      <c r="SPA6" s="7"/>
      <c r="SPB6" s="7"/>
      <c r="SPC6" s="7"/>
      <c r="SPD6" s="7"/>
      <c r="SPE6" s="7"/>
      <c r="SPF6" s="7"/>
      <c r="SPG6" s="7"/>
      <c r="SPH6" s="7"/>
      <c r="SPI6" s="7"/>
      <c r="SPJ6" s="7"/>
      <c r="SPK6" s="7"/>
      <c r="SPL6" s="7"/>
      <c r="SPM6" s="7"/>
      <c r="SPN6" s="7"/>
      <c r="SPO6" s="7"/>
      <c r="SPP6" s="7"/>
      <c r="SPQ6" s="7"/>
      <c r="SPR6" s="7"/>
      <c r="SPS6" s="7"/>
      <c r="SPT6" s="7"/>
      <c r="SPU6" s="7"/>
      <c r="SPV6" s="7"/>
      <c r="SPW6" s="7"/>
      <c r="SPX6" s="7"/>
      <c r="SPY6" s="7"/>
      <c r="SPZ6" s="7"/>
      <c r="SQA6" s="7"/>
      <c r="SQB6" s="7"/>
      <c r="SQC6" s="7"/>
      <c r="SQD6" s="7"/>
      <c r="SQE6" s="7"/>
      <c r="SQF6" s="7"/>
      <c r="SQG6" s="7"/>
      <c r="SQH6" s="7"/>
      <c r="SQI6" s="7"/>
      <c r="SQJ6" s="7"/>
      <c r="SQK6" s="7"/>
      <c r="SQL6" s="7"/>
      <c r="SQM6" s="7"/>
      <c r="SQN6" s="7"/>
      <c r="SQO6" s="7"/>
      <c r="SQP6" s="7"/>
      <c r="SQQ6" s="7"/>
      <c r="SQR6" s="7"/>
      <c r="SQS6" s="7"/>
      <c r="SQT6" s="7"/>
      <c r="SQU6" s="7"/>
      <c r="SQV6" s="7"/>
      <c r="SQW6" s="7"/>
      <c r="SQX6" s="7"/>
      <c r="SQY6" s="7"/>
      <c r="SQZ6" s="7"/>
      <c r="SRA6" s="7"/>
      <c r="SRB6" s="7"/>
      <c r="SRC6" s="7"/>
      <c r="SRD6" s="7"/>
      <c r="SRE6" s="7"/>
      <c r="SRF6" s="7"/>
      <c r="SRG6" s="7"/>
      <c r="SRH6" s="7"/>
      <c r="SRI6" s="7"/>
      <c r="SRJ6" s="7"/>
      <c r="SRK6" s="7"/>
      <c r="SRL6" s="7"/>
      <c r="SRM6" s="7"/>
      <c r="SRN6" s="7"/>
      <c r="SRO6" s="7"/>
      <c r="SRP6" s="7"/>
      <c r="SRQ6" s="7"/>
      <c r="SRR6" s="7"/>
      <c r="SRS6" s="7"/>
      <c r="SRT6" s="7"/>
      <c r="SRU6" s="7"/>
      <c r="SRV6" s="7"/>
      <c r="SRW6" s="7"/>
      <c r="SRX6" s="7"/>
      <c r="SRY6" s="7"/>
      <c r="SRZ6" s="7"/>
      <c r="SSA6" s="7"/>
      <c r="SSB6" s="7"/>
      <c r="SSC6" s="7"/>
      <c r="SSD6" s="7"/>
      <c r="SSE6" s="7"/>
      <c r="SSF6" s="7"/>
      <c r="SSG6" s="7"/>
      <c r="SSH6" s="7"/>
      <c r="SSI6" s="7"/>
      <c r="SSJ6" s="7"/>
      <c r="SSK6" s="7"/>
      <c r="SSL6" s="7"/>
      <c r="SSM6" s="7"/>
      <c r="SSN6" s="7"/>
      <c r="SSO6" s="7"/>
      <c r="SSP6" s="7"/>
      <c r="SSQ6" s="7"/>
      <c r="SSR6" s="7"/>
      <c r="SSS6" s="7"/>
      <c r="SST6" s="7"/>
      <c r="SSU6" s="7"/>
      <c r="SSV6" s="7"/>
      <c r="SSW6" s="7"/>
      <c r="SSX6" s="7"/>
      <c r="SSY6" s="7"/>
      <c r="SSZ6" s="7"/>
      <c r="STA6" s="7"/>
      <c r="STB6" s="7"/>
      <c r="STC6" s="7"/>
      <c r="STD6" s="7"/>
      <c r="STE6" s="7"/>
      <c r="STF6" s="7"/>
      <c r="STG6" s="7"/>
      <c r="STH6" s="7"/>
      <c r="STI6" s="7"/>
      <c r="STJ6" s="7"/>
      <c r="STK6" s="7"/>
      <c r="STL6" s="7"/>
      <c r="STM6" s="7"/>
      <c r="STN6" s="7"/>
      <c r="STO6" s="7"/>
      <c r="STP6" s="7"/>
      <c r="STQ6" s="7"/>
      <c r="STR6" s="7"/>
      <c r="STS6" s="7"/>
      <c r="STT6" s="7"/>
      <c r="STU6" s="7"/>
      <c r="STV6" s="7"/>
      <c r="STW6" s="7"/>
      <c r="STX6" s="7"/>
      <c r="STY6" s="7"/>
      <c r="STZ6" s="7"/>
      <c r="SUA6" s="7"/>
      <c r="SUB6" s="7"/>
      <c r="SUC6" s="7"/>
      <c r="SUD6" s="7"/>
      <c r="SUE6" s="7"/>
      <c r="SUF6" s="7"/>
      <c r="SUG6" s="7"/>
      <c r="SUH6" s="7"/>
      <c r="SUI6" s="7"/>
      <c r="SUJ6" s="7"/>
      <c r="SUK6" s="7"/>
      <c r="SUL6" s="7"/>
      <c r="SUM6" s="7"/>
      <c r="SUN6" s="7"/>
      <c r="SUO6" s="7"/>
      <c r="SUP6" s="7"/>
      <c r="SUQ6" s="7"/>
      <c r="SUR6" s="7"/>
      <c r="SUS6" s="7"/>
      <c r="SUT6" s="7"/>
      <c r="SUU6" s="7"/>
      <c r="SUV6" s="7"/>
      <c r="SUW6" s="7"/>
      <c r="SUX6" s="7"/>
      <c r="SUY6" s="7"/>
      <c r="SUZ6" s="7"/>
      <c r="SVA6" s="7"/>
      <c r="SVB6" s="7"/>
      <c r="SVC6" s="7"/>
      <c r="SVD6" s="7"/>
      <c r="SVE6" s="7"/>
      <c r="SVF6" s="7"/>
      <c r="SVG6" s="7"/>
      <c r="SVH6" s="7"/>
      <c r="SVI6" s="7"/>
      <c r="SVJ6" s="7"/>
      <c r="SVK6" s="7"/>
      <c r="SVL6" s="7"/>
      <c r="SVM6" s="7"/>
      <c r="SVN6" s="7"/>
      <c r="SVO6" s="7"/>
      <c r="SVP6" s="7"/>
      <c r="SVQ6" s="7"/>
      <c r="SVR6" s="7"/>
      <c r="SVS6" s="7"/>
      <c r="SVT6" s="7"/>
      <c r="SVU6" s="7"/>
      <c r="SVV6" s="7"/>
      <c r="SVW6" s="7"/>
      <c r="SVX6" s="7"/>
      <c r="SVY6" s="7"/>
      <c r="SVZ6" s="7"/>
      <c r="SWA6" s="7"/>
      <c r="SWB6" s="7"/>
      <c r="SWC6" s="7"/>
      <c r="SWD6" s="7"/>
      <c r="SWE6" s="7"/>
      <c r="SWF6" s="7"/>
      <c r="SWG6" s="7"/>
      <c r="SWH6" s="7"/>
      <c r="SWI6" s="7"/>
      <c r="SWJ6" s="7"/>
      <c r="SWK6" s="7"/>
      <c r="SWL6" s="7"/>
      <c r="SWM6" s="7"/>
      <c r="SWN6" s="7"/>
      <c r="SWO6" s="7"/>
      <c r="SWP6" s="7"/>
      <c r="SWQ6" s="7"/>
      <c r="SWR6" s="7"/>
      <c r="SWS6" s="7"/>
      <c r="SWT6" s="7"/>
      <c r="SWU6" s="7"/>
      <c r="SWV6" s="7"/>
      <c r="SWW6" s="7"/>
      <c r="SWX6" s="7"/>
      <c r="SWY6" s="7"/>
      <c r="SWZ6" s="7"/>
      <c r="SXA6" s="7"/>
      <c r="SXB6" s="7"/>
      <c r="SXC6" s="7"/>
      <c r="SXD6" s="7"/>
      <c r="SXE6" s="7"/>
      <c r="SXF6" s="7"/>
      <c r="SXG6" s="7"/>
      <c r="SXH6" s="7"/>
      <c r="SXI6" s="7"/>
      <c r="SXJ6" s="7"/>
      <c r="SXK6" s="7"/>
      <c r="SXL6" s="7"/>
      <c r="SXM6" s="7"/>
      <c r="SXN6" s="7"/>
      <c r="SXO6" s="7"/>
      <c r="SXP6" s="7"/>
      <c r="SXQ6" s="7"/>
      <c r="SXR6" s="7"/>
      <c r="SXS6" s="7"/>
      <c r="SXT6" s="7"/>
      <c r="SXU6" s="7"/>
      <c r="SXV6" s="7"/>
      <c r="SXW6" s="7"/>
      <c r="SXX6" s="7"/>
      <c r="SXY6" s="7"/>
      <c r="SXZ6" s="7"/>
      <c r="SYA6" s="7"/>
      <c r="SYB6" s="7"/>
      <c r="SYC6" s="7"/>
      <c r="SYD6" s="7"/>
      <c r="SYE6" s="7"/>
      <c r="SYF6" s="7"/>
      <c r="SYG6" s="7"/>
      <c r="SYH6" s="7"/>
      <c r="SYI6" s="7"/>
      <c r="SYJ6" s="7"/>
      <c r="SYK6" s="7"/>
      <c r="SYL6" s="7"/>
      <c r="SYM6" s="7"/>
      <c r="SYN6" s="7"/>
      <c r="SYO6" s="7"/>
      <c r="SYP6" s="7"/>
      <c r="SYQ6" s="7"/>
      <c r="SYR6" s="7"/>
      <c r="SYS6" s="7"/>
      <c r="SYT6" s="7"/>
      <c r="SYU6" s="7"/>
      <c r="SYV6" s="7"/>
      <c r="SYW6" s="7"/>
      <c r="SYX6" s="7"/>
      <c r="SYY6" s="7"/>
      <c r="SYZ6" s="7"/>
      <c r="SZA6" s="7"/>
      <c r="SZB6" s="7"/>
      <c r="SZC6" s="7"/>
      <c r="SZD6" s="7"/>
      <c r="SZE6" s="7"/>
      <c r="SZF6" s="7"/>
      <c r="SZG6" s="7"/>
      <c r="SZH6" s="7"/>
      <c r="SZI6" s="7"/>
      <c r="SZJ6" s="7"/>
      <c r="SZK6" s="7"/>
      <c r="SZL6" s="7"/>
      <c r="SZM6" s="7"/>
      <c r="SZN6" s="7"/>
      <c r="SZO6" s="7"/>
      <c r="SZP6" s="7"/>
      <c r="SZQ6" s="7"/>
      <c r="SZR6" s="7"/>
      <c r="SZS6" s="7"/>
      <c r="SZT6" s="7"/>
      <c r="SZU6" s="7"/>
      <c r="SZV6" s="7"/>
      <c r="SZW6" s="7"/>
      <c r="SZX6" s="7"/>
      <c r="SZY6" s="7"/>
      <c r="SZZ6" s="7"/>
      <c r="TAA6" s="7"/>
      <c r="TAB6" s="7"/>
      <c r="TAC6" s="7"/>
      <c r="TAD6" s="7"/>
      <c r="TAE6" s="7"/>
      <c r="TAF6" s="7"/>
      <c r="TAG6" s="7"/>
      <c r="TAH6" s="7"/>
      <c r="TAI6" s="7"/>
      <c r="TAJ6" s="7"/>
      <c r="TAK6" s="7"/>
      <c r="TAL6" s="7"/>
      <c r="TAM6" s="7"/>
      <c r="TAN6" s="7"/>
      <c r="TAO6" s="7"/>
      <c r="TAP6" s="7"/>
      <c r="TAQ6" s="7"/>
      <c r="TAR6" s="7"/>
      <c r="TAS6" s="7"/>
      <c r="TAT6" s="7"/>
      <c r="TAU6" s="7"/>
      <c r="TAV6" s="7"/>
      <c r="TAW6" s="7"/>
      <c r="TAX6" s="7"/>
      <c r="TAY6" s="7"/>
      <c r="TAZ6" s="7"/>
      <c r="TBA6" s="7"/>
      <c r="TBB6" s="7"/>
      <c r="TBC6" s="7"/>
      <c r="TBD6" s="7"/>
      <c r="TBE6" s="7"/>
      <c r="TBF6" s="7"/>
      <c r="TBG6" s="7"/>
      <c r="TBH6" s="7"/>
      <c r="TBI6" s="7"/>
      <c r="TBJ6" s="7"/>
      <c r="TBK6" s="7"/>
      <c r="TBL6" s="7"/>
      <c r="TBM6" s="7"/>
      <c r="TBN6" s="7"/>
      <c r="TBO6" s="7"/>
      <c r="TBP6" s="7"/>
      <c r="TBQ6" s="7"/>
      <c r="TBR6" s="7"/>
      <c r="TBS6" s="7"/>
      <c r="TBT6" s="7"/>
      <c r="TBU6" s="7"/>
      <c r="TBV6" s="7"/>
      <c r="TBW6" s="7"/>
      <c r="TBX6" s="7"/>
      <c r="TBY6" s="7"/>
      <c r="TBZ6" s="7"/>
      <c r="TCA6" s="7"/>
      <c r="TCB6" s="7"/>
      <c r="TCC6" s="7"/>
      <c r="TCD6" s="7"/>
      <c r="TCE6" s="7"/>
      <c r="TCF6" s="7"/>
      <c r="TCG6" s="7"/>
      <c r="TCH6" s="7"/>
      <c r="TCI6" s="7"/>
      <c r="TCJ6" s="7"/>
      <c r="TCK6" s="7"/>
      <c r="TCL6" s="7"/>
      <c r="TCM6" s="7"/>
      <c r="TCN6" s="7"/>
      <c r="TCO6" s="7"/>
      <c r="TCP6" s="7"/>
      <c r="TCQ6" s="7"/>
      <c r="TCR6" s="7"/>
      <c r="TCS6" s="7"/>
      <c r="TCT6" s="7"/>
      <c r="TCU6" s="7"/>
      <c r="TCV6" s="7"/>
      <c r="TCW6" s="7"/>
      <c r="TCX6" s="7"/>
      <c r="TCY6" s="7"/>
      <c r="TCZ6" s="7"/>
      <c r="TDA6" s="7"/>
      <c r="TDB6" s="7"/>
      <c r="TDC6" s="7"/>
      <c r="TDD6" s="7"/>
      <c r="TDE6" s="7"/>
      <c r="TDF6" s="7"/>
      <c r="TDG6" s="7"/>
      <c r="TDH6" s="7"/>
      <c r="TDI6" s="7"/>
      <c r="TDJ6" s="7"/>
      <c r="TDK6" s="7"/>
      <c r="TDL6" s="7"/>
      <c r="TDM6" s="7"/>
      <c r="TDN6" s="7"/>
      <c r="TDO6" s="7"/>
      <c r="TDP6" s="7"/>
      <c r="TDQ6" s="7"/>
      <c r="TDR6" s="7"/>
      <c r="TDS6" s="7"/>
      <c r="TDT6" s="7"/>
      <c r="TDU6" s="7"/>
      <c r="TDV6" s="7"/>
      <c r="TDW6" s="7"/>
      <c r="TDX6" s="7"/>
      <c r="TDY6" s="7"/>
      <c r="TDZ6" s="7"/>
      <c r="TEA6" s="7"/>
      <c r="TEB6" s="7"/>
      <c r="TEC6" s="7"/>
      <c r="TED6" s="7"/>
      <c r="TEE6" s="7"/>
      <c r="TEF6" s="7"/>
      <c r="TEG6" s="7"/>
      <c r="TEH6" s="7"/>
      <c r="TEI6" s="7"/>
      <c r="TEJ6" s="7"/>
      <c r="TEK6" s="7"/>
      <c r="TEL6" s="7"/>
      <c r="TEM6" s="7"/>
      <c r="TEN6" s="7"/>
      <c r="TEO6" s="7"/>
      <c r="TEP6" s="7"/>
      <c r="TEQ6" s="7"/>
      <c r="TER6" s="7"/>
      <c r="TES6" s="7"/>
      <c r="TET6" s="7"/>
      <c r="TEU6" s="7"/>
      <c r="TEV6" s="7"/>
      <c r="TEW6" s="7"/>
      <c r="TEX6" s="7"/>
      <c r="TEY6" s="7"/>
      <c r="TEZ6" s="7"/>
      <c r="TFA6" s="7"/>
      <c r="TFB6" s="7"/>
      <c r="TFC6" s="7"/>
      <c r="TFD6" s="7"/>
      <c r="TFE6" s="7"/>
      <c r="TFF6" s="7"/>
      <c r="TFG6" s="7"/>
      <c r="TFH6" s="7"/>
      <c r="TFI6" s="7"/>
      <c r="TFJ6" s="7"/>
      <c r="TFK6" s="7"/>
      <c r="TFL6" s="7"/>
      <c r="TFM6" s="7"/>
      <c r="TFN6" s="7"/>
      <c r="TFO6" s="7"/>
      <c r="TFP6" s="7"/>
      <c r="TFQ6" s="7"/>
      <c r="TFR6" s="7"/>
      <c r="TFS6" s="7"/>
      <c r="TFT6" s="7"/>
      <c r="TFU6" s="7"/>
      <c r="TFV6" s="7"/>
      <c r="TFW6" s="7"/>
      <c r="TFX6" s="7"/>
      <c r="TFY6" s="7"/>
      <c r="TFZ6" s="7"/>
      <c r="TGA6" s="7"/>
      <c r="TGB6" s="7"/>
      <c r="TGC6" s="7"/>
      <c r="TGD6" s="7"/>
      <c r="TGE6" s="7"/>
      <c r="TGF6" s="7"/>
      <c r="TGG6" s="7"/>
      <c r="TGH6" s="7"/>
      <c r="TGI6" s="7"/>
      <c r="TGJ6" s="7"/>
      <c r="TGK6" s="7"/>
      <c r="TGL6" s="7"/>
      <c r="TGM6" s="7"/>
      <c r="TGN6" s="7"/>
      <c r="TGO6" s="7"/>
      <c r="TGP6" s="7"/>
      <c r="TGQ6" s="7"/>
      <c r="TGR6" s="7"/>
      <c r="TGS6" s="7"/>
      <c r="TGT6" s="7"/>
      <c r="TGU6" s="7"/>
      <c r="TGV6" s="7"/>
      <c r="TGW6" s="7"/>
      <c r="TGX6" s="7"/>
      <c r="TGY6" s="7"/>
      <c r="TGZ6" s="7"/>
      <c r="THA6" s="7"/>
      <c r="THB6" s="7"/>
      <c r="THC6" s="7"/>
      <c r="THD6" s="7"/>
      <c r="THE6" s="7"/>
      <c r="THF6" s="7"/>
      <c r="THG6" s="7"/>
      <c r="THH6" s="7"/>
      <c r="THI6" s="7"/>
      <c r="THJ6" s="7"/>
      <c r="THK6" s="7"/>
      <c r="THL6" s="7"/>
      <c r="THM6" s="7"/>
      <c r="THN6" s="7"/>
      <c r="THO6" s="7"/>
      <c r="THP6" s="7"/>
      <c r="THQ6" s="7"/>
      <c r="THR6" s="7"/>
      <c r="THS6" s="7"/>
      <c r="THT6" s="7"/>
      <c r="THU6" s="7"/>
      <c r="THV6" s="7"/>
      <c r="THW6" s="7"/>
      <c r="THX6" s="7"/>
      <c r="THY6" s="7"/>
      <c r="THZ6" s="7"/>
      <c r="TIA6" s="7"/>
      <c r="TIB6" s="7"/>
      <c r="TIC6" s="7"/>
      <c r="TID6" s="7"/>
      <c r="TIE6" s="7"/>
      <c r="TIF6" s="7"/>
      <c r="TIG6" s="7"/>
      <c r="TIH6" s="7"/>
      <c r="TII6" s="7"/>
      <c r="TIJ6" s="7"/>
      <c r="TIK6" s="7"/>
      <c r="TIL6" s="7"/>
      <c r="TIM6" s="7"/>
      <c r="TIN6" s="7"/>
      <c r="TIO6" s="7"/>
      <c r="TIP6" s="7"/>
      <c r="TIQ6" s="7"/>
      <c r="TIR6" s="7"/>
      <c r="TIS6" s="7"/>
      <c r="TIT6" s="7"/>
      <c r="TIU6" s="7"/>
      <c r="TIV6" s="7"/>
      <c r="TIW6" s="7"/>
      <c r="TIX6" s="7"/>
      <c r="TIY6" s="7"/>
      <c r="TIZ6" s="7"/>
      <c r="TJA6" s="7"/>
      <c r="TJB6" s="7"/>
      <c r="TJC6" s="7"/>
      <c r="TJD6" s="7"/>
      <c r="TJE6" s="7"/>
      <c r="TJF6" s="7"/>
      <c r="TJG6" s="7"/>
      <c r="TJH6" s="7"/>
      <c r="TJI6" s="7"/>
      <c r="TJJ6" s="7"/>
      <c r="TJK6" s="7"/>
      <c r="TJL6" s="7"/>
      <c r="TJM6" s="7"/>
      <c r="TJN6" s="7"/>
      <c r="TJO6" s="7"/>
      <c r="TJP6" s="7"/>
      <c r="TJQ6" s="7"/>
      <c r="TJR6" s="7"/>
      <c r="TJS6" s="7"/>
      <c r="TJT6" s="7"/>
      <c r="TJU6" s="7"/>
      <c r="TJV6" s="7"/>
      <c r="TJW6" s="7"/>
      <c r="TJX6" s="7"/>
      <c r="TJY6" s="7"/>
      <c r="TJZ6" s="7"/>
      <c r="TKA6" s="7"/>
      <c r="TKB6" s="7"/>
      <c r="TKC6" s="7"/>
      <c r="TKD6" s="7"/>
      <c r="TKE6" s="7"/>
      <c r="TKF6" s="7"/>
      <c r="TKG6" s="7"/>
      <c r="TKH6" s="7"/>
      <c r="TKI6" s="7"/>
      <c r="TKJ6" s="7"/>
      <c r="TKK6" s="7"/>
      <c r="TKL6" s="7"/>
      <c r="TKM6" s="7"/>
      <c r="TKN6" s="7"/>
      <c r="TKO6" s="7"/>
      <c r="TKP6" s="7"/>
      <c r="TKQ6" s="7"/>
      <c r="TKR6" s="7"/>
      <c r="TKS6" s="7"/>
      <c r="TKT6" s="7"/>
      <c r="TKU6" s="7"/>
      <c r="TKV6" s="7"/>
      <c r="TKW6" s="7"/>
      <c r="TKX6" s="7"/>
      <c r="TKY6" s="7"/>
      <c r="TKZ6" s="7"/>
      <c r="TLA6" s="7"/>
      <c r="TLB6" s="7"/>
      <c r="TLC6" s="7"/>
      <c r="TLD6" s="7"/>
      <c r="TLE6" s="7"/>
      <c r="TLF6" s="7"/>
      <c r="TLG6" s="7"/>
      <c r="TLH6" s="7"/>
      <c r="TLI6" s="7"/>
      <c r="TLJ6" s="7"/>
      <c r="TLK6" s="7"/>
      <c r="TLL6" s="7"/>
      <c r="TLM6" s="7"/>
      <c r="TLN6" s="7"/>
      <c r="TLO6" s="7"/>
      <c r="TLP6" s="7"/>
      <c r="TLQ6" s="7"/>
      <c r="TLR6" s="7"/>
      <c r="TLS6" s="7"/>
      <c r="TLT6" s="7"/>
      <c r="TLU6" s="7"/>
      <c r="TLV6" s="7"/>
      <c r="TLW6" s="7"/>
      <c r="TLX6" s="7"/>
      <c r="TLY6" s="7"/>
      <c r="TLZ6" s="7"/>
      <c r="TMA6" s="7"/>
      <c r="TMB6" s="7"/>
      <c r="TMC6" s="7"/>
      <c r="TMD6" s="7"/>
      <c r="TME6" s="7"/>
      <c r="TMF6" s="7"/>
      <c r="TMG6" s="7"/>
      <c r="TMH6" s="7"/>
      <c r="TMI6" s="7"/>
      <c r="TMJ6" s="7"/>
      <c r="TMK6" s="7"/>
      <c r="TML6" s="7"/>
      <c r="TMM6" s="7"/>
      <c r="TMN6" s="7"/>
      <c r="TMO6" s="7"/>
      <c r="TMP6" s="7"/>
      <c r="TMQ6" s="7"/>
      <c r="TMR6" s="7"/>
      <c r="TMS6" s="7"/>
      <c r="TMT6" s="7"/>
      <c r="TMU6" s="7"/>
      <c r="TMV6" s="7"/>
      <c r="TMW6" s="7"/>
      <c r="TMX6" s="7"/>
      <c r="TMY6" s="7"/>
      <c r="TMZ6" s="7"/>
      <c r="TNA6" s="7"/>
      <c r="TNB6" s="7"/>
      <c r="TNC6" s="7"/>
      <c r="TND6" s="7"/>
      <c r="TNE6" s="7"/>
      <c r="TNF6" s="7"/>
      <c r="TNG6" s="7"/>
      <c r="TNH6" s="7"/>
      <c r="TNI6" s="7"/>
      <c r="TNJ6" s="7"/>
      <c r="TNK6" s="7"/>
      <c r="TNL6" s="7"/>
      <c r="TNM6" s="7"/>
      <c r="TNN6" s="7"/>
      <c r="TNO6" s="7"/>
      <c r="TNP6" s="7"/>
      <c r="TNQ6" s="7"/>
      <c r="TNR6" s="7"/>
      <c r="TNS6" s="7"/>
      <c r="TNT6" s="7"/>
      <c r="TNU6" s="7"/>
      <c r="TNV6" s="7"/>
      <c r="TNW6" s="7"/>
      <c r="TNX6" s="7"/>
      <c r="TNY6" s="7"/>
      <c r="TNZ6" s="7"/>
      <c r="TOA6" s="7"/>
      <c r="TOB6" s="7"/>
      <c r="TOC6" s="7"/>
      <c r="TOD6" s="7"/>
      <c r="TOE6" s="7"/>
      <c r="TOF6" s="7"/>
      <c r="TOG6" s="7"/>
      <c r="TOH6" s="7"/>
      <c r="TOI6" s="7"/>
      <c r="TOJ6" s="7"/>
      <c r="TOK6" s="7"/>
      <c r="TOL6" s="7"/>
      <c r="TOM6" s="7"/>
      <c r="TON6" s="7"/>
      <c r="TOO6" s="7"/>
      <c r="TOP6" s="7"/>
      <c r="TOQ6" s="7"/>
      <c r="TOR6" s="7"/>
      <c r="TOS6" s="7"/>
      <c r="TOT6" s="7"/>
      <c r="TOU6" s="7"/>
      <c r="TOV6" s="7"/>
      <c r="TOW6" s="7"/>
      <c r="TOX6" s="7"/>
      <c r="TOY6" s="7"/>
      <c r="TOZ6" s="7"/>
      <c r="TPA6" s="7"/>
      <c r="TPB6" s="7"/>
      <c r="TPC6" s="7"/>
      <c r="TPD6" s="7"/>
      <c r="TPE6" s="7"/>
      <c r="TPF6" s="7"/>
      <c r="TPG6" s="7"/>
      <c r="TPH6" s="7"/>
      <c r="TPI6" s="7"/>
      <c r="TPJ6" s="7"/>
      <c r="TPK6" s="7"/>
      <c r="TPL6" s="7"/>
      <c r="TPM6" s="7"/>
      <c r="TPN6" s="7"/>
      <c r="TPO6" s="7"/>
      <c r="TPP6" s="7"/>
      <c r="TPQ6" s="7"/>
      <c r="TPR6" s="7"/>
      <c r="TPS6" s="7"/>
      <c r="TPT6" s="7"/>
      <c r="TPU6" s="7"/>
      <c r="TPV6" s="7"/>
      <c r="TPW6" s="7"/>
      <c r="TPX6" s="7"/>
      <c r="TPY6" s="7"/>
      <c r="TPZ6" s="7"/>
      <c r="TQA6" s="7"/>
      <c r="TQB6" s="7"/>
      <c r="TQC6" s="7"/>
      <c r="TQD6" s="7"/>
      <c r="TQE6" s="7"/>
      <c r="TQF6" s="7"/>
      <c r="TQG6" s="7"/>
      <c r="TQH6" s="7"/>
      <c r="TQI6" s="7"/>
      <c r="TQJ6" s="7"/>
      <c r="TQK6" s="7"/>
      <c r="TQL6" s="7"/>
      <c r="TQM6" s="7"/>
      <c r="TQN6" s="7"/>
      <c r="TQO6" s="7"/>
      <c r="TQP6" s="7"/>
      <c r="TQQ6" s="7"/>
      <c r="TQR6" s="7"/>
      <c r="TQS6" s="7"/>
      <c r="TQT6" s="7"/>
      <c r="TQU6" s="7"/>
      <c r="TQV6" s="7"/>
      <c r="TQW6" s="7"/>
      <c r="TQX6" s="7"/>
      <c r="TQY6" s="7"/>
      <c r="TQZ6" s="7"/>
      <c r="TRA6" s="7"/>
      <c r="TRB6" s="7"/>
      <c r="TRC6" s="7"/>
      <c r="TRD6" s="7"/>
      <c r="TRE6" s="7"/>
      <c r="TRF6" s="7"/>
      <c r="TRG6" s="7"/>
      <c r="TRH6" s="7"/>
      <c r="TRI6" s="7"/>
      <c r="TRJ6" s="7"/>
      <c r="TRK6" s="7"/>
      <c r="TRL6" s="7"/>
      <c r="TRM6" s="7"/>
      <c r="TRN6" s="7"/>
      <c r="TRO6" s="7"/>
      <c r="TRP6" s="7"/>
      <c r="TRQ6" s="7"/>
      <c r="TRR6" s="7"/>
      <c r="TRS6" s="7"/>
      <c r="TRT6" s="7"/>
      <c r="TRU6" s="7"/>
      <c r="TRV6" s="7"/>
      <c r="TRW6" s="7"/>
      <c r="TRX6" s="7"/>
      <c r="TRY6" s="7"/>
      <c r="TRZ6" s="7"/>
      <c r="TSA6" s="7"/>
      <c r="TSB6" s="7"/>
      <c r="TSC6" s="7"/>
      <c r="TSD6" s="7"/>
      <c r="TSE6" s="7"/>
      <c r="TSF6" s="7"/>
      <c r="TSG6" s="7"/>
      <c r="TSH6" s="7"/>
      <c r="TSI6" s="7"/>
      <c r="TSJ6" s="7"/>
      <c r="TSK6" s="7"/>
      <c r="TSL6" s="7"/>
      <c r="TSM6" s="7"/>
      <c r="TSN6" s="7"/>
      <c r="TSO6" s="7"/>
      <c r="TSP6" s="7"/>
      <c r="TSQ6" s="7"/>
      <c r="TSR6" s="7"/>
      <c r="TSS6" s="7"/>
      <c r="TST6" s="7"/>
      <c r="TSU6" s="7"/>
      <c r="TSV6" s="7"/>
      <c r="TSW6" s="7"/>
      <c r="TSX6" s="7"/>
      <c r="TSY6" s="7"/>
      <c r="TSZ6" s="7"/>
      <c r="TTA6" s="7"/>
      <c r="TTB6" s="7"/>
      <c r="TTC6" s="7"/>
      <c r="TTD6" s="7"/>
      <c r="TTE6" s="7"/>
      <c r="TTF6" s="7"/>
      <c r="TTG6" s="7"/>
      <c r="TTH6" s="7"/>
      <c r="TTI6" s="7"/>
      <c r="TTJ6" s="7"/>
      <c r="TTK6" s="7"/>
      <c r="TTL6" s="7"/>
      <c r="TTM6" s="7"/>
      <c r="TTN6" s="7"/>
      <c r="TTO6" s="7"/>
      <c r="TTP6" s="7"/>
      <c r="TTQ6" s="7"/>
      <c r="TTR6" s="7"/>
      <c r="TTS6" s="7"/>
      <c r="TTT6" s="7"/>
      <c r="TTU6" s="7"/>
      <c r="TTV6" s="7"/>
      <c r="TTW6" s="7"/>
      <c r="TTX6" s="7"/>
      <c r="TTY6" s="7"/>
      <c r="TTZ6" s="7"/>
      <c r="TUA6" s="7"/>
      <c r="TUB6" s="7"/>
      <c r="TUC6" s="7"/>
      <c r="TUD6" s="7"/>
      <c r="TUE6" s="7"/>
      <c r="TUF6" s="7"/>
      <c r="TUG6" s="7"/>
      <c r="TUH6" s="7"/>
      <c r="TUI6" s="7"/>
      <c r="TUJ6" s="7"/>
      <c r="TUK6" s="7"/>
      <c r="TUL6" s="7"/>
      <c r="TUM6" s="7"/>
      <c r="TUN6" s="7"/>
      <c r="TUO6" s="7"/>
      <c r="TUP6" s="7"/>
      <c r="TUQ6" s="7"/>
      <c r="TUR6" s="7"/>
      <c r="TUS6" s="7"/>
      <c r="TUT6" s="7"/>
      <c r="TUU6" s="7"/>
      <c r="TUV6" s="7"/>
      <c r="TUW6" s="7"/>
      <c r="TUX6" s="7"/>
      <c r="TUY6" s="7"/>
      <c r="TUZ6" s="7"/>
      <c r="TVA6" s="7"/>
      <c r="TVB6" s="7"/>
      <c r="TVC6" s="7"/>
      <c r="TVD6" s="7"/>
      <c r="TVE6" s="7"/>
      <c r="TVF6" s="7"/>
      <c r="TVG6" s="7"/>
      <c r="TVH6" s="7"/>
      <c r="TVI6" s="7"/>
      <c r="TVJ6" s="7"/>
      <c r="TVK6" s="7"/>
      <c r="TVL6" s="7"/>
      <c r="TVM6" s="7"/>
      <c r="TVN6" s="7"/>
      <c r="TVO6" s="7"/>
      <c r="TVP6" s="7"/>
      <c r="TVQ6" s="7"/>
      <c r="TVR6" s="7"/>
      <c r="TVS6" s="7"/>
      <c r="TVT6" s="7"/>
      <c r="TVU6" s="7"/>
      <c r="TVV6" s="7"/>
      <c r="TVW6" s="7"/>
      <c r="TVX6" s="7"/>
      <c r="TVY6" s="7"/>
      <c r="TVZ6" s="7"/>
      <c r="TWA6" s="7"/>
      <c r="TWB6" s="7"/>
      <c r="TWC6" s="7"/>
      <c r="TWD6" s="7"/>
      <c r="TWE6" s="7"/>
      <c r="TWF6" s="7"/>
      <c r="TWG6" s="7"/>
      <c r="TWH6" s="7"/>
      <c r="TWI6" s="7"/>
      <c r="TWJ6" s="7"/>
      <c r="TWK6" s="7"/>
      <c r="TWL6" s="7"/>
      <c r="TWM6" s="7"/>
      <c r="TWN6" s="7"/>
      <c r="TWO6" s="7"/>
      <c r="TWP6" s="7"/>
      <c r="TWQ6" s="7"/>
      <c r="TWR6" s="7"/>
      <c r="TWS6" s="7"/>
      <c r="TWT6" s="7"/>
      <c r="TWU6" s="7"/>
      <c r="TWV6" s="7"/>
      <c r="TWW6" s="7"/>
      <c r="TWX6" s="7"/>
      <c r="TWY6" s="7"/>
      <c r="TWZ6" s="7"/>
      <c r="TXA6" s="7"/>
      <c r="TXB6" s="7"/>
      <c r="TXC6" s="7"/>
      <c r="TXD6" s="7"/>
      <c r="TXE6" s="7"/>
      <c r="TXF6" s="7"/>
      <c r="TXG6" s="7"/>
      <c r="TXH6" s="7"/>
      <c r="TXI6" s="7"/>
      <c r="TXJ6" s="7"/>
      <c r="TXK6" s="7"/>
      <c r="TXL6" s="7"/>
      <c r="TXM6" s="7"/>
      <c r="TXN6" s="7"/>
      <c r="TXO6" s="7"/>
      <c r="TXP6" s="7"/>
      <c r="TXQ6" s="7"/>
      <c r="TXR6" s="7"/>
      <c r="TXS6" s="7"/>
      <c r="TXT6" s="7"/>
      <c r="TXU6" s="7"/>
      <c r="TXV6" s="7"/>
      <c r="TXW6" s="7"/>
      <c r="TXX6" s="7"/>
      <c r="TXY6" s="7"/>
      <c r="TXZ6" s="7"/>
      <c r="TYA6" s="7"/>
      <c r="TYB6" s="7"/>
      <c r="TYC6" s="7"/>
      <c r="TYD6" s="7"/>
      <c r="TYE6" s="7"/>
      <c r="TYF6" s="7"/>
      <c r="TYG6" s="7"/>
      <c r="TYH6" s="7"/>
      <c r="TYI6" s="7"/>
      <c r="TYJ6" s="7"/>
      <c r="TYK6" s="7"/>
      <c r="TYL6" s="7"/>
      <c r="TYM6" s="7"/>
      <c r="TYN6" s="7"/>
      <c r="TYO6" s="7"/>
      <c r="TYP6" s="7"/>
      <c r="TYQ6" s="7"/>
      <c r="TYR6" s="7"/>
      <c r="TYS6" s="7"/>
      <c r="TYT6" s="7"/>
      <c r="TYU6" s="7"/>
      <c r="TYV6" s="7"/>
      <c r="TYW6" s="7"/>
      <c r="TYX6" s="7"/>
      <c r="TYY6" s="7"/>
      <c r="TYZ6" s="7"/>
      <c r="TZA6" s="7"/>
      <c r="TZB6" s="7"/>
      <c r="TZC6" s="7"/>
      <c r="TZD6" s="7"/>
      <c r="TZE6" s="7"/>
      <c r="TZF6" s="7"/>
      <c r="TZG6" s="7"/>
      <c r="TZH6" s="7"/>
      <c r="TZI6" s="7"/>
      <c r="TZJ6" s="7"/>
      <c r="TZK6" s="7"/>
      <c r="TZL6" s="7"/>
      <c r="TZM6" s="7"/>
      <c r="TZN6" s="7"/>
      <c r="TZO6" s="7"/>
      <c r="TZP6" s="7"/>
      <c r="TZQ6" s="7"/>
      <c r="TZR6" s="7"/>
      <c r="TZS6" s="7"/>
      <c r="TZT6" s="7"/>
      <c r="TZU6" s="7"/>
      <c r="TZV6" s="7"/>
      <c r="TZW6" s="7"/>
      <c r="TZX6" s="7"/>
      <c r="TZY6" s="7"/>
      <c r="TZZ6" s="7"/>
      <c r="UAA6" s="7"/>
      <c r="UAB6" s="7"/>
      <c r="UAC6" s="7"/>
      <c r="UAD6" s="7"/>
      <c r="UAE6" s="7"/>
      <c r="UAF6" s="7"/>
      <c r="UAG6" s="7"/>
      <c r="UAH6" s="7"/>
      <c r="UAI6" s="7"/>
      <c r="UAJ6" s="7"/>
      <c r="UAK6" s="7"/>
      <c r="UAL6" s="7"/>
      <c r="UAM6" s="7"/>
      <c r="UAN6" s="7"/>
      <c r="UAO6" s="7"/>
      <c r="UAP6" s="7"/>
      <c r="UAQ6" s="7"/>
      <c r="UAR6" s="7"/>
      <c r="UAS6" s="7"/>
      <c r="UAT6" s="7"/>
      <c r="UAU6" s="7"/>
      <c r="UAV6" s="7"/>
      <c r="UAW6" s="7"/>
      <c r="UAX6" s="7"/>
      <c r="UAY6" s="7"/>
      <c r="UAZ6" s="7"/>
      <c r="UBA6" s="7"/>
      <c r="UBB6" s="7"/>
      <c r="UBC6" s="7"/>
      <c r="UBD6" s="7"/>
      <c r="UBE6" s="7"/>
      <c r="UBF6" s="7"/>
      <c r="UBG6" s="7"/>
      <c r="UBH6" s="7"/>
      <c r="UBI6" s="7"/>
      <c r="UBJ6" s="7"/>
      <c r="UBK6" s="7"/>
      <c r="UBL6" s="7"/>
      <c r="UBM6" s="7"/>
      <c r="UBN6" s="7"/>
      <c r="UBO6" s="7"/>
      <c r="UBP6" s="7"/>
      <c r="UBQ6" s="7"/>
      <c r="UBR6" s="7"/>
      <c r="UBS6" s="7"/>
      <c r="UBT6" s="7"/>
      <c r="UBU6" s="7"/>
      <c r="UBV6" s="7"/>
      <c r="UBW6" s="7"/>
      <c r="UBX6" s="7"/>
      <c r="UBY6" s="7"/>
      <c r="UBZ6" s="7"/>
      <c r="UCA6" s="7"/>
      <c r="UCB6" s="7"/>
      <c r="UCC6" s="7"/>
      <c r="UCD6" s="7"/>
      <c r="UCE6" s="7"/>
      <c r="UCF6" s="7"/>
      <c r="UCG6" s="7"/>
      <c r="UCH6" s="7"/>
      <c r="UCI6" s="7"/>
      <c r="UCJ6" s="7"/>
      <c r="UCK6" s="7"/>
      <c r="UCL6" s="7"/>
      <c r="UCM6" s="7"/>
      <c r="UCN6" s="7"/>
      <c r="UCO6" s="7"/>
      <c r="UCP6" s="7"/>
      <c r="UCQ6" s="7"/>
      <c r="UCR6" s="7"/>
      <c r="UCS6" s="7"/>
      <c r="UCT6" s="7"/>
      <c r="UCU6" s="7"/>
      <c r="UCV6" s="7"/>
      <c r="UCW6" s="7"/>
      <c r="UCX6" s="7"/>
      <c r="UCY6" s="7"/>
      <c r="UCZ6" s="7"/>
      <c r="UDA6" s="7"/>
      <c r="UDB6" s="7"/>
      <c r="UDC6" s="7"/>
      <c r="UDD6" s="7"/>
      <c r="UDE6" s="7"/>
      <c r="UDF6" s="7"/>
      <c r="UDG6" s="7"/>
      <c r="UDH6" s="7"/>
      <c r="UDI6" s="7"/>
      <c r="UDJ6" s="7"/>
      <c r="UDK6" s="7"/>
      <c r="UDL6" s="7"/>
      <c r="UDM6" s="7"/>
      <c r="UDN6" s="7"/>
      <c r="UDO6" s="7"/>
      <c r="UDP6" s="7"/>
      <c r="UDQ6" s="7"/>
      <c r="UDR6" s="7"/>
      <c r="UDS6" s="7"/>
      <c r="UDT6" s="7"/>
      <c r="UDU6" s="7"/>
      <c r="UDV6" s="7"/>
      <c r="UDW6" s="7"/>
      <c r="UDX6" s="7"/>
      <c r="UDY6" s="7"/>
      <c r="UDZ6" s="7"/>
      <c r="UEA6" s="7"/>
      <c r="UEB6" s="7"/>
      <c r="UEC6" s="7"/>
      <c r="UED6" s="7"/>
      <c r="UEE6" s="7"/>
      <c r="UEF6" s="7"/>
      <c r="UEG6" s="7"/>
      <c r="UEH6" s="7"/>
      <c r="UEI6" s="7"/>
      <c r="UEJ6" s="7"/>
      <c r="UEK6" s="7"/>
      <c r="UEL6" s="7"/>
      <c r="UEM6" s="7"/>
      <c r="UEN6" s="7"/>
      <c r="UEO6" s="7"/>
      <c r="UEP6" s="7"/>
      <c r="UEQ6" s="7"/>
      <c r="UER6" s="7"/>
      <c r="UES6" s="7"/>
      <c r="UET6" s="7"/>
      <c r="UEU6" s="7"/>
      <c r="UEV6" s="7"/>
      <c r="UEW6" s="7"/>
      <c r="UEX6" s="7"/>
      <c r="UEY6" s="7"/>
      <c r="UEZ6" s="7"/>
      <c r="UFA6" s="7"/>
      <c r="UFB6" s="7"/>
      <c r="UFC6" s="7"/>
      <c r="UFD6" s="7"/>
      <c r="UFE6" s="7"/>
      <c r="UFF6" s="7"/>
      <c r="UFG6" s="7"/>
      <c r="UFH6" s="7"/>
      <c r="UFI6" s="7"/>
      <c r="UFJ6" s="7"/>
      <c r="UFK6" s="7"/>
      <c r="UFL6" s="7"/>
      <c r="UFM6" s="7"/>
      <c r="UFN6" s="7"/>
      <c r="UFO6" s="7"/>
      <c r="UFP6" s="7"/>
      <c r="UFQ6" s="7"/>
      <c r="UFR6" s="7"/>
      <c r="UFS6" s="7"/>
      <c r="UFT6" s="7"/>
      <c r="UFU6" s="7"/>
      <c r="UFV6" s="7"/>
      <c r="UFW6" s="7"/>
      <c r="UFX6" s="7"/>
      <c r="UFY6" s="7"/>
      <c r="UFZ6" s="7"/>
      <c r="UGA6" s="7"/>
      <c r="UGB6" s="7"/>
      <c r="UGC6" s="7"/>
      <c r="UGD6" s="7"/>
      <c r="UGE6" s="7"/>
      <c r="UGF6" s="7"/>
      <c r="UGG6" s="7"/>
      <c r="UGH6" s="7"/>
      <c r="UGI6" s="7"/>
      <c r="UGJ6" s="7"/>
      <c r="UGK6" s="7"/>
      <c r="UGL6" s="7"/>
      <c r="UGM6" s="7"/>
      <c r="UGN6" s="7"/>
      <c r="UGO6" s="7"/>
      <c r="UGP6" s="7"/>
      <c r="UGQ6" s="7"/>
      <c r="UGR6" s="7"/>
      <c r="UGS6" s="7"/>
      <c r="UGT6" s="7"/>
      <c r="UGU6" s="7"/>
      <c r="UGV6" s="7"/>
      <c r="UGW6" s="7"/>
      <c r="UGX6" s="7"/>
      <c r="UGY6" s="7"/>
      <c r="UGZ6" s="7"/>
      <c r="UHA6" s="7"/>
      <c r="UHB6" s="7"/>
      <c r="UHC6" s="7"/>
      <c r="UHD6" s="7"/>
      <c r="UHE6" s="7"/>
      <c r="UHF6" s="7"/>
      <c r="UHG6" s="7"/>
      <c r="UHH6" s="7"/>
      <c r="UHI6" s="7"/>
      <c r="UHJ6" s="7"/>
      <c r="UHK6" s="7"/>
      <c r="UHL6" s="7"/>
      <c r="UHM6" s="7"/>
      <c r="UHN6" s="7"/>
      <c r="UHO6" s="7"/>
      <c r="UHP6" s="7"/>
      <c r="UHQ6" s="7"/>
      <c r="UHR6" s="7"/>
      <c r="UHS6" s="7"/>
      <c r="UHT6" s="7"/>
      <c r="UHU6" s="7"/>
      <c r="UHV6" s="7"/>
      <c r="UHW6" s="7"/>
      <c r="UHX6" s="7"/>
      <c r="UHY6" s="7"/>
      <c r="UHZ6" s="7"/>
      <c r="UIA6" s="7"/>
      <c r="UIB6" s="7"/>
      <c r="UIC6" s="7"/>
      <c r="UID6" s="7"/>
      <c r="UIE6" s="7"/>
      <c r="UIF6" s="7"/>
      <c r="UIG6" s="7"/>
      <c r="UIH6" s="7"/>
      <c r="UII6" s="7"/>
      <c r="UIJ6" s="7"/>
      <c r="UIK6" s="7"/>
      <c r="UIL6" s="7"/>
      <c r="UIM6" s="7"/>
      <c r="UIN6" s="7"/>
      <c r="UIO6" s="7"/>
      <c r="UIP6" s="7"/>
      <c r="UIQ6" s="7"/>
      <c r="UIR6" s="7"/>
      <c r="UIS6" s="7"/>
      <c r="UIT6" s="7"/>
      <c r="UIU6" s="7"/>
      <c r="UIV6" s="7"/>
      <c r="UIW6" s="7"/>
      <c r="UIX6" s="7"/>
      <c r="UIY6" s="7"/>
      <c r="UIZ6" s="7"/>
      <c r="UJA6" s="7"/>
      <c r="UJB6" s="7"/>
      <c r="UJC6" s="7"/>
      <c r="UJD6" s="7"/>
      <c r="UJE6" s="7"/>
      <c r="UJF6" s="7"/>
      <c r="UJG6" s="7"/>
      <c r="UJH6" s="7"/>
      <c r="UJI6" s="7"/>
      <c r="UJJ6" s="7"/>
      <c r="UJK6" s="7"/>
      <c r="UJL6" s="7"/>
      <c r="UJM6" s="7"/>
      <c r="UJN6" s="7"/>
      <c r="UJO6" s="7"/>
      <c r="UJP6" s="7"/>
      <c r="UJQ6" s="7"/>
      <c r="UJR6" s="7"/>
      <c r="UJS6" s="7"/>
      <c r="UJT6" s="7"/>
      <c r="UJU6" s="7"/>
      <c r="UJV6" s="7"/>
      <c r="UJW6" s="7"/>
      <c r="UJX6" s="7"/>
      <c r="UJY6" s="7"/>
      <c r="UJZ6" s="7"/>
      <c r="UKA6" s="7"/>
      <c r="UKB6" s="7"/>
      <c r="UKC6" s="7"/>
      <c r="UKD6" s="7"/>
      <c r="UKE6" s="7"/>
      <c r="UKF6" s="7"/>
      <c r="UKG6" s="7"/>
      <c r="UKH6" s="7"/>
      <c r="UKI6" s="7"/>
      <c r="UKJ6" s="7"/>
      <c r="UKK6" s="7"/>
      <c r="UKL6" s="7"/>
      <c r="UKM6" s="7"/>
      <c r="UKN6" s="7"/>
      <c r="UKO6" s="7"/>
      <c r="UKP6" s="7"/>
      <c r="UKQ6" s="7"/>
      <c r="UKR6" s="7"/>
      <c r="UKS6" s="7"/>
      <c r="UKT6" s="7"/>
      <c r="UKU6" s="7"/>
      <c r="UKV6" s="7"/>
      <c r="UKW6" s="7"/>
      <c r="UKX6" s="7"/>
      <c r="UKY6" s="7"/>
      <c r="UKZ6" s="7"/>
      <c r="ULA6" s="7"/>
      <c r="ULB6" s="7"/>
      <c r="ULC6" s="7"/>
      <c r="ULD6" s="7"/>
      <c r="ULE6" s="7"/>
      <c r="ULF6" s="7"/>
      <c r="ULG6" s="7"/>
      <c r="ULH6" s="7"/>
      <c r="ULI6" s="7"/>
      <c r="ULJ6" s="7"/>
      <c r="ULK6" s="7"/>
      <c r="ULL6" s="7"/>
      <c r="ULM6" s="7"/>
      <c r="ULN6" s="7"/>
      <c r="ULO6" s="7"/>
      <c r="ULP6" s="7"/>
      <c r="ULQ6" s="7"/>
      <c r="ULR6" s="7"/>
      <c r="ULS6" s="7"/>
      <c r="ULT6" s="7"/>
      <c r="ULU6" s="7"/>
      <c r="ULV6" s="7"/>
      <c r="ULW6" s="7"/>
      <c r="ULX6" s="7"/>
      <c r="ULY6" s="7"/>
      <c r="ULZ6" s="7"/>
      <c r="UMA6" s="7"/>
      <c r="UMB6" s="7"/>
      <c r="UMC6" s="7"/>
      <c r="UMD6" s="7"/>
      <c r="UME6" s="7"/>
      <c r="UMF6" s="7"/>
      <c r="UMG6" s="7"/>
      <c r="UMH6" s="7"/>
      <c r="UMI6" s="7"/>
      <c r="UMJ6" s="7"/>
      <c r="UMK6" s="7"/>
      <c r="UML6" s="7"/>
      <c r="UMM6" s="7"/>
      <c r="UMN6" s="7"/>
      <c r="UMO6" s="7"/>
      <c r="UMP6" s="7"/>
      <c r="UMQ6" s="7"/>
      <c r="UMR6" s="7"/>
      <c r="UMS6" s="7"/>
      <c r="UMT6" s="7"/>
      <c r="UMU6" s="7"/>
      <c r="UMV6" s="7"/>
      <c r="UMW6" s="7"/>
      <c r="UMX6" s="7"/>
      <c r="UMY6" s="7"/>
      <c r="UMZ6" s="7"/>
      <c r="UNA6" s="7"/>
      <c r="UNB6" s="7"/>
      <c r="UNC6" s="7"/>
      <c r="UND6" s="7"/>
      <c r="UNE6" s="7"/>
      <c r="UNF6" s="7"/>
      <c r="UNG6" s="7"/>
      <c r="UNH6" s="7"/>
      <c r="UNI6" s="7"/>
      <c r="UNJ6" s="7"/>
      <c r="UNK6" s="7"/>
      <c r="UNL6" s="7"/>
      <c r="UNM6" s="7"/>
      <c r="UNN6" s="7"/>
      <c r="UNO6" s="7"/>
      <c r="UNP6" s="7"/>
      <c r="UNQ6" s="7"/>
      <c r="UNR6" s="7"/>
      <c r="UNS6" s="7"/>
      <c r="UNT6" s="7"/>
      <c r="UNU6" s="7"/>
      <c r="UNV6" s="7"/>
      <c r="UNW6" s="7"/>
      <c r="UNX6" s="7"/>
      <c r="UNY6" s="7"/>
      <c r="UNZ6" s="7"/>
      <c r="UOA6" s="7"/>
      <c r="UOB6" s="7"/>
      <c r="UOC6" s="7"/>
      <c r="UOD6" s="7"/>
      <c r="UOE6" s="7"/>
      <c r="UOF6" s="7"/>
      <c r="UOG6" s="7"/>
      <c r="UOH6" s="7"/>
      <c r="UOI6" s="7"/>
      <c r="UOJ6" s="7"/>
      <c r="UOK6" s="7"/>
      <c r="UOL6" s="7"/>
      <c r="UOM6" s="7"/>
      <c r="UON6" s="7"/>
      <c r="UOO6" s="7"/>
      <c r="UOP6" s="7"/>
      <c r="UOQ6" s="7"/>
      <c r="UOR6" s="7"/>
      <c r="UOS6" s="7"/>
      <c r="UOT6" s="7"/>
      <c r="UOU6" s="7"/>
      <c r="UOV6" s="7"/>
      <c r="UOW6" s="7"/>
      <c r="UOX6" s="7"/>
      <c r="UOY6" s="7"/>
      <c r="UOZ6" s="7"/>
      <c r="UPA6" s="7"/>
      <c r="UPB6" s="7"/>
      <c r="UPC6" s="7"/>
      <c r="UPD6" s="7"/>
      <c r="UPE6" s="7"/>
      <c r="UPF6" s="7"/>
      <c r="UPG6" s="7"/>
      <c r="UPH6" s="7"/>
      <c r="UPI6" s="7"/>
      <c r="UPJ6" s="7"/>
      <c r="UPK6" s="7"/>
      <c r="UPL6" s="7"/>
      <c r="UPM6" s="7"/>
      <c r="UPN6" s="7"/>
      <c r="UPO6" s="7"/>
      <c r="UPP6" s="7"/>
      <c r="UPQ6" s="7"/>
      <c r="UPR6" s="7"/>
      <c r="UPS6" s="7"/>
      <c r="UPT6" s="7"/>
      <c r="UPU6" s="7"/>
      <c r="UPV6" s="7"/>
      <c r="UPW6" s="7"/>
      <c r="UPX6" s="7"/>
      <c r="UPY6" s="7"/>
      <c r="UPZ6" s="7"/>
      <c r="UQA6" s="7"/>
      <c r="UQB6" s="7"/>
      <c r="UQC6" s="7"/>
      <c r="UQD6" s="7"/>
      <c r="UQE6" s="7"/>
      <c r="UQF6" s="7"/>
      <c r="UQG6" s="7"/>
      <c r="UQH6" s="7"/>
      <c r="UQI6" s="7"/>
      <c r="UQJ6" s="7"/>
      <c r="UQK6" s="7"/>
      <c r="UQL6" s="7"/>
      <c r="UQM6" s="7"/>
      <c r="UQN6" s="7"/>
      <c r="UQO6" s="7"/>
      <c r="UQP6" s="7"/>
      <c r="UQQ6" s="7"/>
      <c r="UQR6" s="7"/>
      <c r="UQS6" s="7"/>
      <c r="UQT6" s="7"/>
      <c r="UQU6" s="7"/>
      <c r="UQV6" s="7"/>
      <c r="UQW6" s="7"/>
      <c r="UQX6" s="7"/>
      <c r="UQY6" s="7"/>
      <c r="UQZ6" s="7"/>
      <c r="URA6" s="7"/>
      <c r="URB6" s="7"/>
      <c r="URC6" s="7"/>
      <c r="URD6" s="7"/>
      <c r="URE6" s="7"/>
      <c r="URF6" s="7"/>
      <c r="URG6" s="7"/>
      <c r="URH6" s="7"/>
      <c r="URI6" s="7"/>
      <c r="URJ6" s="7"/>
      <c r="URK6" s="7"/>
      <c r="URL6" s="7"/>
      <c r="URM6" s="7"/>
      <c r="URN6" s="7"/>
      <c r="URO6" s="7"/>
      <c r="URP6" s="7"/>
      <c r="URQ6" s="7"/>
      <c r="URR6" s="7"/>
      <c r="URS6" s="7"/>
      <c r="URT6" s="7"/>
      <c r="URU6" s="7"/>
      <c r="URV6" s="7"/>
      <c r="URW6" s="7"/>
      <c r="URX6" s="7"/>
      <c r="URY6" s="7"/>
      <c r="URZ6" s="7"/>
      <c r="USA6" s="7"/>
      <c r="USB6" s="7"/>
      <c r="USC6" s="7"/>
      <c r="USD6" s="7"/>
      <c r="USE6" s="7"/>
      <c r="USF6" s="7"/>
      <c r="USG6" s="7"/>
      <c r="USH6" s="7"/>
      <c r="USI6" s="7"/>
      <c r="USJ6" s="7"/>
      <c r="USK6" s="7"/>
      <c r="USL6" s="7"/>
      <c r="USM6" s="7"/>
      <c r="USN6" s="7"/>
      <c r="USO6" s="7"/>
      <c r="USP6" s="7"/>
      <c r="USQ6" s="7"/>
      <c r="USR6" s="7"/>
      <c r="USS6" s="7"/>
      <c r="UST6" s="7"/>
      <c r="USU6" s="7"/>
      <c r="USV6" s="7"/>
      <c r="USW6" s="7"/>
      <c r="USX6" s="7"/>
      <c r="USY6" s="7"/>
      <c r="USZ6" s="7"/>
      <c r="UTA6" s="7"/>
      <c r="UTB6" s="7"/>
      <c r="UTC6" s="7"/>
      <c r="UTD6" s="7"/>
      <c r="UTE6" s="7"/>
      <c r="UTF6" s="7"/>
      <c r="UTG6" s="7"/>
      <c r="UTH6" s="7"/>
      <c r="UTI6" s="7"/>
      <c r="UTJ6" s="7"/>
      <c r="UTK6" s="7"/>
      <c r="UTL6" s="7"/>
      <c r="UTM6" s="7"/>
      <c r="UTN6" s="7"/>
      <c r="UTO6" s="7"/>
      <c r="UTP6" s="7"/>
      <c r="UTQ6" s="7"/>
      <c r="UTR6" s="7"/>
      <c r="UTS6" s="7"/>
      <c r="UTT6" s="7"/>
      <c r="UTU6" s="7"/>
      <c r="UTV6" s="7"/>
      <c r="UTW6" s="7"/>
      <c r="UTX6" s="7"/>
      <c r="UTY6" s="7"/>
      <c r="UTZ6" s="7"/>
      <c r="UUA6" s="7"/>
      <c r="UUB6" s="7"/>
      <c r="UUC6" s="7"/>
      <c r="UUD6" s="7"/>
      <c r="UUE6" s="7"/>
      <c r="UUF6" s="7"/>
      <c r="UUG6" s="7"/>
      <c r="UUH6" s="7"/>
      <c r="UUI6" s="7"/>
      <c r="UUJ6" s="7"/>
      <c r="UUK6" s="7"/>
      <c r="UUL6" s="7"/>
      <c r="UUM6" s="7"/>
      <c r="UUN6" s="7"/>
      <c r="UUO6" s="7"/>
      <c r="UUP6" s="7"/>
      <c r="UUQ6" s="7"/>
      <c r="UUR6" s="7"/>
      <c r="UUS6" s="7"/>
      <c r="UUT6" s="7"/>
      <c r="UUU6" s="7"/>
      <c r="UUV6" s="7"/>
      <c r="UUW6" s="7"/>
      <c r="UUX6" s="7"/>
      <c r="UUY6" s="7"/>
      <c r="UUZ6" s="7"/>
      <c r="UVA6" s="7"/>
      <c r="UVB6" s="7"/>
      <c r="UVC6" s="7"/>
      <c r="UVD6" s="7"/>
      <c r="UVE6" s="7"/>
      <c r="UVF6" s="7"/>
      <c r="UVG6" s="7"/>
      <c r="UVH6" s="7"/>
      <c r="UVI6" s="7"/>
      <c r="UVJ6" s="7"/>
      <c r="UVK6" s="7"/>
      <c r="UVL6" s="7"/>
      <c r="UVM6" s="7"/>
      <c r="UVN6" s="7"/>
      <c r="UVO6" s="7"/>
      <c r="UVP6" s="7"/>
      <c r="UVQ6" s="7"/>
      <c r="UVR6" s="7"/>
      <c r="UVS6" s="7"/>
      <c r="UVT6" s="7"/>
      <c r="UVU6" s="7"/>
      <c r="UVV6" s="7"/>
      <c r="UVW6" s="7"/>
      <c r="UVX6" s="7"/>
      <c r="UVY6" s="7"/>
      <c r="UVZ6" s="7"/>
      <c r="UWA6" s="7"/>
      <c r="UWB6" s="7"/>
      <c r="UWC6" s="7"/>
      <c r="UWD6" s="7"/>
      <c r="UWE6" s="7"/>
      <c r="UWF6" s="7"/>
      <c r="UWG6" s="7"/>
      <c r="UWH6" s="7"/>
      <c r="UWI6" s="7"/>
      <c r="UWJ6" s="7"/>
      <c r="UWK6" s="7"/>
      <c r="UWL6" s="7"/>
      <c r="UWM6" s="7"/>
      <c r="UWN6" s="7"/>
      <c r="UWO6" s="7"/>
      <c r="UWP6" s="7"/>
      <c r="UWQ6" s="7"/>
      <c r="UWR6" s="7"/>
      <c r="UWS6" s="7"/>
      <c r="UWT6" s="7"/>
      <c r="UWU6" s="7"/>
      <c r="UWV6" s="7"/>
      <c r="UWW6" s="7"/>
      <c r="UWX6" s="7"/>
      <c r="UWY6" s="7"/>
      <c r="UWZ6" s="7"/>
      <c r="UXA6" s="7"/>
      <c r="UXB6" s="7"/>
      <c r="UXC6" s="7"/>
      <c r="UXD6" s="7"/>
      <c r="UXE6" s="7"/>
      <c r="UXF6" s="7"/>
      <c r="UXG6" s="7"/>
      <c r="UXH6" s="7"/>
      <c r="UXI6" s="7"/>
      <c r="UXJ6" s="7"/>
      <c r="UXK6" s="7"/>
      <c r="UXL6" s="7"/>
      <c r="UXM6" s="7"/>
      <c r="UXN6" s="7"/>
      <c r="UXO6" s="7"/>
      <c r="UXP6" s="7"/>
      <c r="UXQ6" s="7"/>
      <c r="UXR6" s="7"/>
      <c r="UXS6" s="7"/>
      <c r="UXT6" s="7"/>
      <c r="UXU6" s="7"/>
      <c r="UXV6" s="7"/>
      <c r="UXW6" s="7"/>
      <c r="UXX6" s="7"/>
      <c r="UXY6" s="7"/>
      <c r="UXZ6" s="7"/>
      <c r="UYA6" s="7"/>
      <c r="UYB6" s="7"/>
      <c r="UYC6" s="7"/>
      <c r="UYD6" s="7"/>
      <c r="UYE6" s="7"/>
      <c r="UYF6" s="7"/>
      <c r="UYG6" s="7"/>
      <c r="UYH6" s="7"/>
      <c r="UYI6" s="7"/>
      <c r="UYJ6" s="7"/>
      <c r="UYK6" s="7"/>
      <c r="UYL6" s="7"/>
      <c r="UYM6" s="7"/>
      <c r="UYN6" s="7"/>
      <c r="UYO6" s="7"/>
      <c r="UYP6" s="7"/>
      <c r="UYQ6" s="7"/>
      <c r="UYR6" s="7"/>
      <c r="UYS6" s="7"/>
      <c r="UYT6" s="7"/>
      <c r="UYU6" s="7"/>
      <c r="UYV6" s="7"/>
      <c r="UYW6" s="7"/>
      <c r="UYX6" s="7"/>
      <c r="UYY6" s="7"/>
      <c r="UYZ6" s="7"/>
      <c r="UZA6" s="7"/>
      <c r="UZB6" s="7"/>
      <c r="UZC6" s="7"/>
      <c r="UZD6" s="7"/>
      <c r="UZE6" s="7"/>
      <c r="UZF6" s="7"/>
      <c r="UZG6" s="7"/>
      <c r="UZH6" s="7"/>
      <c r="UZI6" s="7"/>
      <c r="UZJ6" s="7"/>
      <c r="UZK6" s="7"/>
      <c r="UZL6" s="7"/>
      <c r="UZM6" s="7"/>
      <c r="UZN6" s="7"/>
      <c r="UZO6" s="7"/>
      <c r="UZP6" s="7"/>
      <c r="UZQ6" s="7"/>
      <c r="UZR6" s="7"/>
      <c r="UZS6" s="7"/>
      <c r="UZT6" s="7"/>
      <c r="UZU6" s="7"/>
      <c r="UZV6" s="7"/>
      <c r="UZW6" s="7"/>
      <c r="UZX6" s="7"/>
      <c r="UZY6" s="7"/>
      <c r="UZZ6" s="7"/>
      <c r="VAA6" s="7"/>
      <c r="VAB6" s="7"/>
      <c r="VAC6" s="7"/>
      <c r="VAD6" s="7"/>
      <c r="VAE6" s="7"/>
      <c r="VAF6" s="7"/>
      <c r="VAG6" s="7"/>
      <c r="VAH6" s="7"/>
      <c r="VAI6" s="7"/>
      <c r="VAJ6" s="7"/>
      <c r="VAK6" s="7"/>
      <c r="VAL6" s="7"/>
      <c r="VAM6" s="7"/>
      <c r="VAN6" s="7"/>
      <c r="VAO6" s="7"/>
      <c r="VAP6" s="7"/>
      <c r="VAQ6" s="7"/>
      <c r="VAR6" s="7"/>
      <c r="VAS6" s="7"/>
      <c r="VAT6" s="7"/>
      <c r="VAU6" s="7"/>
      <c r="VAV6" s="7"/>
      <c r="VAW6" s="7"/>
      <c r="VAX6" s="7"/>
      <c r="VAY6" s="7"/>
      <c r="VAZ6" s="7"/>
      <c r="VBA6" s="7"/>
      <c r="VBB6" s="7"/>
      <c r="VBC6" s="7"/>
      <c r="VBD6" s="7"/>
      <c r="VBE6" s="7"/>
      <c r="VBF6" s="7"/>
      <c r="VBG6" s="7"/>
      <c r="VBH6" s="7"/>
      <c r="VBI6" s="7"/>
      <c r="VBJ6" s="7"/>
      <c r="VBK6" s="7"/>
      <c r="VBL6" s="7"/>
      <c r="VBM6" s="7"/>
      <c r="VBN6" s="7"/>
      <c r="VBO6" s="7"/>
      <c r="VBP6" s="7"/>
      <c r="VBQ6" s="7"/>
      <c r="VBR6" s="7"/>
      <c r="VBS6" s="7"/>
      <c r="VBT6" s="7"/>
      <c r="VBU6" s="7"/>
      <c r="VBV6" s="7"/>
      <c r="VBW6" s="7"/>
      <c r="VBX6" s="7"/>
      <c r="VBY6" s="7"/>
      <c r="VBZ6" s="7"/>
      <c r="VCA6" s="7"/>
      <c r="VCB6" s="7"/>
      <c r="VCC6" s="7"/>
      <c r="VCD6" s="7"/>
      <c r="VCE6" s="7"/>
      <c r="VCF6" s="7"/>
      <c r="VCG6" s="7"/>
      <c r="VCH6" s="7"/>
      <c r="VCI6" s="7"/>
      <c r="VCJ6" s="7"/>
      <c r="VCK6" s="7"/>
      <c r="VCL6" s="7"/>
      <c r="VCM6" s="7"/>
      <c r="VCN6" s="7"/>
      <c r="VCO6" s="7"/>
      <c r="VCP6" s="7"/>
      <c r="VCQ6" s="7"/>
      <c r="VCR6" s="7"/>
      <c r="VCS6" s="7"/>
      <c r="VCT6" s="7"/>
      <c r="VCU6" s="7"/>
      <c r="VCV6" s="7"/>
      <c r="VCW6" s="7"/>
      <c r="VCX6" s="7"/>
      <c r="VCY6" s="7"/>
      <c r="VCZ6" s="7"/>
      <c r="VDA6" s="7"/>
      <c r="VDB6" s="7"/>
      <c r="VDC6" s="7"/>
      <c r="VDD6" s="7"/>
      <c r="VDE6" s="7"/>
      <c r="VDF6" s="7"/>
      <c r="VDG6" s="7"/>
      <c r="VDH6" s="7"/>
      <c r="VDI6" s="7"/>
      <c r="VDJ6" s="7"/>
      <c r="VDK6" s="7"/>
      <c r="VDL6" s="7"/>
      <c r="VDM6" s="7"/>
      <c r="VDN6" s="7"/>
      <c r="VDO6" s="7"/>
      <c r="VDP6" s="7"/>
      <c r="VDQ6" s="7"/>
      <c r="VDR6" s="7"/>
      <c r="VDS6" s="7"/>
      <c r="VDT6" s="7"/>
      <c r="VDU6" s="7"/>
      <c r="VDV6" s="7"/>
      <c r="VDW6" s="7"/>
      <c r="VDX6" s="7"/>
      <c r="VDY6" s="7"/>
      <c r="VDZ6" s="7"/>
      <c r="VEA6" s="7"/>
      <c r="VEB6" s="7"/>
      <c r="VEC6" s="7"/>
      <c r="VED6" s="7"/>
      <c r="VEE6" s="7"/>
      <c r="VEF6" s="7"/>
      <c r="VEG6" s="7"/>
      <c r="VEH6" s="7"/>
      <c r="VEI6" s="7"/>
      <c r="VEJ6" s="7"/>
      <c r="VEK6" s="7"/>
      <c r="VEL6" s="7"/>
      <c r="VEM6" s="7"/>
      <c r="VEN6" s="7"/>
      <c r="VEO6" s="7"/>
      <c r="VEP6" s="7"/>
      <c r="VEQ6" s="7"/>
      <c r="VER6" s="7"/>
      <c r="VES6" s="7"/>
      <c r="VET6" s="7"/>
      <c r="VEU6" s="7"/>
      <c r="VEV6" s="7"/>
      <c r="VEW6" s="7"/>
      <c r="VEX6" s="7"/>
      <c r="VEY6" s="7"/>
      <c r="VEZ6" s="7"/>
      <c r="VFA6" s="7"/>
      <c r="VFB6" s="7"/>
      <c r="VFC6" s="7"/>
      <c r="VFD6" s="7"/>
      <c r="VFE6" s="7"/>
      <c r="VFF6" s="7"/>
      <c r="VFG6" s="7"/>
      <c r="VFH6" s="7"/>
      <c r="VFI6" s="7"/>
      <c r="VFJ6" s="7"/>
      <c r="VFK6" s="7"/>
      <c r="VFL6" s="7"/>
      <c r="VFM6" s="7"/>
      <c r="VFN6" s="7"/>
      <c r="VFO6" s="7"/>
      <c r="VFP6" s="7"/>
      <c r="VFQ6" s="7"/>
      <c r="VFR6" s="7"/>
      <c r="VFS6" s="7"/>
      <c r="VFT6" s="7"/>
      <c r="VFU6" s="7"/>
      <c r="VFV6" s="7"/>
      <c r="VFW6" s="7"/>
      <c r="VFX6" s="7"/>
      <c r="VFY6" s="7"/>
      <c r="VFZ6" s="7"/>
      <c r="VGA6" s="7"/>
      <c r="VGB6" s="7"/>
      <c r="VGC6" s="7"/>
      <c r="VGD6" s="7"/>
      <c r="VGE6" s="7"/>
      <c r="VGF6" s="7"/>
      <c r="VGG6" s="7"/>
      <c r="VGH6" s="7"/>
      <c r="VGI6" s="7"/>
      <c r="VGJ6" s="7"/>
      <c r="VGK6" s="7"/>
      <c r="VGL6" s="7"/>
      <c r="VGM6" s="7"/>
      <c r="VGN6" s="7"/>
      <c r="VGO6" s="7"/>
      <c r="VGP6" s="7"/>
      <c r="VGQ6" s="7"/>
      <c r="VGR6" s="7"/>
      <c r="VGS6" s="7"/>
      <c r="VGT6" s="7"/>
      <c r="VGU6" s="7"/>
      <c r="VGV6" s="7"/>
      <c r="VGW6" s="7"/>
      <c r="VGX6" s="7"/>
      <c r="VGY6" s="7"/>
      <c r="VGZ6" s="7"/>
      <c r="VHA6" s="7"/>
      <c r="VHB6" s="7"/>
      <c r="VHC6" s="7"/>
      <c r="VHD6" s="7"/>
      <c r="VHE6" s="7"/>
      <c r="VHF6" s="7"/>
      <c r="VHG6" s="7"/>
      <c r="VHH6" s="7"/>
      <c r="VHI6" s="7"/>
      <c r="VHJ6" s="7"/>
      <c r="VHK6" s="7"/>
      <c r="VHL6" s="7"/>
      <c r="VHM6" s="7"/>
      <c r="VHN6" s="7"/>
      <c r="VHO6" s="7"/>
      <c r="VHP6" s="7"/>
      <c r="VHQ6" s="7"/>
      <c r="VHR6" s="7"/>
      <c r="VHS6" s="7"/>
      <c r="VHT6" s="7"/>
      <c r="VHU6" s="7"/>
      <c r="VHV6" s="7"/>
      <c r="VHW6" s="7"/>
      <c r="VHX6" s="7"/>
      <c r="VHY6" s="7"/>
      <c r="VHZ6" s="7"/>
      <c r="VIA6" s="7"/>
      <c r="VIB6" s="7"/>
      <c r="VIC6" s="7"/>
      <c r="VID6" s="7"/>
      <c r="VIE6" s="7"/>
      <c r="VIF6" s="7"/>
      <c r="VIG6" s="7"/>
      <c r="VIH6" s="7"/>
      <c r="VII6" s="7"/>
      <c r="VIJ6" s="7"/>
      <c r="VIK6" s="7"/>
      <c r="VIL6" s="7"/>
      <c r="VIM6" s="7"/>
      <c r="VIN6" s="7"/>
      <c r="VIO6" s="7"/>
      <c r="VIP6" s="7"/>
      <c r="VIQ6" s="7"/>
      <c r="VIR6" s="7"/>
      <c r="VIS6" s="7"/>
      <c r="VIT6" s="7"/>
      <c r="VIU6" s="7"/>
      <c r="VIV6" s="7"/>
      <c r="VIW6" s="7"/>
      <c r="VIX6" s="7"/>
      <c r="VIY6" s="7"/>
      <c r="VIZ6" s="7"/>
      <c r="VJA6" s="7"/>
      <c r="VJB6" s="7"/>
      <c r="VJC6" s="7"/>
      <c r="VJD6" s="7"/>
      <c r="VJE6" s="7"/>
      <c r="VJF6" s="7"/>
      <c r="VJG6" s="7"/>
      <c r="VJH6" s="7"/>
      <c r="VJI6" s="7"/>
      <c r="VJJ6" s="7"/>
      <c r="VJK6" s="7"/>
      <c r="VJL6" s="7"/>
      <c r="VJM6" s="7"/>
      <c r="VJN6" s="7"/>
      <c r="VJO6" s="7"/>
      <c r="VJP6" s="7"/>
      <c r="VJQ6" s="7"/>
      <c r="VJR6" s="7"/>
      <c r="VJS6" s="7"/>
      <c r="VJT6" s="7"/>
      <c r="VJU6" s="7"/>
      <c r="VJV6" s="7"/>
      <c r="VJW6" s="7"/>
      <c r="VJX6" s="7"/>
      <c r="VJY6" s="7"/>
      <c r="VJZ6" s="7"/>
      <c r="VKA6" s="7"/>
      <c r="VKB6" s="7"/>
      <c r="VKC6" s="7"/>
      <c r="VKD6" s="7"/>
      <c r="VKE6" s="7"/>
      <c r="VKF6" s="7"/>
      <c r="VKG6" s="7"/>
      <c r="VKH6" s="7"/>
      <c r="VKI6" s="7"/>
      <c r="VKJ6" s="7"/>
      <c r="VKK6" s="7"/>
      <c r="VKL6" s="7"/>
      <c r="VKM6" s="7"/>
      <c r="VKN6" s="7"/>
      <c r="VKO6" s="7"/>
      <c r="VKP6" s="7"/>
      <c r="VKQ6" s="7"/>
      <c r="VKR6" s="7"/>
      <c r="VKS6" s="7"/>
      <c r="VKT6" s="7"/>
      <c r="VKU6" s="7"/>
      <c r="VKV6" s="7"/>
      <c r="VKW6" s="7"/>
      <c r="VKX6" s="7"/>
      <c r="VKY6" s="7"/>
      <c r="VKZ6" s="7"/>
      <c r="VLA6" s="7"/>
      <c r="VLB6" s="7"/>
      <c r="VLC6" s="7"/>
      <c r="VLD6" s="7"/>
      <c r="VLE6" s="7"/>
      <c r="VLF6" s="7"/>
      <c r="VLG6" s="7"/>
      <c r="VLH6" s="7"/>
      <c r="VLI6" s="7"/>
      <c r="VLJ6" s="7"/>
      <c r="VLK6" s="7"/>
      <c r="VLL6" s="7"/>
      <c r="VLM6" s="7"/>
      <c r="VLN6" s="7"/>
      <c r="VLO6" s="7"/>
      <c r="VLP6" s="7"/>
      <c r="VLQ6" s="7"/>
      <c r="VLR6" s="7"/>
      <c r="VLS6" s="7"/>
      <c r="VLT6" s="7"/>
      <c r="VLU6" s="7"/>
      <c r="VLV6" s="7"/>
      <c r="VLW6" s="7"/>
      <c r="VLX6" s="7"/>
      <c r="VLY6" s="7"/>
      <c r="VLZ6" s="7"/>
      <c r="VMA6" s="7"/>
      <c r="VMB6" s="7"/>
      <c r="VMC6" s="7"/>
      <c r="VMD6" s="7"/>
      <c r="VME6" s="7"/>
      <c r="VMF6" s="7"/>
      <c r="VMG6" s="7"/>
      <c r="VMH6" s="7"/>
      <c r="VMI6" s="7"/>
      <c r="VMJ6" s="7"/>
      <c r="VMK6" s="7"/>
      <c r="VML6" s="7"/>
      <c r="VMM6" s="7"/>
      <c r="VMN6" s="7"/>
      <c r="VMO6" s="7"/>
      <c r="VMP6" s="7"/>
      <c r="VMQ6" s="7"/>
      <c r="VMR6" s="7"/>
      <c r="VMS6" s="7"/>
      <c r="VMT6" s="7"/>
      <c r="VMU6" s="7"/>
      <c r="VMV6" s="7"/>
      <c r="VMW6" s="7"/>
      <c r="VMX6" s="7"/>
      <c r="VMY6" s="7"/>
      <c r="VMZ6" s="7"/>
      <c r="VNA6" s="7"/>
      <c r="VNB6" s="7"/>
      <c r="VNC6" s="7"/>
      <c r="VND6" s="7"/>
      <c r="VNE6" s="7"/>
      <c r="VNF6" s="7"/>
      <c r="VNG6" s="7"/>
      <c r="VNH6" s="7"/>
      <c r="VNI6" s="7"/>
      <c r="VNJ6" s="7"/>
      <c r="VNK6" s="7"/>
      <c r="VNL6" s="7"/>
      <c r="VNM6" s="7"/>
      <c r="VNN6" s="7"/>
      <c r="VNO6" s="7"/>
      <c r="VNP6" s="7"/>
      <c r="VNQ6" s="7"/>
      <c r="VNR6" s="7"/>
      <c r="VNS6" s="7"/>
      <c r="VNT6" s="7"/>
      <c r="VNU6" s="7"/>
      <c r="VNV6" s="7"/>
      <c r="VNW6" s="7"/>
      <c r="VNX6" s="7"/>
      <c r="VNY6" s="7"/>
      <c r="VNZ6" s="7"/>
      <c r="VOA6" s="7"/>
      <c r="VOB6" s="7"/>
      <c r="VOC6" s="7"/>
      <c r="VOD6" s="7"/>
      <c r="VOE6" s="7"/>
      <c r="VOF6" s="7"/>
      <c r="VOG6" s="7"/>
      <c r="VOH6" s="7"/>
      <c r="VOI6" s="7"/>
      <c r="VOJ6" s="7"/>
      <c r="VOK6" s="7"/>
      <c r="VOL6" s="7"/>
      <c r="VOM6" s="7"/>
      <c r="VON6" s="7"/>
      <c r="VOO6" s="7"/>
      <c r="VOP6" s="7"/>
      <c r="VOQ6" s="7"/>
      <c r="VOR6" s="7"/>
      <c r="VOS6" s="7"/>
      <c r="VOT6" s="7"/>
      <c r="VOU6" s="7"/>
      <c r="VOV6" s="7"/>
      <c r="VOW6" s="7"/>
      <c r="VOX6" s="7"/>
      <c r="VOY6" s="7"/>
      <c r="VOZ6" s="7"/>
      <c r="VPA6" s="7"/>
      <c r="VPB6" s="7"/>
      <c r="VPC6" s="7"/>
      <c r="VPD6" s="7"/>
      <c r="VPE6" s="7"/>
      <c r="VPF6" s="7"/>
      <c r="VPG6" s="7"/>
      <c r="VPH6" s="7"/>
      <c r="VPI6" s="7"/>
      <c r="VPJ6" s="7"/>
      <c r="VPK6" s="7"/>
      <c r="VPL6" s="7"/>
      <c r="VPM6" s="7"/>
      <c r="VPN6" s="7"/>
      <c r="VPO6" s="7"/>
      <c r="VPP6" s="7"/>
      <c r="VPQ6" s="7"/>
      <c r="VPR6" s="7"/>
      <c r="VPS6" s="7"/>
      <c r="VPT6" s="7"/>
      <c r="VPU6" s="7"/>
      <c r="VPV6" s="7"/>
      <c r="VPW6" s="7"/>
      <c r="VPX6" s="7"/>
      <c r="VPY6" s="7"/>
      <c r="VPZ6" s="7"/>
      <c r="VQA6" s="7"/>
      <c r="VQB6" s="7"/>
      <c r="VQC6" s="7"/>
      <c r="VQD6" s="7"/>
      <c r="VQE6" s="7"/>
      <c r="VQF6" s="7"/>
      <c r="VQG6" s="7"/>
      <c r="VQH6" s="7"/>
      <c r="VQI6" s="7"/>
      <c r="VQJ6" s="7"/>
      <c r="VQK6" s="7"/>
      <c r="VQL6" s="7"/>
      <c r="VQM6" s="7"/>
      <c r="VQN6" s="7"/>
      <c r="VQO6" s="7"/>
      <c r="VQP6" s="7"/>
      <c r="VQQ6" s="7"/>
      <c r="VQR6" s="7"/>
      <c r="VQS6" s="7"/>
      <c r="VQT6" s="7"/>
      <c r="VQU6" s="7"/>
      <c r="VQV6" s="7"/>
      <c r="VQW6" s="7"/>
      <c r="VQX6" s="7"/>
      <c r="VQY6" s="7"/>
      <c r="VQZ6" s="7"/>
      <c r="VRA6" s="7"/>
      <c r="VRB6" s="7"/>
      <c r="VRC6" s="7"/>
      <c r="VRD6" s="7"/>
      <c r="VRE6" s="7"/>
      <c r="VRF6" s="7"/>
      <c r="VRG6" s="7"/>
      <c r="VRH6" s="7"/>
      <c r="VRI6" s="7"/>
      <c r="VRJ6" s="7"/>
      <c r="VRK6" s="7"/>
      <c r="VRL6" s="7"/>
      <c r="VRM6" s="7"/>
      <c r="VRN6" s="7"/>
      <c r="VRO6" s="7"/>
      <c r="VRP6" s="7"/>
      <c r="VRQ6" s="7"/>
      <c r="VRR6" s="7"/>
      <c r="VRS6" s="7"/>
      <c r="VRT6" s="7"/>
      <c r="VRU6" s="7"/>
      <c r="VRV6" s="7"/>
      <c r="VRW6" s="7"/>
      <c r="VRX6" s="7"/>
      <c r="VRY6" s="7"/>
      <c r="VRZ6" s="7"/>
      <c r="VSA6" s="7"/>
      <c r="VSB6" s="7"/>
      <c r="VSC6" s="7"/>
      <c r="VSD6" s="7"/>
      <c r="VSE6" s="7"/>
      <c r="VSF6" s="7"/>
      <c r="VSG6" s="7"/>
      <c r="VSH6" s="7"/>
      <c r="VSI6" s="7"/>
      <c r="VSJ6" s="7"/>
      <c r="VSK6" s="7"/>
      <c r="VSL6" s="7"/>
      <c r="VSM6" s="7"/>
      <c r="VSN6" s="7"/>
      <c r="VSO6" s="7"/>
      <c r="VSP6" s="7"/>
      <c r="VSQ6" s="7"/>
      <c r="VSR6" s="7"/>
      <c r="VSS6" s="7"/>
      <c r="VST6" s="7"/>
      <c r="VSU6" s="7"/>
      <c r="VSV6" s="7"/>
      <c r="VSW6" s="7"/>
      <c r="VSX6" s="7"/>
      <c r="VSY6" s="7"/>
      <c r="VSZ6" s="7"/>
      <c r="VTA6" s="7"/>
      <c r="VTB6" s="7"/>
      <c r="VTC6" s="7"/>
      <c r="VTD6" s="7"/>
      <c r="VTE6" s="7"/>
      <c r="VTF6" s="7"/>
      <c r="VTG6" s="7"/>
      <c r="VTH6" s="7"/>
      <c r="VTI6" s="7"/>
      <c r="VTJ6" s="7"/>
      <c r="VTK6" s="7"/>
      <c r="VTL6" s="7"/>
      <c r="VTM6" s="7"/>
      <c r="VTN6" s="7"/>
      <c r="VTO6" s="7"/>
      <c r="VTP6" s="7"/>
      <c r="VTQ6" s="7"/>
      <c r="VTR6" s="7"/>
      <c r="VTS6" s="7"/>
      <c r="VTT6" s="7"/>
      <c r="VTU6" s="7"/>
      <c r="VTV6" s="7"/>
      <c r="VTW6" s="7"/>
      <c r="VTX6" s="7"/>
      <c r="VTY6" s="7"/>
      <c r="VTZ6" s="7"/>
      <c r="VUA6" s="7"/>
      <c r="VUB6" s="7"/>
      <c r="VUC6" s="7"/>
      <c r="VUD6" s="7"/>
      <c r="VUE6" s="7"/>
      <c r="VUF6" s="7"/>
      <c r="VUG6" s="7"/>
      <c r="VUH6" s="7"/>
      <c r="VUI6" s="7"/>
      <c r="VUJ6" s="7"/>
      <c r="VUK6" s="7"/>
      <c r="VUL6" s="7"/>
      <c r="VUM6" s="7"/>
      <c r="VUN6" s="7"/>
      <c r="VUO6" s="7"/>
      <c r="VUP6" s="7"/>
      <c r="VUQ6" s="7"/>
      <c r="VUR6" s="7"/>
      <c r="VUS6" s="7"/>
      <c r="VUT6" s="7"/>
      <c r="VUU6" s="7"/>
      <c r="VUV6" s="7"/>
      <c r="VUW6" s="7"/>
      <c r="VUX6" s="7"/>
      <c r="VUY6" s="7"/>
      <c r="VUZ6" s="7"/>
      <c r="VVA6" s="7"/>
      <c r="VVB6" s="7"/>
      <c r="VVC6" s="7"/>
      <c r="VVD6" s="7"/>
      <c r="VVE6" s="7"/>
      <c r="VVF6" s="7"/>
      <c r="VVG6" s="7"/>
      <c r="VVH6" s="7"/>
      <c r="VVI6" s="7"/>
      <c r="VVJ6" s="7"/>
      <c r="VVK6" s="7"/>
      <c r="VVL6" s="7"/>
      <c r="VVM6" s="7"/>
      <c r="VVN6" s="7"/>
      <c r="VVO6" s="7"/>
      <c r="VVP6" s="7"/>
      <c r="VVQ6" s="7"/>
      <c r="VVR6" s="7"/>
      <c r="VVS6" s="7"/>
      <c r="VVT6" s="7"/>
      <c r="VVU6" s="7"/>
      <c r="VVV6" s="7"/>
      <c r="VVW6" s="7"/>
      <c r="VVX6" s="7"/>
      <c r="VVY6" s="7"/>
      <c r="VVZ6" s="7"/>
      <c r="VWA6" s="7"/>
      <c r="VWB6" s="7"/>
      <c r="VWC6" s="7"/>
      <c r="VWD6" s="7"/>
      <c r="VWE6" s="7"/>
      <c r="VWF6" s="7"/>
      <c r="VWG6" s="7"/>
      <c r="VWH6" s="7"/>
      <c r="VWI6" s="7"/>
      <c r="VWJ6" s="7"/>
      <c r="VWK6" s="7"/>
      <c r="VWL6" s="7"/>
      <c r="VWM6" s="7"/>
      <c r="VWN6" s="7"/>
      <c r="VWO6" s="7"/>
      <c r="VWP6" s="7"/>
      <c r="VWQ6" s="7"/>
      <c r="VWR6" s="7"/>
      <c r="VWS6" s="7"/>
      <c r="VWT6" s="7"/>
      <c r="VWU6" s="7"/>
      <c r="VWV6" s="7"/>
      <c r="VWW6" s="7"/>
      <c r="VWX6" s="7"/>
      <c r="VWY6" s="7"/>
      <c r="VWZ6" s="7"/>
      <c r="VXA6" s="7"/>
      <c r="VXB6" s="7"/>
      <c r="VXC6" s="7"/>
      <c r="VXD6" s="7"/>
      <c r="VXE6" s="7"/>
      <c r="VXF6" s="7"/>
      <c r="VXG6" s="7"/>
      <c r="VXH6" s="7"/>
      <c r="VXI6" s="7"/>
      <c r="VXJ6" s="7"/>
      <c r="VXK6" s="7"/>
      <c r="VXL6" s="7"/>
      <c r="VXM6" s="7"/>
      <c r="VXN6" s="7"/>
      <c r="VXO6" s="7"/>
      <c r="VXP6" s="7"/>
      <c r="VXQ6" s="7"/>
      <c r="VXR6" s="7"/>
      <c r="VXS6" s="7"/>
      <c r="VXT6" s="7"/>
      <c r="VXU6" s="7"/>
      <c r="VXV6" s="7"/>
      <c r="VXW6" s="7"/>
      <c r="VXX6" s="7"/>
      <c r="VXY6" s="7"/>
      <c r="VXZ6" s="7"/>
      <c r="VYA6" s="7"/>
      <c r="VYB6" s="7"/>
      <c r="VYC6" s="7"/>
      <c r="VYD6" s="7"/>
      <c r="VYE6" s="7"/>
      <c r="VYF6" s="7"/>
      <c r="VYG6" s="7"/>
      <c r="VYH6" s="7"/>
      <c r="VYI6" s="7"/>
      <c r="VYJ6" s="7"/>
      <c r="VYK6" s="7"/>
      <c r="VYL6" s="7"/>
      <c r="VYM6" s="7"/>
      <c r="VYN6" s="7"/>
      <c r="VYO6" s="7"/>
      <c r="VYP6" s="7"/>
      <c r="VYQ6" s="7"/>
      <c r="VYR6" s="7"/>
      <c r="VYS6" s="7"/>
      <c r="VYT6" s="7"/>
      <c r="VYU6" s="7"/>
      <c r="VYV6" s="7"/>
      <c r="VYW6" s="7"/>
      <c r="VYX6" s="7"/>
      <c r="VYY6" s="7"/>
      <c r="VYZ6" s="7"/>
      <c r="VZA6" s="7"/>
      <c r="VZB6" s="7"/>
      <c r="VZC6" s="7"/>
      <c r="VZD6" s="7"/>
      <c r="VZE6" s="7"/>
      <c r="VZF6" s="7"/>
      <c r="VZG6" s="7"/>
      <c r="VZH6" s="7"/>
      <c r="VZI6" s="7"/>
      <c r="VZJ6" s="7"/>
      <c r="VZK6" s="7"/>
      <c r="VZL6" s="7"/>
      <c r="VZM6" s="7"/>
      <c r="VZN6" s="7"/>
      <c r="VZO6" s="7"/>
      <c r="VZP6" s="7"/>
      <c r="VZQ6" s="7"/>
      <c r="VZR6" s="7"/>
      <c r="VZS6" s="7"/>
      <c r="VZT6" s="7"/>
      <c r="VZU6" s="7"/>
      <c r="VZV6" s="7"/>
      <c r="VZW6" s="7"/>
      <c r="VZX6" s="7"/>
      <c r="VZY6" s="7"/>
      <c r="VZZ6" s="7"/>
      <c r="WAA6" s="7"/>
      <c r="WAB6" s="7"/>
      <c r="WAC6" s="7"/>
      <c r="WAD6" s="7"/>
      <c r="WAE6" s="7"/>
      <c r="WAF6" s="7"/>
      <c r="WAG6" s="7"/>
      <c r="WAH6" s="7"/>
      <c r="WAI6" s="7"/>
      <c r="WAJ6" s="7"/>
      <c r="WAK6" s="7"/>
      <c r="WAL6" s="7"/>
      <c r="WAM6" s="7"/>
      <c r="WAN6" s="7"/>
      <c r="WAO6" s="7"/>
      <c r="WAP6" s="7"/>
      <c r="WAQ6" s="7"/>
      <c r="WAR6" s="7"/>
      <c r="WAS6" s="7"/>
      <c r="WAT6" s="7"/>
      <c r="WAU6" s="7"/>
      <c r="WAV6" s="7"/>
      <c r="WAW6" s="7"/>
      <c r="WAX6" s="7"/>
      <c r="WAY6" s="7"/>
      <c r="WAZ6" s="7"/>
      <c r="WBA6" s="7"/>
      <c r="WBB6" s="7"/>
      <c r="WBC6" s="7"/>
      <c r="WBD6" s="7"/>
      <c r="WBE6" s="7"/>
      <c r="WBF6" s="7"/>
      <c r="WBG6" s="7"/>
      <c r="WBH6" s="7"/>
      <c r="WBI6" s="7"/>
      <c r="WBJ6" s="7"/>
      <c r="WBK6" s="7"/>
      <c r="WBL6" s="7"/>
      <c r="WBM6" s="7"/>
      <c r="WBN6" s="7"/>
      <c r="WBO6" s="7"/>
      <c r="WBP6" s="7"/>
      <c r="WBQ6" s="7"/>
      <c r="WBR6" s="7"/>
      <c r="WBS6" s="7"/>
      <c r="WBT6" s="7"/>
      <c r="WBU6" s="7"/>
      <c r="WBV6" s="7"/>
      <c r="WBW6" s="7"/>
      <c r="WBX6" s="7"/>
      <c r="WBY6" s="7"/>
      <c r="WBZ6" s="7"/>
      <c r="WCA6" s="7"/>
      <c r="WCB6" s="7"/>
      <c r="WCC6" s="7"/>
      <c r="WCD6" s="7"/>
      <c r="WCE6" s="7"/>
      <c r="WCF6" s="7"/>
      <c r="WCG6" s="7"/>
      <c r="WCH6" s="7"/>
      <c r="WCI6" s="7"/>
      <c r="WCJ6" s="7"/>
      <c r="WCK6" s="7"/>
      <c r="WCL6" s="7"/>
      <c r="WCM6" s="7"/>
      <c r="WCN6" s="7"/>
      <c r="WCO6" s="7"/>
      <c r="WCP6" s="7"/>
      <c r="WCQ6" s="7"/>
      <c r="WCR6" s="7"/>
      <c r="WCS6" s="7"/>
      <c r="WCT6" s="7"/>
      <c r="WCU6" s="7"/>
      <c r="WCV6" s="7"/>
      <c r="WCW6" s="7"/>
      <c r="WCX6" s="7"/>
      <c r="WCY6" s="7"/>
      <c r="WCZ6" s="7"/>
      <c r="WDA6" s="7"/>
      <c r="WDB6" s="7"/>
      <c r="WDC6" s="7"/>
      <c r="WDD6" s="7"/>
      <c r="WDE6" s="7"/>
      <c r="WDF6" s="7"/>
      <c r="WDG6" s="7"/>
      <c r="WDH6" s="7"/>
      <c r="WDI6" s="7"/>
      <c r="WDJ6" s="7"/>
      <c r="WDK6" s="7"/>
      <c r="WDL6" s="7"/>
      <c r="WDM6" s="7"/>
      <c r="WDN6" s="7"/>
      <c r="WDO6" s="7"/>
      <c r="WDP6" s="7"/>
      <c r="WDQ6" s="7"/>
      <c r="WDR6" s="7"/>
      <c r="WDS6" s="7"/>
      <c r="WDT6" s="7"/>
      <c r="WDU6" s="7"/>
      <c r="WDV6" s="7"/>
      <c r="WDW6" s="7"/>
      <c r="WDX6" s="7"/>
      <c r="WDY6" s="7"/>
      <c r="WDZ6" s="7"/>
      <c r="WEA6" s="7"/>
      <c r="WEB6" s="7"/>
      <c r="WEC6" s="7"/>
      <c r="WED6" s="7"/>
      <c r="WEE6" s="7"/>
      <c r="WEF6" s="7"/>
      <c r="WEG6" s="7"/>
      <c r="WEH6" s="7"/>
      <c r="WEI6" s="7"/>
      <c r="WEJ6" s="7"/>
      <c r="WEK6" s="7"/>
      <c r="WEL6" s="7"/>
      <c r="WEM6" s="7"/>
      <c r="WEN6" s="7"/>
      <c r="WEO6" s="7"/>
      <c r="WEP6" s="7"/>
      <c r="WEQ6" s="7"/>
      <c r="WER6" s="7"/>
      <c r="WES6" s="7"/>
      <c r="WET6" s="7"/>
      <c r="WEU6" s="7"/>
      <c r="WEV6" s="7"/>
      <c r="WEW6" s="7"/>
      <c r="WEX6" s="7"/>
      <c r="WEY6" s="7"/>
      <c r="WEZ6" s="7"/>
      <c r="WFA6" s="7"/>
      <c r="WFB6" s="7"/>
      <c r="WFC6" s="7"/>
      <c r="WFD6" s="7"/>
      <c r="WFE6" s="7"/>
      <c r="WFF6" s="7"/>
      <c r="WFG6" s="7"/>
      <c r="WFH6" s="7"/>
      <c r="WFI6" s="7"/>
      <c r="WFJ6" s="7"/>
      <c r="WFK6" s="7"/>
      <c r="WFL6" s="7"/>
      <c r="WFM6" s="7"/>
      <c r="WFN6" s="7"/>
      <c r="WFO6" s="7"/>
      <c r="WFP6" s="7"/>
      <c r="WFQ6" s="7"/>
      <c r="WFR6" s="7"/>
      <c r="WFS6" s="7"/>
      <c r="WFT6" s="7"/>
      <c r="WFU6" s="7"/>
      <c r="WFV6" s="7"/>
      <c r="WFW6" s="7"/>
      <c r="WFX6" s="7"/>
      <c r="WFY6" s="7"/>
      <c r="WFZ6" s="7"/>
      <c r="WGA6" s="7"/>
      <c r="WGB6" s="7"/>
      <c r="WGC6" s="7"/>
      <c r="WGD6" s="7"/>
      <c r="WGE6" s="7"/>
      <c r="WGF6" s="7"/>
      <c r="WGG6" s="7"/>
      <c r="WGH6" s="7"/>
      <c r="WGI6" s="7"/>
      <c r="WGJ6" s="7"/>
      <c r="WGK6" s="7"/>
      <c r="WGL6" s="7"/>
      <c r="WGM6" s="7"/>
      <c r="WGN6" s="7"/>
      <c r="WGO6" s="7"/>
      <c r="WGP6" s="7"/>
      <c r="WGQ6" s="7"/>
      <c r="WGR6" s="7"/>
      <c r="WGS6" s="7"/>
      <c r="WGT6" s="7"/>
      <c r="WGU6" s="7"/>
      <c r="WGV6" s="7"/>
      <c r="WGW6" s="7"/>
      <c r="WGX6" s="7"/>
      <c r="WGY6" s="7"/>
      <c r="WGZ6" s="7"/>
      <c r="WHA6" s="7"/>
      <c r="WHB6" s="7"/>
      <c r="WHC6" s="7"/>
      <c r="WHD6" s="7"/>
      <c r="WHE6" s="7"/>
      <c r="WHF6" s="7"/>
      <c r="WHG6" s="7"/>
      <c r="WHH6" s="7"/>
      <c r="WHI6" s="7"/>
      <c r="WHJ6" s="7"/>
      <c r="WHK6" s="7"/>
      <c r="WHL6" s="7"/>
      <c r="WHM6" s="7"/>
      <c r="WHN6" s="7"/>
      <c r="WHO6" s="7"/>
      <c r="WHP6" s="7"/>
      <c r="WHQ6" s="7"/>
      <c r="WHR6" s="7"/>
      <c r="WHS6" s="7"/>
      <c r="WHT6" s="7"/>
      <c r="WHU6" s="7"/>
      <c r="WHV6" s="7"/>
      <c r="WHW6" s="7"/>
      <c r="WHX6" s="7"/>
      <c r="WHY6" s="7"/>
      <c r="WHZ6" s="7"/>
      <c r="WIA6" s="7"/>
      <c r="WIB6" s="7"/>
      <c r="WIC6" s="7"/>
      <c r="WID6" s="7"/>
      <c r="WIE6" s="7"/>
      <c r="WIF6" s="7"/>
      <c r="WIG6" s="7"/>
      <c r="WIH6" s="7"/>
      <c r="WII6" s="7"/>
      <c r="WIJ6" s="7"/>
      <c r="WIK6" s="7"/>
      <c r="WIL6" s="7"/>
      <c r="WIM6" s="7"/>
      <c r="WIN6" s="7"/>
      <c r="WIO6" s="7"/>
      <c r="WIP6" s="7"/>
      <c r="WIQ6" s="7"/>
      <c r="WIR6" s="7"/>
      <c r="WIS6" s="7"/>
      <c r="WIT6" s="7"/>
      <c r="WIU6" s="7"/>
      <c r="WIV6" s="7"/>
      <c r="WIW6" s="7"/>
      <c r="WIX6" s="7"/>
      <c r="WIY6" s="7"/>
      <c r="WIZ6" s="7"/>
      <c r="WJA6" s="7"/>
      <c r="WJB6" s="7"/>
      <c r="WJC6" s="7"/>
      <c r="WJD6" s="7"/>
      <c r="WJE6" s="7"/>
      <c r="WJF6" s="7"/>
      <c r="WJG6" s="7"/>
      <c r="WJH6" s="7"/>
      <c r="WJI6" s="7"/>
      <c r="WJJ6" s="7"/>
      <c r="WJK6" s="7"/>
      <c r="WJL6" s="7"/>
      <c r="WJM6" s="7"/>
      <c r="WJN6" s="7"/>
      <c r="WJO6" s="7"/>
      <c r="WJP6" s="7"/>
      <c r="WJQ6" s="7"/>
      <c r="WJR6" s="7"/>
      <c r="WJS6" s="7"/>
      <c r="WJT6" s="7"/>
      <c r="WJU6" s="7"/>
      <c r="WJV6" s="7"/>
      <c r="WJW6" s="7"/>
      <c r="WJX6" s="7"/>
      <c r="WJY6" s="7"/>
      <c r="WJZ6" s="7"/>
      <c r="WKA6" s="7"/>
      <c r="WKB6" s="7"/>
      <c r="WKC6" s="7"/>
      <c r="WKD6" s="7"/>
      <c r="WKE6" s="7"/>
      <c r="WKF6" s="7"/>
      <c r="WKG6" s="7"/>
      <c r="WKH6" s="7"/>
      <c r="WKI6" s="7"/>
      <c r="WKJ6" s="7"/>
      <c r="WKK6" s="7"/>
      <c r="WKL6" s="7"/>
      <c r="WKM6" s="7"/>
      <c r="WKN6" s="7"/>
      <c r="WKO6" s="7"/>
      <c r="WKP6" s="7"/>
      <c r="WKQ6" s="7"/>
      <c r="WKR6" s="7"/>
      <c r="WKS6" s="7"/>
      <c r="WKT6" s="7"/>
      <c r="WKU6" s="7"/>
      <c r="WKV6" s="7"/>
      <c r="WKW6" s="7"/>
      <c r="WKX6" s="7"/>
      <c r="WKY6" s="7"/>
      <c r="WKZ6" s="7"/>
      <c r="WLA6" s="7"/>
      <c r="WLB6" s="7"/>
      <c r="WLC6" s="7"/>
      <c r="WLD6" s="7"/>
      <c r="WLE6" s="7"/>
      <c r="WLF6" s="7"/>
      <c r="WLG6" s="7"/>
      <c r="WLH6" s="7"/>
      <c r="WLI6" s="7"/>
      <c r="WLJ6" s="7"/>
      <c r="WLK6" s="7"/>
      <c r="WLL6" s="7"/>
      <c r="WLM6" s="7"/>
      <c r="WLN6" s="7"/>
      <c r="WLO6" s="7"/>
      <c r="WLP6" s="7"/>
      <c r="WLQ6" s="7"/>
      <c r="WLR6" s="7"/>
      <c r="WLS6" s="7"/>
      <c r="WLT6" s="7"/>
      <c r="WLU6" s="7"/>
      <c r="WLV6" s="7"/>
      <c r="WLW6" s="7"/>
      <c r="WLX6" s="7"/>
      <c r="WLY6" s="7"/>
      <c r="WLZ6" s="7"/>
      <c r="WMA6" s="7"/>
      <c r="WMB6" s="7"/>
      <c r="WMC6" s="7"/>
      <c r="WMD6" s="7"/>
      <c r="WME6" s="7"/>
      <c r="WMF6" s="7"/>
      <c r="WMG6" s="7"/>
      <c r="WMH6" s="7"/>
      <c r="WMI6" s="7"/>
      <c r="WMJ6" s="7"/>
      <c r="WMK6" s="7"/>
      <c r="WML6" s="7"/>
      <c r="WMM6" s="7"/>
      <c r="WMN6" s="7"/>
      <c r="WMO6" s="7"/>
      <c r="WMP6" s="7"/>
      <c r="WMQ6" s="7"/>
      <c r="WMR6" s="7"/>
      <c r="WMS6" s="7"/>
      <c r="WMT6" s="7"/>
      <c r="WMU6" s="7"/>
      <c r="WMV6" s="7"/>
      <c r="WMW6" s="7"/>
      <c r="WMX6" s="7"/>
      <c r="WMY6" s="7"/>
      <c r="WMZ6" s="7"/>
      <c r="WNA6" s="7"/>
      <c r="WNB6" s="7"/>
      <c r="WNC6" s="7"/>
      <c r="WND6" s="7"/>
      <c r="WNE6" s="7"/>
      <c r="WNF6" s="7"/>
      <c r="WNG6" s="7"/>
      <c r="WNH6" s="7"/>
      <c r="WNI6" s="7"/>
      <c r="WNJ6" s="7"/>
      <c r="WNK6" s="7"/>
      <c r="WNL6" s="7"/>
      <c r="WNM6" s="7"/>
      <c r="WNN6" s="7"/>
      <c r="WNO6" s="7"/>
      <c r="WNP6" s="7"/>
      <c r="WNQ6" s="7"/>
      <c r="WNR6" s="7"/>
      <c r="WNS6" s="7"/>
      <c r="WNT6" s="7"/>
      <c r="WNU6" s="7"/>
      <c r="WNV6" s="7"/>
      <c r="WNW6" s="7"/>
      <c r="WNX6" s="7"/>
      <c r="WNY6" s="7"/>
      <c r="WNZ6" s="7"/>
      <c r="WOA6" s="7"/>
      <c r="WOB6" s="7"/>
      <c r="WOC6" s="7"/>
      <c r="WOD6" s="7"/>
      <c r="WOE6" s="7"/>
      <c r="WOF6" s="7"/>
      <c r="WOG6" s="7"/>
      <c r="WOH6" s="7"/>
      <c r="WOI6" s="7"/>
      <c r="WOJ6" s="7"/>
      <c r="WOK6" s="7"/>
      <c r="WOL6" s="7"/>
      <c r="WOM6" s="7"/>
      <c r="WON6" s="7"/>
      <c r="WOO6" s="7"/>
      <c r="WOP6" s="7"/>
      <c r="WOQ6" s="7"/>
      <c r="WOR6" s="7"/>
      <c r="WOS6" s="7"/>
      <c r="WOT6" s="7"/>
      <c r="WOU6" s="7"/>
      <c r="WOV6" s="7"/>
      <c r="WOW6" s="7"/>
      <c r="WOX6" s="7"/>
      <c r="WOY6" s="7"/>
      <c r="WOZ6" s="7"/>
      <c r="WPA6" s="7"/>
      <c r="WPB6" s="7"/>
      <c r="WPC6" s="7"/>
      <c r="WPD6" s="7"/>
      <c r="WPE6" s="7"/>
      <c r="WPF6" s="7"/>
      <c r="WPG6" s="7"/>
      <c r="WPH6" s="7"/>
      <c r="WPI6" s="7"/>
      <c r="WPJ6" s="7"/>
      <c r="WPK6" s="7"/>
      <c r="WPL6" s="7"/>
      <c r="WPM6" s="7"/>
      <c r="WPN6" s="7"/>
      <c r="WPO6" s="7"/>
      <c r="WPP6" s="7"/>
      <c r="WPQ6" s="7"/>
      <c r="WPR6" s="7"/>
      <c r="WPS6" s="7"/>
      <c r="WPT6" s="7"/>
      <c r="WPU6" s="7"/>
      <c r="WPV6" s="7"/>
      <c r="WPW6" s="7"/>
      <c r="WPX6" s="7"/>
      <c r="WPY6" s="7"/>
      <c r="WPZ6" s="7"/>
      <c r="WQA6" s="7"/>
      <c r="WQB6" s="7"/>
      <c r="WQC6" s="7"/>
      <c r="WQD6" s="7"/>
      <c r="WQE6" s="7"/>
      <c r="WQF6" s="7"/>
      <c r="WQG6" s="7"/>
      <c r="WQH6" s="7"/>
      <c r="WQI6" s="7"/>
      <c r="WQJ6" s="7"/>
      <c r="WQK6" s="7"/>
      <c r="WQL6" s="7"/>
      <c r="WQM6" s="7"/>
      <c r="WQN6" s="7"/>
      <c r="WQO6" s="7"/>
      <c r="WQP6" s="7"/>
      <c r="WQQ6" s="7"/>
      <c r="WQR6" s="7"/>
      <c r="WQS6" s="7"/>
      <c r="WQT6" s="7"/>
      <c r="WQU6" s="7"/>
      <c r="WQV6" s="7"/>
      <c r="WQW6" s="7"/>
      <c r="WQX6" s="7"/>
      <c r="WQY6" s="7"/>
      <c r="WQZ6" s="7"/>
      <c r="WRA6" s="7"/>
      <c r="WRB6" s="7"/>
      <c r="WRC6" s="7"/>
      <c r="WRD6" s="7"/>
      <c r="WRE6" s="7"/>
      <c r="WRF6" s="7"/>
      <c r="WRG6" s="7"/>
      <c r="WRH6" s="7"/>
      <c r="WRI6" s="7"/>
      <c r="WRJ6" s="7"/>
      <c r="WRK6" s="7"/>
      <c r="WRL6" s="7"/>
      <c r="WRM6" s="7"/>
      <c r="WRN6" s="7"/>
      <c r="WRO6" s="7"/>
      <c r="WRP6" s="7"/>
      <c r="WRQ6" s="7"/>
      <c r="WRR6" s="7"/>
      <c r="WRS6" s="7"/>
      <c r="WRT6" s="7"/>
      <c r="WRU6" s="7"/>
      <c r="WRV6" s="7"/>
      <c r="WRW6" s="7"/>
      <c r="WRX6" s="7"/>
      <c r="WRY6" s="7"/>
      <c r="WRZ6" s="7"/>
      <c r="WSA6" s="7"/>
      <c r="WSB6" s="7"/>
      <c r="WSC6" s="7"/>
      <c r="WSD6" s="7"/>
      <c r="WSE6" s="7"/>
      <c r="WSF6" s="7"/>
      <c r="WSG6" s="7"/>
      <c r="WSH6" s="7"/>
      <c r="WSI6" s="7"/>
      <c r="WSJ6" s="7"/>
      <c r="WSK6" s="7"/>
      <c r="WSL6" s="7"/>
      <c r="WSM6" s="7"/>
      <c r="WSN6" s="7"/>
      <c r="WSO6" s="7"/>
      <c r="WSP6" s="7"/>
      <c r="WSQ6" s="7"/>
      <c r="WSR6" s="7"/>
      <c r="WSS6" s="7"/>
      <c r="WST6" s="7"/>
      <c r="WSU6" s="7"/>
      <c r="WSV6" s="7"/>
      <c r="WSW6" s="7"/>
      <c r="WSX6" s="7"/>
      <c r="WSY6" s="7"/>
      <c r="WSZ6" s="7"/>
      <c r="WTA6" s="7"/>
      <c r="WTB6" s="7"/>
      <c r="WTC6" s="7"/>
      <c r="WTD6" s="7"/>
      <c r="WTE6" s="7"/>
      <c r="WTF6" s="7"/>
      <c r="WTG6" s="7"/>
      <c r="WTH6" s="7"/>
      <c r="WTI6" s="7"/>
      <c r="WTJ6" s="7"/>
      <c r="WTK6" s="7"/>
      <c r="WTL6" s="7"/>
      <c r="WTM6" s="7"/>
      <c r="WTN6" s="7"/>
      <c r="WTO6" s="7"/>
      <c r="WTP6" s="7"/>
      <c r="WTQ6" s="7"/>
      <c r="WTR6" s="7"/>
      <c r="WTS6" s="7"/>
      <c r="WTT6" s="7"/>
      <c r="WTU6" s="7"/>
      <c r="WTV6" s="7"/>
      <c r="WTW6" s="7"/>
      <c r="WTX6" s="7"/>
      <c r="WTY6" s="7"/>
      <c r="WTZ6" s="7"/>
      <c r="WUA6" s="7"/>
      <c r="WUB6" s="7"/>
      <c r="WUC6" s="7"/>
      <c r="WUD6" s="7"/>
      <c r="WUE6" s="7"/>
      <c r="WUF6" s="7"/>
      <c r="WUG6" s="7"/>
      <c r="WUH6" s="7"/>
      <c r="WUI6" s="7"/>
      <c r="WUJ6" s="7"/>
      <c r="WUK6" s="7"/>
      <c r="WUL6" s="7"/>
      <c r="WUM6" s="7"/>
      <c r="WUN6" s="7"/>
      <c r="WUO6" s="7"/>
      <c r="WUP6" s="7"/>
      <c r="WUQ6" s="7"/>
      <c r="WUR6" s="7"/>
      <c r="WUS6" s="7"/>
      <c r="WUT6" s="7"/>
      <c r="WUU6" s="7"/>
      <c r="WUV6" s="7"/>
      <c r="WUW6" s="7"/>
      <c r="WUX6" s="7"/>
      <c r="WUY6" s="7"/>
      <c r="WUZ6" s="7"/>
      <c r="WVA6" s="7"/>
      <c r="WVB6" s="7"/>
      <c r="WVC6" s="7"/>
      <c r="WVD6" s="7"/>
      <c r="WVE6" s="7"/>
      <c r="WVF6" s="7"/>
      <c r="WVG6" s="7"/>
      <c r="WVH6" s="7"/>
      <c r="WVI6" s="7"/>
      <c r="WVJ6" s="7"/>
      <c r="WVK6" s="7"/>
      <c r="WVL6" s="7"/>
      <c r="WVM6" s="7"/>
      <c r="WVN6" s="7"/>
      <c r="WVO6" s="7"/>
      <c r="WVP6" s="7"/>
      <c r="WVQ6" s="7"/>
      <c r="WVR6" s="7"/>
      <c r="WVS6" s="7"/>
      <c r="WVT6" s="7"/>
      <c r="WVU6" s="7"/>
      <c r="WVV6" s="7"/>
      <c r="WVW6" s="7"/>
      <c r="WVX6" s="7"/>
      <c r="WVY6" s="7"/>
      <c r="WVZ6" s="7"/>
      <c r="WWA6" s="7"/>
      <c r="WWB6" s="7"/>
      <c r="WWC6" s="7"/>
      <c r="WWD6" s="7"/>
      <c r="WWE6" s="7"/>
      <c r="WWF6" s="7"/>
      <c r="WWG6" s="7"/>
      <c r="WWH6" s="7"/>
      <c r="WWI6" s="7"/>
      <c r="WWJ6" s="7"/>
      <c r="WWK6" s="7"/>
      <c r="WWL6" s="7"/>
      <c r="WWM6" s="7"/>
      <c r="WWN6" s="7"/>
      <c r="WWO6" s="7"/>
      <c r="WWP6" s="7"/>
      <c r="WWQ6" s="7"/>
      <c r="WWR6" s="7"/>
      <c r="WWS6" s="7"/>
      <c r="WWT6" s="7"/>
      <c r="WWU6" s="7"/>
      <c r="WWV6" s="7"/>
      <c r="WWW6" s="7"/>
      <c r="WWX6" s="7"/>
      <c r="WWY6" s="7"/>
      <c r="WWZ6" s="7"/>
      <c r="WXA6" s="7"/>
      <c r="WXB6" s="7"/>
      <c r="WXC6" s="7"/>
      <c r="WXD6" s="7"/>
      <c r="WXE6" s="7"/>
      <c r="WXF6" s="7"/>
      <c r="WXG6" s="7"/>
      <c r="WXH6" s="7"/>
      <c r="WXI6" s="7"/>
      <c r="WXJ6" s="7"/>
      <c r="WXK6" s="7"/>
      <c r="WXL6" s="7"/>
      <c r="WXM6" s="7"/>
      <c r="WXN6" s="7"/>
      <c r="WXO6" s="7"/>
      <c r="WXP6" s="7"/>
      <c r="WXQ6" s="7"/>
      <c r="WXR6" s="7"/>
      <c r="WXS6" s="7"/>
      <c r="WXT6" s="7"/>
      <c r="WXU6" s="7"/>
      <c r="WXV6" s="7"/>
      <c r="WXW6" s="7"/>
      <c r="WXX6" s="7"/>
      <c r="WXY6" s="7"/>
      <c r="WXZ6" s="7"/>
      <c r="WYA6" s="7"/>
      <c r="WYB6" s="7"/>
      <c r="WYC6" s="7"/>
      <c r="WYD6" s="7"/>
      <c r="WYE6" s="7"/>
      <c r="WYF6" s="7"/>
      <c r="WYG6" s="7"/>
      <c r="WYH6" s="7"/>
      <c r="WYI6" s="7"/>
      <c r="WYJ6" s="7"/>
      <c r="WYK6" s="7"/>
      <c r="WYL6" s="7"/>
      <c r="WYM6" s="7"/>
      <c r="WYN6" s="7"/>
      <c r="WYO6" s="7"/>
      <c r="WYP6" s="7"/>
      <c r="WYQ6" s="7"/>
      <c r="WYR6" s="7"/>
      <c r="WYS6" s="7"/>
      <c r="WYT6" s="7"/>
      <c r="WYU6" s="7"/>
      <c r="WYV6" s="7"/>
      <c r="WYW6" s="7"/>
      <c r="WYX6" s="7"/>
      <c r="WYY6" s="7"/>
      <c r="WYZ6" s="7"/>
      <c r="WZA6" s="7"/>
      <c r="WZB6" s="7"/>
      <c r="WZC6" s="7"/>
      <c r="WZD6" s="7"/>
      <c r="WZE6" s="7"/>
      <c r="WZF6" s="7"/>
      <c r="WZG6" s="7"/>
      <c r="WZH6" s="7"/>
      <c r="WZI6" s="7"/>
      <c r="WZJ6" s="7"/>
      <c r="WZK6" s="7"/>
      <c r="WZL6" s="7"/>
      <c r="WZM6" s="7"/>
      <c r="WZN6" s="7"/>
      <c r="WZO6" s="7"/>
      <c r="WZP6" s="7"/>
      <c r="WZQ6" s="7"/>
      <c r="WZR6" s="7"/>
      <c r="WZS6" s="7"/>
      <c r="WZT6" s="7"/>
      <c r="WZU6" s="7"/>
      <c r="WZV6" s="7"/>
      <c r="WZW6" s="7"/>
      <c r="WZX6" s="7"/>
      <c r="WZY6" s="7"/>
      <c r="WZZ6" s="7"/>
      <c r="XAA6" s="7"/>
      <c r="XAB6" s="7"/>
      <c r="XAC6" s="7"/>
      <c r="XAD6" s="7"/>
      <c r="XAE6" s="7"/>
      <c r="XAF6" s="7"/>
      <c r="XAG6" s="7"/>
      <c r="XAH6" s="7"/>
      <c r="XAI6" s="7"/>
      <c r="XAJ6" s="7"/>
      <c r="XAK6" s="7"/>
      <c r="XAL6" s="7"/>
      <c r="XAM6" s="7"/>
      <c r="XAN6" s="7"/>
      <c r="XAO6" s="7"/>
      <c r="XAP6" s="7"/>
      <c r="XAQ6" s="7"/>
      <c r="XAR6" s="7"/>
      <c r="XAS6" s="7"/>
      <c r="XAT6" s="7"/>
      <c r="XAU6" s="7"/>
      <c r="XAV6" s="7"/>
      <c r="XAW6" s="7"/>
      <c r="XAX6" s="7"/>
      <c r="XAY6" s="7"/>
      <c r="XAZ6" s="7"/>
      <c r="XBA6" s="7"/>
      <c r="XBB6" s="7"/>
      <c r="XBC6" s="7"/>
      <c r="XBD6" s="7"/>
      <c r="XBE6" s="7"/>
      <c r="XBF6" s="7"/>
      <c r="XBG6" s="7"/>
      <c r="XBH6" s="7"/>
      <c r="XBI6" s="7"/>
      <c r="XBJ6" s="7"/>
      <c r="XBK6" s="7"/>
      <c r="XBL6" s="7"/>
      <c r="XBM6" s="7"/>
      <c r="XBN6" s="7"/>
      <c r="XBO6" s="7"/>
      <c r="XBP6" s="7"/>
      <c r="XBQ6" s="7"/>
      <c r="XBR6" s="7"/>
      <c r="XBS6" s="7"/>
      <c r="XBT6" s="7"/>
      <c r="XBU6" s="7"/>
      <c r="XBV6" s="7"/>
      <c r="XBW6" s="7"/>
      <c r="XBX6" s="7"/>
      <c r="XBY6" s="7"/>
      <c r="XBZ6" s="7"/>
      <c r="XCA6" s="7"/>
      <c r="XCB6" s="7"/>
      <c r="XCC6" s="7"/>
      <c r="XCD6" s="7"/>
      <c r="XCE6" s="7"/>
      <c r="XCF6" s="7"/>
      <c r="XCG6" s="7"/>
      <c r="XCH6" s="7"/>
      <c r="XCI6" s="7"/>
      <c r="XCJ6" s="7"/>
      <c r="XCK6" s="7"/>
      <c r="XCL6" s="7"/>
      <c r="XCM6" s="7"/>
      <c r="XCN6" s="7"/>
      <c r="XCO6" s="7"/>
      <c r="XCP6" s="7"/>
      <c r="XCQ6" s="7"/>
      <c r="XCR6" s="7"/>
      <c r="XCS6" s="7"/>
      <c r="XCT6" s="7"/>
      <c r="XCU6" s="7"/>
      <c r="XCV6" s="7"/>
      <c r="XCW6" s="7"/>
      <c r="XCX6" s="7"/>
      <c r="XCY6" s="7"/>
      <c r="XCZ6" s="7"/>
      <c r="XDA6" s="7"/>
      <c r="XDB6" s="7"/>
      <c r="XDC6" s="7"/>
      <c r="XDD6" s="7"/>
      <c r="XDE6" s="7"/>
      <c r="XDF6" s="7"/>
      <c r="XDG6" s="7"/>
      <c r="XDH6" s="7"/>
      <c r="XDI6" s="7"/>
      <c r="XDJ6" s="7"/>
      <c r="XDK6" s="7"/>
      <c r="XDL6" s="7"/>
      <c r="XDM6" s="7"/>
      <c r="XDN6" s="7"/>
      <c r="XDO6" s="7"/>
      <c r="XDP6" s="7"/>
      <c r="XDQ6" s="7"/>
      <c r="XDR6" s="7"/>
      <c r="XDS6" s="7"/>
      <c r="XDT6" s="7"/>
      <c r="XDU6" s="7"/>
      <c r="XDV6" s="7"/>
      <c r="XDW6" s="7"/>
      <c r="XDX6" s="7"/>
      <c r="XDY6" s="7"/>
      <c r="XDZ6" s="7"/>
      <c r="XEA6" s="7"/>
      <c r="XEB6" s="7"/>
      <c r="XEC6" s="7"/>
      <c r="XED6" s="7"/>
      <c r="XEE6" s="7"/>
      <c r="XEF6" s="7"/>
      <c r="XEG6" s="7"/>
      <c r="XEH6" s="7"/>
      <c r="XEI6" s="7"/>
      <c r="XEJ6" s="7"/>
      <c r="XEK6" s="7"/>
      <c r="XEL6" s="7"/>
      <c r="XEM6" s="7"/>
      <c r="XEN6" s="7"/>
      <c r="XEO6" s="7"/>
      <c r="XEP6" s="7"/>
      <c r="XEQ6" s="7"/>
      <c r="XER6" s="7"/>
      <c r="XES6" s="7"/>
      <c r="XET6" s="7"/>
      <c r="XEU6" s="7"/>
      <c r="XEV6" s="7"/>
    </row>
    <row r="7" spans="1:16376" ht="21.95" customHeight="1" x14ac:dyDescent="0.2">
      <c r="A7" s="839"/>
      <c r="B7" s="59">
        <f>B6+1</f>
        <v>2</v>
      </c>
      <c r="C7" s="63" t="s">
        <v>600</v>
      </c>
      <c r="D7" s="61">
        <v>64010171</v>
      </c>
      <c r="E7" s="64"/>
      <c r="F7" s="65">
        <f>E7*5%</f>
        <v>0</v>
      </c>
      <c r="G7" s="64"/>
      <c r="H7" s="65">
        <v>0</v>
      </c>
      <c r="I7" s="65">
        <f>IF(F7-H7&gt;0,F7-H7,0)</f>
        <v>0</v>
      </c>
      <c r="K7" s="413"/>
      <c r="L7" s="381"/>
    </row>
    <row r="8" spans="1:16376" ht="21.95" customHeight="1" x14ac:dyDescent="0.2">
      <c r="A8" s="839"/>
      <c r="B8" s="59">
        <f>B7+1</f>
        <v>3</v>
      </c>
      <c r="C8" s="63" t="s">
        <v>594</v>
      </c>
      <c r="D8" s="61">
        <v>64010161</v>
      </c>
      <c r="E8" s="64"/>
      <c r="F8" s="65"/>
      <c r="G8" s="64"/>
      <c r="H8" s="65"/>
      <c r="I8" s="65"/>
      <c r="K8" s="413"/>
      <c r="L8" s="381"/>
    </row>
    <row r="9" spans="1:16376" ht="21.95" customHeight="1" x14ac:dyDescent="0.2">
      <c r="A9" s="839"/>
      <c r="B9" s="59">
        <f>B8+1</f>
        <v>4</v>
      </c>
      <c r="C9" s="63" t="s">
        <v>542</v>
      </c>
      <c r="D9" s="61">
        <v>64010181</v>
      </c>
      <c r="E9" s="64"/>
      <c r="F9" s="65"/>
      <c r="G9" s="64"/>
      <c r="H9" s="65"/>
      <c r="I9" s="65"/>
      <c r="K9" s="413"/>
      <c r="L9" s="381"/>
    </row>
    <row r="10" spans="1:16376" ht="21.95" customHeight="1" x14ac:dyDescent="0.2">
      <c r="A10" s="839"/>
      <c r="B10" s="59">
        <f>B9+1</f>
        <v>5</v>
      </c>
      <c r="C10" s="63" t="s">
        <v>543</v>
      </c>
      <c r="D10" s="61">
        <v>64060152</v>
      </c>
      <c r="E10" s="64"/>
      <c r="F10" s="65">
        <f>E10*5%</f>
        <v>0</v>
      </c>
      <c r="G10" s="64"/>
      <c r="H10" s="65">
        <v>0</v>
      </c>
      <c r="I10" s="65">
        <f>IF(F10-H10&gt;0,F10-H10,0)</f>
        <v>0</v>
      </c>
      <c r="K10" s="414"/>
      <c r="L10" s="379"/>
    </row>
    <row r="11" spans="1:16376" s="11" customFormat="1" ht="21.95" customHeight="1" x14ac:dyDescent="0.2">
      <c r="A11" s="839"/>
      <c r="B11" s="59">
        <f>B10+1</f>
        <v>6</v>
      </c>
      <c r="C11" s="63" t="s">
        <v>91</v>
      </c>
      <c r="D11" s="61">
        <v>64060154</v>
      </c>
      <c r="E11" s="64"/>
      <c r="F11" s="65">
        <f>E11*2%</f>
        <v>0</v>
      </c>
      <c r="G11" s="64"/>
      <c r="H11" s="65">
        <v>0</v>
      </c>
      <c r="I11" s="65">
        <f>IF(F11-H11&gt;0,F11-H11,0)</f>
        <v>0</v>
      </c>
      <c r="K11" s="414"/>
      <c r="L11" s="379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  <c r="XDP11" s="7"/>
      <c r="XDQ11" s="7"/>
      <c r="XDR11" s="7"/>
      <c r="XDS11" s="7"/>
      <c r="XDT11" s="7"/>
      <c r="XDU11" s="7"/>
      <c r="XDV11" s="7"/>
      <c r="XDW11" s="7"/>
      <c r="XDX11" s="7"/>
      <c r="XDY11" s="7"/>
      <c r="XDZ11" s="7"/>
      <c r="XEA11" s="7"/>
      <c r="XEB11" s="7"/>
      <c r="XEC11" s="7"/>
      <c r="XED11" s="7"/>
      <c r="XEE11" s="7"/>
      <c r="XEF11" s="7"/>
      <c r="XEG11" s="7"/>
      <c r="XEH11" s="7"/>
      <c r="XEI11" s="7"/>
      <c r="XEJ11" s="7"/>
      <c r="XEK11" s="7"/>
      <c r="XEL11" s="7"/>
      <c r="XEM11" s="7"/>
      <c r="XEN11" s="7"/>
      <c r="XEO11" s="7"/>
      <c r="XEP11" s="7"/>
      <c r="XEQ11" s="7"/>
      <c r="XER11" s="7"/>
      <c r="XES11" s="7"/>
      <c r="XET11" s="7"/>
      <c r="XEU11" s="7"/>
      <c r="XEV11" s="7"/>
    </row>
    <row r="12" spans="1:16376" s="11" customFormat="1" ht="21.95" customHeight="1" x14ac:dyDescent="0.2">
      <c r="A12" s="839"/>
      <c r="B12" s="59">
        <v>8</v>
      </c>
      <c r="C12" s="63" t="s">
        <v>544</v>
      </c>
      <c r="D12" s="61">
        <v>64060170</v>
      </c>
      <c r="E12" s="64"/>
      <c r="F12" s="65">
        <f>E12*7%</f>
        <v>0</v>
      </c>
      <c r="G12" s="64"/>
      <c r="H12" s="65">
        <v>0</v>
      </c>
      <c r="I12" s="65">
        <f>IF(F12-H12&gt;0,F12-H12,0)</f>
        <v>0</v>
      </c>
      <c r="K12" s="415"/>
      <c r="L12" s="379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  <c r="XDP12" s="7"/>
      <c r="XDQ12" s="7"/>
      <c r="XDR12" s="7"/>
      <c r="XDS12" s="7"/>
      <c r="XDT12" s="7"/>
      <c r="XDU12" s="7"/>
      <c r="XDV12" s="7"/>
      <c r="XDW12" s="7"/>
      <c r="XDX12" s="7"/>
      <c r="XDY12" s="7"/>
      <c r="XDZ12" s="7"/>
      <c r="XEA12" s="7"/>
      <c r="XEB12" s="7"/>
      <c r="XEC12" s="7"/>
      <c r="XED12" s="7"/>
      <c r="XEE12" s="7"/>
      <c r="XEF12" s="7"/>
      <c r="XEG12" s="7"/>
      <c r="XEH12" s="7"/>
      <c r="XEI12" s="7"/>
      <c r="XEJ12" s="7"/>
      <c r="XEK12" s="7"/>
      <c r="XEL12" s="7"/>
      <c r="XEM12" s="7"/>
      <c r="XEN12" s="7"/>
      <c r="XEO12" s="7"/>
      <c r="XEP12" s="7"/>
      <c r="XEQ12" s="7"/>
      <c r="XER12" s="7"/>
      <c r="XES12" s="7"/>
      <c r="XET12" s="7"/>
      <c r="XEU12" s="7"/>
      <c r="XEV12" s="7"/>
    </row>
    <row r="13" spans="1:16376" ht="51" x14ac:dyDescent="0.2">
      <c r="A13" s="50"/>
      <c r="B13" s="51" t="s">
        <v>6</v>
      </c>
      <c r="C13" s="297" t="s">
        <v>7</v>
      </c>
      <c r="D13" s="2" t="s">
        <v>8</v>
      </c>
      <c r="E13" s="52" t="s">
        <v>86</v>
      </c>
      <c r="F13" s="54" t="s">
        <v>92</v>
      </c>
      <c r="G13" s="54" t="s">
        <v>88</v>
      </c>
      <c r="H13" s="54" t="s">
        <v>89</v>
      </c>
      <c r="I13" s="54" t="s">
        <v>541</v>
      </c>
      <c r="K13" s="415"/>
      <c r="L13" s="379"/>
    </row>
    <row r="14" spans="1:16376" ht="21.95" customHeight="1" x14ac:dyDescent="0.2">
      <c r="A14" s="50"/>
      <c r="B14" s="51"/>
      <c r="C14" s="52"/>
      <c r="D14" s="2"/>
      <c r="E14" s="55" t="s">
        <v>53</v>
      </c>
      <c r="F14" s="57" t="s">
        <v>54</v>
      </c>
      <c r="G14" s="57" t="s">
        <v>55</v>
      </c>
      <c r="H14" s="57" t="s">
        <v>56</v>
      </c>
      <c r="I14" s="57" t="s">
        <v>57</v>
      </c>
      <c r="J14" s="58"/>
      <c r="K14" s="377"/>
      <c r="L14" s="378"/>
    </row>
    <row r="15" spans="1:16376" ht="21.95" customHeight="1" x14ac:dyDescent="0.2">
      <c r="A15" s="833" t="s">
        <v>93</v>
      </c>
      <c r="B15" s="59">
        <f>B12+1</f>
        <v>9</v>
      </c>
      <c r="C15" s="63" t="s">
        <v>94</v>
      </c>
      <c r="D15" s="2">
        <v>64010152</v>
      </c>
      <c r="E15" s="64"/>
      <c r="F15" s="65">
        <f>E15*1%</f>
        <v>0</v>
      </c>
      <c r="G15" s="64"/>
      <c r="H15" s="65">
        <v>0</v>
      </c>
      <c r="I15" s="65">
        <f t="shared" ref="I15:I20" si="0">SUM(F15)*60%</f>
        <v>0</v>
      </c>
      <c r="K15" s="416"/>
      <c r="L15" s="378"/>
    </row>
    <row r="16" spans="1:16376" ht="21.95" customHeight="1" x14ac:dyDescent="0.2">
      <c r="A16" s="833"/>
      <c r="B16" s="59">
        <f>B15+1</f>
        <v>10</v>
      </c>
      <c r="C16" s="63" t="s">
        <v>95</v>
      </c>
      <c r="D16" s="2">
        <v>64010154</v>
      </c>
      <c r="E16" s="64"/>
      <c r="F16" s="65">
        <f>E16*2%</f>
        <v>0</v>
      </c>
      <c r="G16" s="64"/>
      <c r="H16" s="65">
        <v>0</v>
      </c>
      <c r="I16" s="65">
        <f t="shared" si="0"/>
        <v>0</v>
      </c>
      <c r="K16" s="416"/>
      <c r="L16" s="378"/>
    </row>
    <row r="17" spans="1:16376" ht="21.95" customHeight="1" x14ac:dyDescent="0.2">
      <c r="A17" s="833"/>
      <c r="B17" s="59">
        <f t="shared" ref="B17:B29" si="1">B16+1</f>
        <v>11</v>
      </c>
      <c r="C17" s="63" t="s">
        <v>96</v>
      </c>
      <c r="D17" s="2">
        <v>64010156</v>
      </c>
      <c r="E17" s="66"/>
      <c r="F17" s="65">
        <f>E17*3%</f>
        <v>0</v>
      </c>
      <c r="G17" s="66"/>
      <c r="H17" s="65">
        <v>0</v>
      </c>
      <c r="I17" s="65">
        <f t="shared" si="0"/>
        <v>0</v>
      </c>
      <c r="K17" s="416"/>
      <c r="L17" s="378"/>
    </row>
    <row r="18" spans="1:16376" ht="21.95" customHeight="1" x14ac:dyDescent="0.2">
      <c r="A18" s="833"/>
      <c r="B18" s="59">
        <f t="shared" si="1"/>
        <v>12</v>
      </c>
      <c r="C18" s="63" t="s">
        <v>458</v>
      </c>
      <c r="D18" s="61">
        <v>64010059</v>
      </c>
      <c r="E18" s="64"/>
      <c r="F18" s="65">
        <f>E18*5.5%</f>
        <v>0</v>
      </c>
      <c r="G18" s="64"/>
      <c r="H18" s="65">
        <v>0</v>
      </c>
      <c r="I18" s="65">
        <f t="shared" si="0"/>
        <v>0</v>
      </c>
      <c r="K18" s="416"/>
      <c r="L18" s="378"/>
    </row>
    <row r="19" spans="1:16376" ht="21.95" customHeight="1" x14ac:dyDescent="0.2">
      <c r="A19" s="833"/>
      <c r="B19" s="59">
        <f t="shared" si="1"/>
        <v>13</v>
      </c>
      <c r="C19" s="63" t="s">
        <v>97</v>
      </c>
      <c r="D19" s="61">
        <v>64010059</v>
      </c>
      <c r="E19" s="64"/>
      <c r="F19" s="65">
        <f>E19*5.5%</f>
        <v>0</v>
      </c>
      <c r="G19" s="64"/>
      <c r="H19" s="65">
        <v>0</v>
      </c>
      <c r="I19" s="65">
        <f t="shared" si="0"/>
        <v>0</v>
      </c>
      <c r="K19" s="416"/>
      <c r="L19" s="378"/>
    </row>
    <row r="20" spans="1:16376" ht="21.95" customHeight="1" x14ac:dyDescent="0.2">
      <c r="A20" s="833"/>
      <c r="B20" s="59">
        <f t="shared" si="1"/>
        <v>14</v>
      </c>
      <c r="C20" s="63" t="s">
        <v>459</v>
      </c>
      <c r="D20" s="61">
        <v>64010062</v>
      </c>
      <c r="E20" s="64"/>
      <c r="F20" s="65">
        <f>E20*5.5%</f>
        <v>0</v>
      </c>
      <c r="G20" s="64"/>
      <c r="H20" s="65">
        <v>0</v>
      </c>
      <c r="I20" s="65">
        <f t="shared" si="0"/>
        <v>0</v>
      </c>
      <c r="K20" s="417"/>
      <c r="L20" s="388"/>
    </row>
    <row r="21" spans="1:16376" s="11" customFormat="1" ht="21.95" customHeight="1" x14ac:dyDescent="0.2">
      <c r="A21" s="833"/>
      <c r="B21" s="59">
        <f t="shared" si="1"/>
        <v>15</v>
      </c>
      <c r="C21" s="63" t="s">
        <v>99</v>
      </c>
      <c r="D21" s="61">
        <v>64060053</v>
      </c>
      <c r="E21" s="64"/>
      <c r="F21" s="65">
        <f>E21*1%</f>
        <v>0</v>
      </c>
      <c r="G21" s="64"/>
      <c r="H21" s="65">
        <v>0</v>
      </c>
      <c r="I21" s="65">
        <f>SUM(F21)*70%</f>
        <v>0</v>
      </c>
      <c r="K21" s="418"/>
      <c r="L21" s="378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  <c r="XDP21" s="7"/>
      <c r="XDQ21" s="7"/>
      <c r="XDR21" s="7"/>
      <c r="XDS21" s="7"/>
      <c r="XDT21" s="7"/>
      <c r="XDU21" s="7"/>
      <c r="XDV21" s="7"/>
      <c r="XDW21" s="7"/>
      <c r="XDX21" s="7"/>
      <c r="XDY21" s="7"/>
      <c r="XDZ21" s="7"/>
      <c r="XEA21" s="7"/>
      <c r="XEB21" s="7"/>
      <c r="XEC21" s="7"/>
      <c r="XED21" s="7"/>
      <c r="XEE21" s="7"/>
      <c r="XEF21" s="7"/>
      <c r="XEG21" s="7"/>
      <c r="XEH21" s="7"/>
      <c r="XEI21" s="7"/>
      <c r="XEJ21" s="7"/>
      <c r="XEK21" s="7"/>
      <c r="XEL21" s="7"/>
      <c r="XEM21" s="7"/>
      <c r="XEN21" s="7"/>
      <c r="XEO21" s="7"/>
      <c r="XEP21" s="7"/>
      <c r="XEQ21" s="7"/>
      <c r="XER21" s="7"/>
      <c r="XES21" s="7"/>
      <c r="XET21" s="7"/>
      <c r="XEU21" s="7"/>
      <c r="XEV21" s="7"/>
    </row>
    <row r="22" spans="1:16376" s="11" customFormat="1" ht="21.95" customHeight="1" x14ac:dyDescent="0.2">
      <c r="A22" s="833"/>
      <c r="B22" s="59">
        <f t="shared" si="1"/>
        <v>16</v>
      </c>
      <c r="C22" s="63" t="s">
        <v>472</v>
      </c>
      <c r="D22" s="61">
        <v>64060059</v>
      </c>
      <c r="E22" s="64"/>
      <c r="F22" s="65">
        <f>E22*1.5%</f>
        <v>0</v>
      </c>
      <c r="G22" s="64"/>
      <c r="H22" s="65">
        <v>0</v>
      </c>
      <c r="I22" s="65">
        <f>SUM(F22)*70%</f>
        <v>0</v>
      </c>
      <c r="K22" s="418"/>
      <c r="L22" s="379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  <c r="XDP22" s="7"/>
      <c r="XDQ22" s="7"/>
      <c r="XDR22" s="7"/>
      <c r="XDS22" s="7"/>
      <c r="XDT22" s="7"/>
      <c r="XDU22" s="7"/>
      <c r="XDV22" s="7"/>
      <c r="XDW22" s="7"/>
      <c r="XDX22" s="7"/>
      <c r="XDY22" s="7"/>
      <c r="XDZ22" s="7"/>
      <c r="XEA22" s="7"/>
      <c r="XEB22" s="7"/>
      <c r="XEC22" s="7"/>
      <c r="XED22" s="7"/>
      <c r="XEE22" s="7"/>
      <c r="XEF22" s="7"/>
      <c r="XEG22" s="7"/>
      <c r="XEH22" s="7"/>
      <c r="XEI22" s="7"/>
      <c r="XEJ22" s="7"/>
      <c r="XEK22" s="7"/>
      <c r="XEL22" s="7"/>
      <c r="XEM22" s="7"/>
      <c r="XEN22" s="7"/>
      <c r="XEO22" s="7"/>
      <c r="XEP22" s="7"/>
      <c r="XEQ22" s="7"/>
      <c r="XER22" s="7"/>
      <c r="XES22" s="7"/>
      <c r="XET22" s="7"/>
      <c r="XEU22" s="7"/>
      <c r="XEV22" s="7"/>
    </row>
    <row r="23" spans="1:16376" s="11" customFormat="1" ht="21.95" customHeight="1" x14ac:dyDescent="0.2">
      <c r="A23" s="833"/>
      <c r="B23" s="59">
        <f t="shared" si="1"/>
        <v>17</v>
      </c>
      <c r="C23" s="63" t="s">
        <v>473</v>
      </c>
      <c r="D23" s="61">
        <v>64060265</v>
      </c>
      <c r="E23" s="64"/>
      <c r="F23" s="65">
        <f>E23*4%</f>
        <v>0</v>
      </c>
      <c r="G23" s="64"/>
      <c r="H23" s="65">
        <v>0</v>
      </c>
      <c r="I23" s="65">
        <f>SUM(F23)*70%</f>
        <v>0</v>
      </c>
      <c r="K23" s="418"/>
      <c r="L23" s="379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  <c r="XDP23" s="7"/>
      <c r="XDQ23" s="7"/>
      <c r="XDR23" s="7"/>
      <c r="XDS23" s="7"/>
      <c r="XDT23" s="7"/>
      <c r="XDU23" s="7"/>
      <c r="XDV23" s="7"/>
      <c r="XDW23" s="7"/>
      <c r="XDX23" s="7"/>
      <c r="XDY23" s="7"/>
      <c r="XDZ23" s="7"/>
      <c r="XEA23" s="7"/>
      <c r="XEB23" s="7"/>
      <c r="XEC23" s="7"/>
      <c r="XED23" s="7"/>
      <c r="XEE23" s="7"/>
      <c r="XEF23" s="7"/>
      <c r="XEG23" s="7"/>
      <c r="XEH23" s="7"/>
      <c r="XEI23" s="7"/>
      <c r="XEJ23" s="7"/>
      <c r="XEK23" s="7"/>
      <c r="XEL23" s="7"/>
      <c r="XEM23" s="7"/>
      <c r="XEN23" s="7"/>
      <c r="XEO23" s="7"/>
      <c r="XEP23" s="7"/>
      <c r="XEQ23" s="7"/>
      <c r="XER23" s="7"/>
      <c r="XES23" s="7"/>
      <c r="XET23" s="7"/>
      <c r="XEU23" s="7"/>
      <c r="XEV23" s="7"/>
    </row>
    <row r="24" spans="1:16376" s="11" customFormat="1" ht="21.95" customHeight="1" x14ac:dyDescent="0.2">
      <c r="A24" s="833"/>
      <c r="B24" s="59">
        <f t="shared" si="1"/>
        <v>18</v>
      </c>
      <c r="C24" s="63" t="s">
        <v>474</v>
      </c>
      <c r="D24" s="61">
        <v>64060352</v>
      </c>
      <c r="E24" s="64"/>
      <c r="F24" s="65"/>
      <c r="G24" s="64"/>
      <c r="H24" s="65"/>
      <c r="I24" s="65"/>
      <c r="K24" s="416"/>
      <c r="L24" s="379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  <c r="XDP24" s="7"/>
      <c r="XDQ24" s="7"/>
      <c r="XDR24" s="7"/>
      <c r="XDS24" s="7"/>
      <c r="XDT24" s="7"/>
      <c r="XDU24" s="7"/>
      <c r="XDV24" s="7"/>
      <c r="XDW24" s="7"/>
      <c r="XDX24" s="7"/>
      <c r="XDY24" s="7"/>
      <c r="XDZ24" s="7"/>
      <c r="XEA24" s="7"/>
      <c r="XEB24" s="7"/>
      <c r="XEC24" s="7"/>
      <c r="XED24" s="7"/>
      <c r="XEE24" s="7"/>
      <c r="XEF24" s="7"/>
      <c r="XEG24" s="7"/>
      <c r="XEH24" s="7"/>
      <c r="XEI24" s="7"/>
      <c r="XEJ24" s="7"/>
      <c r="XEK24" s="7"/>
      <c r="XEL24" s="7"/>
      <c r="XEM24" s="7"/>
      <c r="XEN24" s="7"/>
      <c r="XEO24" s="7"/>
      <c r="XEP24" s="7"/>
      <c r="XEQ24" s="7"/>
      <c r="XER24" s="7"/>
      <c r="XES24" s="7"/>
      <c r="XET24" s="7"/>
      <c r="XEU24" s="7"/>
      <c r="XEV24" s="7"/>
    </row>
    <row r="25" spans="1:16376" s="11" customFormat="1" ht="21.95" customHeight="1" x14ac:dyDescent="0.2">
      <c r="A25" s="833"/>
      <c r="B25" s="59">
        <f t="shared" si="1"/>
        <v>19</v>
      </c>
      <c r="C25" s="63" t="s">
        <v>546</v>
      </c>
      <c r="D25" s="61">
        <v>64070054</v>
      </c>
      <c r="E25" s="64"/>
      <c r="F25" s="65">
        <f>E25*1%</f>
        <v>0</v>
      </c>
      <c r="G25" s="64"/>
      <c r="H25" s="65">
        <v>0</v>
      </c>
      <c r="I25" s="65">
        <f>SUM(F25)*50%</f>
        <v>0</v>
      </c>
      <c r="K25" s="416"/>
      <c r="L25" s="379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  <c r="XDP25" s="7"/>
      <c r="XDQ25" s="7"/>
      <c r="XDR25" s="7"/>
      <c r="XDS25" s="7"/>
      <c r="XDT25" s="7"/>
      <c r="XDU25" s="7"/>
      <c r="XDV25" s="7"/>
      <c r="XDW25" s="7"/>
      <c r="XDX25" s="7"/>
      <c r="XDY25" s="7"/>
      <c r="XDZ25" s="7"/>
      <c r="XEA25" s="7"/>
      <c r="XEB25" s="7"/>
      <c r="XEC25" s="7"/>
      <c r="XED25" s="7"/>
      <c r="XEE25" s="7"/>
      <c r="XEF25" s="7"/>
      <c r="XEG25" s="7"/>
      <c r="XEH25" s="7"/>
      <c r="XEI25" s="7"/>
      <c r="XEJ25" s="7"/>
      <c r="XEK25" s="7"/>
      <c r="XEL25" s="7"/>
      <c r="XEM25" s="7"/>
      <c r="XEN25" s="7"/>
      <c r="XEO25" s="7"/>
      <c r="XEP25" s="7"/>
      <c r="XEQ25" s="7"/>
      <c r="XER25" s="7"/>
      <c r="XES25" s="7"/>
      <c r="XET25" s="7"/>
      <c r="XEU25" s="7"/>
      <c r="XEV25" s="7"/>
    </row>
    <row r="26" spans="1:16376" s="11" customFormat="1" ht="21.95" customHeight="1" x14ac:dyDescent="0.2">
      <c r="A26" s="833"/>
      <c r="B26" s="59">
        <f t="shared" si="1"/>
        <v>20</v>
      </c>
      <c r="C26" s="63" t="s">
        <v>101</v>
      </c>
      <c r="D26" s="61">
        <v>64070151</v>
      </c>
      <c r="E26" s="64"/>
      <c r="F26" s="65"/>
      <c r="G26" s="64"/>
      <c r="H26" s="65"/>
      <c r="I26" s="65"/>
      <c r="K26" s="416"/>
      <c r="L26" s="379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  <c r="XDP26" s="7"/>
      <c r="XDQ26" s="7"/>
      <c r="XDR26" s="7"/>
      <c r="XDS26" s="7"/>
      <c r="XDT26" s="7"/>
      <c r="XDU26" s="7"/>
      <c r="XDV26" s="7"/>
      <c r="XDW26" s="7"/>
      <c r="XDX26" s="7"/>
      <c r="XDY26" s="7"/>
      <c r="XDZ26" s="7"/>
      <c r="XEA26" s="7"/>
      <c r="XEB26" s="7"/>
      <c r="XEC26" s="7"/>
      <c r="XED26" s="7"/>
      <c r="XEE26" s="7"/>
      <c r="XEF26" s="7"/>
      <c r="XEG26" s="7"/>
      <c r="XEH26" s="7"/>
      <c r="XEI26" s="7"/>
      <c r="XEJ26" s="7"/>
      <c r="XEK26" s="7"/>
      <c r="XEL26" s="7"/>
      <c r="XEM26" s="7"/>
      <c r="XEN26" s="7"/>
      <c r="XEO26" s="7"/>
      <c r="XEP26" s="7"/>
      <c r="XEQ26" s="7"/>
      <c r="XER26" s="7"/>
      <c r="XES26" s="7"/>
      <c r="XET26" s="7"/>
      <c r="XEU26" s="7"/>
      <c r="XEV26" s="7"/>
    </row>
    <row r="27" spans="1:16376" s="11" customFormat="1" ht="21.95" customHeight="1" x14ac:dyDescent="0.2">
      <c r="A27" s="833"/>
      <c r="B27" s="59">
        <f t="shared" si="1"/>
        <v>21</v>
      </c>
      <c r="C27" s="411" t="s">
        <v>582</v>
      </c>
      <c r="D27" s="61">
        <v>64070101</v>
      </c>
      <c r="E27" s="64"/>
      <c r="F27" s="65"/>
      <c r="G27" s="64"/>
      <c r="H27" s="65"/>
      <c r="I27" s="65"/>
      <c r="K27" s="417"/>
      <c r="L27" s="381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7"/>
      <c r="IV27" s="7"/>
      <c r="IW27" s="7"/>
      <c r="IX27" s="7"/>
      <c r="IY27" s="7"/>
      <c r="IZ27" s="7"/>
      <c r="JA27" s="7"/>
      <c r="JB27" s="7"/>
      <c r="JC27" s="7"/>
      <c r="JD27" s="7"/>
      <c r="JE27" s="7"/>
      <c r="JF27" s="7"/>
      <c r="JG27" s="7"/>
      <c r="JH27" s="7"/>
      <c r="JI27" s="7"/>
      <c r="JJ27" s="7"/>
      <c r="JK27" s="7"/>
      <c r="JL27" s="7"/>
      <c r="JM27" s="7"/>
      <c r="JN27" s="7"/>
      <c r="JO27" s="7"/>
      <c r="JP27" s="7"/>
      <c r="JQ27" s="7"/>
      <c r="JR27" s="7"/>
      <c r="JS27" s="7"/>
      <c r="JT27" s="7"/>
      <c r="JU27" s="7"/>
      <c r="JV27" s="7"/>
      <c r="JW27" s="7"/>
      <c r="JX27" s="7"/>
      <c r="JY27" s="7"/>
      <c r="JZ27" s="7"/>
      <c r="KA27" s="7"/>
      <c r="KB27" s="7"/>
      <c r="KC27" s="7"/>
      <c r="KD27" s="7"/>
      <c r="KE27" s="7"/>
      <c r="KF27" s="7"/>
      <c r="KG27" s="7"/>
      <c r="KH27" s="7"/>
      <c r="KI27" s="7"/>
      <c r="KJ27" s="7"/>
      <c r="KK27" s="7"/>
      <c r="KL27" s="7"/>
      <c r="KM27" s="7"/>
      <c r="KN27" s="7"/>
      <c r="KO27" s="7"/>
      <c r="KP27" s="7"/>
      <c r="KQ27" s="7"/>
      <c r="KR27" s="7"/>
      <c r="KS27" s="7"/>
      <c r="KT27" s="7"/>
      <c r="KU27" s="7"/>
      <c r="KV27" s="7"/>
      <c r="KW27" s="7"/>
      <c r="KX27" s="7"/>
      <c r="KY27" s="7"/>
      <c r="KZ27" s="7"/>
      <c r="LA27" s="7"/>
      <c r="LB27" s="7"/>
      <c r="LC27" s="7"/>
      <c r="LD27" s="7"/>
      <c r="LE27" s="7"/>
      <c r="LF27" s="7"/>
      <c r="LG27" s="7"/>
      <c r="LH27" s="7"/>
      <c r="LI27" s="7"/>
      <c r="LJ27" s="7"/>
      <c r="LK27" s="7"/>
      <c r="LL27" s="7"/>
      <c r="LM27" s="7"/>
      <c r="LN27" s="7"/>
      <c r="LO27" s="7"/>
      <c r="LP27" s="7"/>
      <c r="LQ27" s="7"/>
      <c r="LR27" s="7"/>
      <c r="LS27" s="7"/>
      <c r="LT27" s="7"/>
      <c r="LU27" s="7"/>
      <c r="LV27" s="7"/>
      <c r="LW27" s="7"/>
      <c r="LX27" s="7"/>
      <c r="LY27" s="7"/>
      <c r="LZ27" s="7"/>
      <c r="MA27" s="7"/>
      <c r="MB27" s="7"/>
      <c r="MC27" s="7"/>
      <c r="MD27" s="7"/>
      <c r="ME27" s="7"/>
      <c r="MF27" s="7"/>
      <c r="MG27" s="7"/>
      <c r="MH27" s="7"/>
      <c r="MI27" s="7"/>
      <c r="MJ27" s="7"/>
      <c r="MK27" s="7"/>
      <c r="ML27" s="7"/>
      <c r="MM27" s="7"/>
      <c r="MN27" s="7"/>
      <c r="MO27" s="7"/>
      <c r="MP27" s="7"/>
      <c r="MQ27" s="7"/>
      <c r="MR27" s="7"/>
      <c r="MS27" s="7"/>
      <c r="MT27" s="7"/>
      <c r="MU27" s="7"/>
      <c r="MV27" s="7"/>
      <c r="MW27" s="7"/>
      <c r="MX27" s="7"/>
      <c r="MY27" s="7"/>
      <c r="MZ27" s="7"/>
      <c r="NA27" s="7"/>
      <c r="NB27" s="7"/>
      <c r="NC27" s="7"/>
      <c r="ND27" s="7"/>
      <c r="NE27" s="7"/>
      <c r="NF27" s="7"/>
      <c r="NG27" s="7"/>
      <c r="NH27" s="7"/>
      <c r="NI27" s="7"/>
      <c r="NJ27" s="7"/>
      <c r="NK27" s="7"/>
      <c r="NL27" s="7"/>
      <c r="NM27" s="7"/>
      <c r="NN27" s="7"/>
      <c r="NO27" s="7"/>
      <c r="NP27" s="7"/>
      <c r="NQ27" s="7"/>
      <c r="NR27" s="7"/>
      <c r="NS27" s="7"/>
      <c r="NT27" s="7"/>
      <c r="NU27" s="7"/>
      <c r="NV27" s="7"/>
      <c r="NW27" s="7"/>
      <c r="NX27" s="7"/>
      <c r="NY27" s="7"/>
      <c r="NZ27" s="7"/>
      <c r="OA27" s="7"/>
      <c r="OB27" s="7"/>
      <c r="OC27" s="7"/>
      <c r="OD27" s="7"/>
      <c r="OE27" s="7"/>
      <c r="OF27" s="7"/>
      <c r="OG27" s="7"/>
      <c r="OH27" s="7"/>
      <c r="OI27" s="7"/>
      <c r="OJ27" s="7"/>
      <c r="OK27" s="7"/>
      <c r="OL27" s="7"/>
      <c r="OM27" s="7"/>
      <c r="ON27" s="7"/>
      <c r="OO27" s="7"/>
      <c r="OP27" s="7"/>
      <c r="OQ27" s="7"/>
      <c r="OR27" s="7"/>
      <c r="OS27" s="7"/>
      <c r="OT27" s="7"/>
      <c r="OU27" s="7"/>
      <c r="OV27" s="7"/>
      <c r="OW27" s="7"/>
      <c r="OX27" s="7"/>
      <c r="OY27" s="7"/>
      <c r="OZ27" s="7"/>
      <c r="PA27" s="7"/>
      <c r="PB27" s="7"/>
      <c r="PC27" s="7"/>
      <c r="PD27" s="7"/>
      <c r="PE27" s="7"/>
      <c r="PF27" s="7"/>
      <c r="PG27" s="7"/>
      <c r="PH27" s="7"/>
      <c r="PI27" s="7"/>
      <c r="PJ27" s="7"/>
      <c r="PK27" s="7"/>
      <c r="PL27" s="7"/>
      <c r="PM27" s="7"/>
      <c r="PN27" s="7"/>
      <c r="PO27" s="7"/>
      <c r="PP27" s="7"/>
      <c r="PQ27" s="7"/>
      <c r="PR27" s="7"/>
      <c r="PS27" s="7"/>
      <c r="PT27" s="7"/>
      <c r="PU27" s="7"/>
      <c r="PV27" s="7"/>
      <c r="PW27" s="7"/>
      <c r="PX27" s="7"/>
      <c r="PY27" s="7"/>
      <c r="PZ27" s="7"/>
      <c r="QA27" s="7"/>
      <c r="QB27" s="7"/>
      <c r="QC27" s="7"/>
      <c r="QD27" s="7"/>
      <c r="QE27" s="7"/>
      <c r="QF27" s="7"/>
      <c r="QG27" s="7"/>
      <c r="QH27" s="7"/>
      <c r="QI27" s="7"/>
      <c r="QJ27" s="7"/>
      <c r="QK27" s="7"/>
      <c r="QL27" s="7"/>
      <c r="QM27" s="7"/>
      <c r="QN27" s="7"/>
      <c r="QO27" s="7"/>
      <c r="QP27" s="7"/>
      <c r="QQ27" s="7"/>
      <c r="QR27" s="7"/>
      <c r="QS27" s="7"/>
      <c r="QT27" s="7"/>
      <c r="QU27" s="7"/>
      <c r="QV27" s="7"/>
      <c r="QW27" s="7"/>
      <c r="QX27" s="7"/>
      <c r="QY27" s="7"/>
      <c r="QZ27" s="7"/>
      <c r="RA27" s="7"/>
      <c r="RB27" s="7"/>
      <c r="RC27" s="7"/>
      <c r="RD27" s="7"/>
      <c r="RE27" s="7"/>
      <c r="RF27" s="7"/>
      <c r="RG27" s="7"/>
      <c r="RH27" s="7"/>
      <c r="RI27" s="7"/>
      <c r="RJ27" s="7"/>
      <c r="RK27" s="7"/>
      <c r="RL27" s="7"/>
      <c r="RM27" s="7"/>
      <c r="RN27" s="7"/>
      <c r="RO27" s="7"/>
      <c r="RP27" s="7"/>
      <c r="RQ27" s="7"/>
      <c r="RR27" s="7"/>
      <c r="RS27" s="7"/>
      <c r="RT27" s="7"/>
      <c r="RU27" s="7"/>
      <c r="RV27" s="7"/>
      <c r="RW27" s="7"/>
      <c r="RX27" s="7"/>
      <c r="RY27" s="7"/>
      <c r="RZ27" s="7"/>
      <c r="SA27" s="7"/>
      <c r="SB27" s="7"/>
      <c r="SC27" s="7"/>
      <c r="SD27" s="7"/>
      <c r="SE27" s="7"/>
      <c r="SF27" s="7"/>
      <c r="SG27" s="7"/>
      <c r="SH27" s="7"/>
      <c r="SI27" s="7"/>
      <c r="SJ27" s="7"/>
      <c r="SK27" s="7"/>
      <c r="SL27" s="7"/>
      <c r="SM27" s="7"/>
      <c r="SN27" s="7"/>
      <c r="SO27" s="7"/>
      <c r="SP27" s="7"/>
      <c r="SQ27" s="7"/>
      <c r="SR27" s="7"/>
      <c r="SS27" s="7"/>
      <c r="ST27" s="7"/>
      <c r="SU27" s="7"/>
      <c r="SV27" s="7"/>
      <c r="SW27" s="7"/>
      <c r="SX27" s="7"/>
      <c r="SY27" s="7"/>
      <c r="SZ27" s="7"/>
      <c r="TA27" s="7"/>
      <c r="TB27" s="7"/>
      <c r="TC27" s="7"/>
      <c r="TD27" s="7"/>
      <c r="TE27" s="7"/>
      <c r="TF27" s="7"/>
      <c r="TG27" s="7"/>
      <c r="TH27" s="7"/>
      <c r="TI27" s="7"/>
      <c r="TJ27" s="7"/>
      <c r="TK27" s="7"/>
      <c r="TL27" s="7"/>
      <c r="TM27" s="7"/>
      <c r="TN27" s="7"/>
      <c r="TO27" s="7"/>
      <c r="TP27" s="7"/>
      <c r="TQ27" s="7"/>
      <c r="TR27" s="7"/>
      <c r="TS27" s="7"/>
      <c r="TT27" s="7"/>
      <c r="TU27" s="7"/>
      <c r="TV27" s="7"/>
      <c r="TW27" s="7"/>
      <c r="TX27" s="7"/>
      <c r="TY27" s="7"/>
      <c r="TZ27" s="7"/>
      <c r="UA27" s="7"/>
      <c r="UB27" s="7"/>
      <c r="UC27" s="7"/>
      <c r="UD27" s="7"/>
      <c r="UE27" s="7"/>
      <c r="UF27" s="7"/>
      <c r="UG27" s="7"/>
      <c r="UH27" s="7"/>
      <c r="UI27" s="7"/>
      <c r="UJ27" s="7"/>
      <c r="UK27" s="7"/>
      <c r="UL27" s="7"/>
      <c r="UM27" s="7"/>
      <c r="UN27" s="7"/>
      <c r="UO27" s="7"/>
      <c r="UP27" s="7"/>
      <c r="UQ27" s="7"/>
      <c r="UR27" s="7"/>
      <c r="US27" s="7"/>
      <c r="UT27" s="7"/>
      <c r="UU27" s="7"/>
      <c r="UV27" s="7"/>
      <c r="UW27" s="7"/>
      <c r="UX27" s="7"/>
      <c r="UY27" s="7"/>
      <c r="UZ27" s="7"/>
      <c r="VA27" s="7"/>
      <c r="VB27" s="7"/>
      <c r="VC27" s="7"/>
      <c r="VD27" s="7"/>
      <c r="VE27" s="7"/>
      <c r="VF27" s="7"/>
      <c r="VG27" s="7"/>
      <c r="VH27" s="7"/>
      <c r="VI27" s="7"/>
      <c r="VJ27" s="7"/>
      <c r="VK27" s="7"/>
      <c r="VL27" s="7"/>
      <c r="VM27" s="7"/>
      <c r="VN27" s="7"/>
      <c r="VO27" s="7"/>
      <c r="VP27" s="7"/>
      <c r="VQ27" s="7"/>
      <c r="VR27" s="7"/>
      <c r="VS27" s="7"/>
      <c r="VT27" s="7"/>
      <c r="VU27" s="7"/>
      <c r="VV27" s="7"/>
      <c r="VW27" s="7"/>
      <c r="VX27" s="7"/>
      <c r="VY27" s="7"/>
      <c r="VZ27" s="7"/>
      <c r="WA27" s="7"/>
      <c r="WB27" s="7"/>
      <c r="WC27" s="7"/>
      <c r="WD27" s="7"/>
      <c r="WE27" s="7"/>
      <c r="WF27" s="7"/>
      <c r="WG27" s="7"/>
      <c r="WH27" s="7"/>
      <c r="WI27" s="7"/>
      <c r="WJ27" s="7"/>
      <c r="WK27" s="7"/>
      <c r="WL27" s="7"/>
      <c r="WM27" s="7"/>
      <c r="WN27" s="7"/>
      <c r="WO27" s="7"/>
      <c r="WP27" s="7"/>
      <c r="WQ27" s="7"/>
      <c r="WR27" s="7"/>
      <c r="WS27" s="7"/>
      <c r="WT27" s="7"/>
      <c r="WU27" s="7"/>
      <c r="WV27" s="7"/>
      <c r="WW27" s="7"/>
      <c r="WX27" s="7"/>
      <c r="WY27" s="7"/>
      <c r="WZ27" s="7"/>
      <c r="XA27" s="7"/>
      <c r="XB27" s="7"/>
      <c r="XC27" s="7"/>
      <c r="XD27" s="7"/>
      <c r="XE27" s="7"/>
      <c r="XF27" s="7"/>
      <c r="XG27" s="7"/>
      <c r="XH27" s="7"/>
      <c r="XI27" s="7"/>
      <c r="XJ27" s="7"/>
      <c r="XK27" s="7"/>
      <c r="XL27" s="7"/>
      <c r="XM27" s="7"/>
      <c r="XN27" s="7"/>
      <c r="XO27" s="7"/>
      <c r="XP27" s="7"/>
      <c r="XQ27" s="7"/>
      <c r="XR27" s="7"/>
      <c r="XS27" s="7"/>
      <c r="XT27" s="7"/>
      <c r="XU27" s="7"/>
      <c r="XV27" s="7"/>
      <c r="XW27" s="7"/>
      <c r="XX27" s="7"/>
      <c r="XY27" s="7"/>
      <c r="XZ27" s="7"/>
      <c r="YA27" s="7"/>
      <c r="YB27" s="7"/>
      <c r="YC27" s="7"/>
      <c r="YD27" s="7"/>
      <c r="YE27" s="7"/>
      <c r="YF27" s="7"/>
      <c r="YG27" s="7"/>
      <c r="YH27" s="7"/>
      <c r="YI27" s="7"/>
      <c r="YJ27" s="7"/>
      <c r="YK27" s="7"/>
      <c r="YL27" s="7"/>
      <c r="YM27" s="7"/>
      <c r="YN27" s="7"/>
      <c r="YO27" s="7"/>
      <c r="YP27" s="7"/>
      <c r="YQ27" s="7"/>
      <c r="YR27" s="7"/>
      <c r="YS27" s="7"/>
      <c r="YT27" s="7"/>
      <c r="YU27" s="7"/>
      <c r="YV27" s="7"/>
      <c r="YW27" s="7"/>
      <c r="YX27" s="7"/>
      <c r="YY27" s="7"/>
      <c r="YZ27" s="7"/>
      <c r="ZA27" s="7"/>
      <c r="ZB27" s="7"/>
      <c r="ZC27" s="7"/>
      <c r="ZD27" s="7"/>
      <c r="ZE27" s="7"/>
      <c r="ZF27" s="7"/>
      <c r="ZG27" s="7"/>
      <c r="ZH27" s="7"/>
      <c r="ZI27" s="7"/>
      <c r="ZJ27" s="7"/>
      <c r="ZK27" s="7"/>
      <c r="ZL27" s="7"/>
      <c r="ZM27" s="7"/>
      <c r="ZN27" s="7"/>
      <c r="ZO27" s="7"/>
      <c r="ZP27" s="7"/>
      <c r="ZQ27" s="7"/>
      <c r="ZR27" s="7"/>
      <c r="ZS27" s="7"/>
      <c r="ZT27" s="7"/>
      <c r="ZU27" s="7"/>
      <c r="ZV27" s="7"/>
      <c r="ZW27" s="7"/>
      <c r="ZX27" s="7"/>
      <c r="ZY27" s="7"/>
      <c r="ZZ27" s="7"/>
      <c r="AAA27" s="7"/>
      <c r="AAB27" s="7"/>
      <c r="AAC27" s="7"/>
      <c r="AAD27" s="7"/>
      <c r="AAE27" s="7"/>
      <c r="AAF27" s="7"/>
      <c r="AAG27" s="7"/>
      <c r="AAH27" s="7"/>
      <c r="AAI27" s="7"/>
      <c r="AAJ27" s="7"/>
      <c r="AAK27" s="7"/>
      <c r="AAL27" s="7"/>
      <c r="AAM27" s="7"/>
      <c r="AAN27" s="7"/>
      <c r="AAO27" s="7"/>
      <c r="AAP27" s="7"/>
      <c r="AAQ27" s="7"/>
      <c r="AAR27" s="7"/>
      <c r="AAS27" s="7"/>
      <c r="AAT27" s="7"/>
      <c r="AAU27" s="7"/>
      <c r="AAV27" s="7"/>
      <c r="AAW27" s="7"/>
      <c r="AAX27" s="7"/>
      <c r="AAY27" s="7"/>
      <c r="AAZ27" s="7"/>
      <c r="ABA27" s="7"/>
      <c r="ABB27" s="7"/>
      <c r="ABC27" s="7"/>
      <c r="ABD27" s="7"/>
      <c r="ABE27" s="7"/>
      <c r="ABF27" s="7"/>
      <c r="ABG27" s="7"/>
      <c r="ABH27" s="7"/>
      <c r="ABI27" s="7"/>
      <c r="ABJ27" s="7"/>
      <c r="ABK27" s="7"/>
      <c r="ABL27" s="7"/>
      <c r="ABM27" s="7"/>
      <c r="ABN27" s="7"/>
      <c r="ABO27" s="7"/>
      <c r="ABP27" s="7"/>
      <c r="ABQ27" s="7"/>
      <c r="ABR27" s="7"/>
      <c r="ABS27" s="7"/>
      <c r="ABT27" s="7"/>
      <c r="ABU27" s="7"/>
      <c r="ABV27" s="7"/>
      <c r="ABW27" s="7"/>
      <c r="ABX27" s="7"/>
      <c r="ABY27" s="7"/>
      <c r="ABZ27" s="7"/>
      <c r="ACA27" s="7"/>
      <c r="ACB27" s="7"/>
      <c r="ACC27" s="7"/>
      <c r="ACD27" s="7"/>
      <c r="ACE27" s="7"/>
      <c r="ACF27" s="7"/>
      <c r="ACG27" s="7"/>
      <c r="ACH27" s="7"/>
      <c r="ACI27" s="7"/>
      <c r="ACJ27" s="7"/>
      <c r="ACK27" s="7"/>
      <c r="ACL27" s="7"/>
      <c r="ACM27" s="7"/>
      <c r="ACN27" s="7"/>
      <c r="ACO27" s="7"/>
      <c r="ACP27" s="7"/>
      <c r="ACQ27" s="7"/>
      <c r="ACR27" s="7"/>
      <c r="ACS27" s="7"/>
      <c r="ACT27" s="7"/>
      <c r="ACU27" s="7"/>
      <c r="ACV27" s="7"/>
      <c r="ACW27" s="7"/>
      <c r="ACX27" s="7"/>
      <c r="ACY27" s="7"/>
      <c r="ACZ27" s="7"/>
      <c r="ADA27" s="7"/>
      <c r="ADB27" s="7"/>
      <c r="ADC27" s="7"/>
      <c r="ADD27" s="7"/>
      <c r="ADE27" s="7"/>
      <c r="ADF27" s="7"/>
      <c r="ADG27" s="7"/>
      <c r="ADH27" s="7"/>
      <c r="ADI27" s="7"/>
      <c r="ADJ27" s="7"/>
      <c r="ADK27" s="7"/>
      <c r="ADL27" s="7"/>
      <c r="ADM27" s="7"/>
      <c r="ADN27" s="7"/>
      <c r="ADO27" s="7"/>
      <c r="ADP27" s="7"/>
      <c r="ADQ27" s="7"/>
      <c r="ADR27" s="7"/>
      <c r="ADS27" s="7"/>
      <c r="ADT27" s="7"/>
      <c r="ADU27" s="7"/>
      <c r="ADV27" s="7"/>
      <c r="ADW27" s="7"/>
      <c r="ADX27" s="7"/>
      <c r="ADY27" s="7"/>
      <c r="ADZ27" s="7"/>
      <c r="AEA27" s="7"/>
      <c r="AEB27" s="7"/>
      <c r="AEC27" s="7"/>
      <c r="AED27" s="7"/>
      <c r="AEE27" s="7"/>
      <c r="AEF27" s="7"/>
      <c r="AEG27" s="7"/>
      <c r="AEH27" s="7"/>
      <c r="AEI27" s="7"/>
      <c r="AEJ27" s="7"/>
      <c r="AEK27" s="7"/>
      <c r="AEL27" s="7"/>
      <c r="AEM27" s="7"/>
      <c r="AEN27" s="7"/>
      <c r="AEO27" s="7"/>
      <c r="AEP27" s="7"/>
      <c r="AEQ27" s="7"/>
      <c r="AER27" s="7"/>
      <c r="AES27" s="7"/>
      <c r="AET27" s="7"/>
      <c r="AEU27" s="7"/>
      <c r="AEV27" s="7"/>
      <c r="AEW27" s="7"/>
      <c r="AEX27" s="7"/>
      <c r="AEY27" s="7"/>
      <c r="AEZ27" s="7"/>
      <c r="AFA27" s="7"/>
      <c r="AFB27" s="7"/>
      <c r="AFC27" s="7"/>
      <c r="AFD27" s="7"/>
      <c r="AFE27" s="7"/>
      <c r="AFF27" s="7"/>
      <c r="AFG27" s="7"/>
      <c r="AFH27" s="7"/>
      <c r="AFI27" s="7"/>
      <c r="AFJ27" s="7"/>
      <c r="AFK27" s="7"/>
      <c r="AFL27" s="7"/>
      <c r="AFM27" s="7"/>
      <c r="AFN27" s="7"/>
      <c r="AFO27" s="7"/>
      <c r="AFP27" s="7"/>
      <c r="AFQ27" s="7"/>
      <c r="AFR27" s="7"/>
      <c r="AFS27" s="7"/>
      <c r="AFT27" s="7"/>
      <c r="AFU27" s="7"/>
      <c r="AFV27" s="7"/>
      <c r="AFW27" s="7"/>
      <c r="AFX27" s="7"/>
      <c r="AFY27" s="7"/>
      <c r="AFZ27" s="7"/>
      <c r="AGA27" s="7"/>
      <c r="AGB27" s="7"/>
      <c r="AGC27" s="7"/>
      <c r="AGD27" s="7"/>
      <c r="AGE27" s="7"/>
      <c r="AGF27" s="7"/>
      <c r="AGG27" s="7"/>
      <c r="AGH27" s="7"/>
      <c r="AGI27" s="7"/>
      <c r="AGJ27" s="7"/>
      <c r="AGK27" s="7"/>
      <c r="AGL27" s="7"/>
      <c r="AGM27" s="7"/>
      <c r="AGN27" s="7"/>
      <c r="AGO27" s="7"/>
      <c r="AGP27" s="7"/>
      <c r="AGQ27" s="7"/>
      <c r="AGR27" s="7"/>
      <c r="AGS27" s="7"/>
      <c r="AGT27" s="7"/>
      <c r="AGU27" s="7"/>
      <c r="AGV27" s="7"/>
      <c r="AGW27" s="7"/>
      <c r="AGX27" s="7"/>
      <c r="AGY27" s="7"/>
      <c r="AGZ27" s="7"/>
      <c r="AHA27" s="7"/>
      <c r="AHB27" s="7"/>
      <c r="AHC27" s="7"/>
      <c r="AHD27" s="7"/>
      <c r="AHE27" s="7"/>
      <c r="AHF27" s="7"/>
      <c r="AHG27" s="7"/>
      <c r="AHH27" s="7"/>
      <c r="AHI27" s="7"/>
      <c r="AHJ27" s="7"/>
      <c r="AHK27" s="7"/>
      <c r="AHL27" s="7"/>
      <c r="AHM27" s="7"/>
      <c r="AHN27" s="7"/>
      <c r="AHO27" s="7"/>
      <c r="AHP27" s="7"/>
      <c r="AHQ27" s="7"/>
      <c r="AHR27" s="7"/>
      <c r="AHS27" s="7"/>
      <c r="AHT27" s="7"/>
      <c r="AHU27" s="7"/>
      <c r="AHV27" s="7"/>
      <c r="AHW27" s="7"/>
      <c r="AHX27" s="7"/>
      <c r="AHY27" s="7"/>
      <c r="AHZ27" s="7"/>
      <c r="AIA27" s="7"/>
      <c r="AIB27" s="7"/>
      <c r="AIC27" s="7"/>
      <c r="AID27" s="7"/>
      <c r="AIE27" s="7"/>
      <c r="AIF27" s="7"/>
      <c r="AIG27" s="7"/>
      <c r="AIH27" s="7"/>
      <c r="AII27" s="7"/>
      <c r="AIJ27" s="7"/>
      <c r="AIK27" s="7"/>
      <c r="AIL27" s="7"/>
      <c r="AIM27" s="7"/>
      <c r="AIN27" s="7"/>
      <c r="AIO27" s="7"/>
      <c r="AIP27" s="7"/>
      <c r="AIQ27" s="7"/>
      <c r="AIR27" s="7"/>
      <c r="AIS27" s="7"/>
      <c r="AIT27" s="7"/>
      <c r="AIU27" s="7"/>
      <c r="AIV27" s="7"/>
      <c r="AIW27" s="7"/>
      <c r="AIX27" s="7"/>
      <c r="AIY27" s="7"/>
      <c r="AIZ27" s="7"/>
      <c r="AJA27" s="7"/>
      <c r="AJB27" s="7"/>
      <c r="AJC27" s="7"/>
      <c r="AJD27" s="7"/>
      <c r="AJE27" s="7"/>
      <c r="AJF27" s="7"/>
      <c r="AJG27" s="7"/>
      <c r="AJH27" s="7"/>
      <c r="AJI27" s="7"/>
      <c r="AJJ27" s="7"/>
      <c r="AJK27" s="7"/>
      <c r="AJL27" s="7"/>
      <c r="AJM27" s="7"/>
      <c r="AJN27" s="7"/>
      <c r="AJO27" s="7"/>
      <c r="AJP27" s="7"/>
      <c r="AJQ27" s="7"/>
      <c r="AJR27" s="7"/>
      <c r="AJS27" s="7"/>
      <c r="AJT27" s="7"/>
      <c r="AJU27" s="7"/>
      <c r="AJV27" s="7"/>
      <c r="AJW27" s="7"/>
      <c r="AJX27" s="7"/>
      <c r="AJY27" s="7"/>
      <c r="AJZ27" s="7"/>
      <c r="AKA27" s="7"/>
      <c r="AKB27" s="7"/>
      <c r="AKC27" s="7"/>
      <c r="AKD27" s="7"/>
      <c r="AKE27" s="7"/>
      <c r="AKF27" s="7"/>
      <c r="AKG27" s="7"/>
      <c r="AKH27" s="7"/>
      <c r="AKI27" s="7"/>
      <c r="AKJ27" s="7"/>
      <c r="AKK27" s="7"/>
      <c r="AKL27" s="7"/>
      <c r="AKM27" s="7"/>
      <c r="AKN27" s="7"/>
      <c r="AKO27" s="7"/>
      <c r="AKP27" s="7"/>
      <c r="AKQ27" s="7"/>
      <c r="AKR27" s="7"/>
      <c r="AKS27" s="7"/>
      <c r="AKT27" s="7"/>
      <c r="AKU27" s="7"/>
      <c r="AKV27" s="7"/>
      <c r="AKW27" s="7"/>
      <c r="AKX27" s="7"/>
      <c r="AKY27" s="7"/>
      <c r="AKZ27" s="7"/>
      <c r="ALA27" s="7"/>
      <c r="ALB27" s="7"/>
      <c r="ALC27" s="7"/>
      <c r="ALD27" s="7"/>
      <c r="ALE27" s="7"/>
      <c r="ALF27" s="7"/>
      <c r="ALG27" s="7"/>
      <c r="ALH27" s="7"/>
      <c r="ALI27" s="7"/>
      <c r="ALJ27" s="7"/>
      <c r="ALK27" s="7"/>
      <c r="ALL27" s="7"/>
      <c r="ALM27" s="7"/>
      <c r="ALN27" s="7"/>
      <c r="ALO27" s="7"/>
      <c r="ALP27" s="7"/>
      <c r="ALQ27" s="7"/>
      <c r="ALR27" s="7"/>
      <c r="ALS27" s="7"/>
      <c r="ALT27" s="7"/>
      <c r="ALU27" s="7"/>
      <c r="ALV27" s="7"/>
      <c r="ALW27" s="7"/>
      <c r="ALX27" s="7"/>
      <c r="ALY27" s="7"/>
      <c r="ALZ27" s="7"/>
      <c r="AMA27" s="7"/>
      <c r="AMB27" s="7"/>
      <c r="AMC27" s="7"/>
      <c r="AMD27" s="7"/>
      <c r="AME27" s="7"/>
      <c r="AMF27" s="7"/>
      <c r="AMG27" s="7"/>
      <c r="AMH27" s="7"/>
      <c r="AMI27" s="7"/>
      <c r="AMJ27" s="7"/>
      <c r="AMK27" s="7"/>
      <c r="AML27" s="7"/>
      <c r="AMM27" s="7"/>
      <c r="AMN27" s="7"/>
      <c r="AMO27" s="7"/>
      <c r="AMP27" s="7"/>
      <c r="AMQ27" s="7"/>
      <c r="AMR27" s="7"/>
      <c r="AMS27" s="7"/>
      <c r="AMT27" s="7"/>
      <c r="AMU27" s="7"/>
      <c r="AMV27" s="7"/>
      <c r="AMW27" s="7"/>
      <c r="AMX27" s="7"/>
      <c r="AMY27" s="7"/>
      <c r="AMZ27" s="7"/>
      <c r="ANA27" s="7"/>
      <c r="ANB27" s="7"/>
      <c r="ANC27" s="7"/>
      <c r="AND27" s="7"/>
      <c r="ANE27" s="7"/>
      <c r="ANF27" s="7"/>
      <c r="ANG27" s="7"/>
      <c r="ANH27" s="7"/>
      <c r="ANI27" s="7"/>
      <c r="ANJ27" s="7"/>
      <c r="ANK27" s="7"/>
      <c r="ANL27" s="7"/>
      <c r="ANM27" s="7"/>
      <c r="ANN27" s="7"/>
      <c r="ANO27" s="7"/>
      <c r="ANP27" s="7"/>
      <c r="ANQ27" s="7"/>
      <c r="ANR27" s="7"/>
      <c r="ANS27" s="7"/>
      <c r="ANT27" s="7"/>
      <c r="ANU27" s="7"/>
      <c r="ANV27" s="7"/>
      <c r="ANW27" s="7"/>
      <c r="ANX27" s="7"/>
      <c r="ANY27" s="7"/>
      <c r="ANZ27" s="7"/>
      <c r="AOA27" s="7"/>
      <c r="AOB27" s="7"/>
      <c r="AOC27" s="7"/>
      <c r="AOD27" s="7"/>
      <c r="AOE27" s="7"/>
      <c r="AOF27" s="7"/>
      <c r="AOG27" s="7"/>
      <c r="AOH27" s="7"/>
      <c r="AOI27" s="7"/>
      <c r="AOJ27" s="7"/>
      <c r="AOK27" s="7"/>
      <c r="AOL27" s="7"/>
      <c r="AOM27" s="7"/>
      <c r="AON27" s="7"/>
      <c r="AOO27" s="7"/>
      <c r="AOP27" s="7"/>
      <c r="AOQ27" s="7"/>
      <c r="AOR27" s="7"/>
      <c r="AOS27" s="7"/>
      <c r="AOT27" s="7"/>
      <c r="AOU27" s="7"/>
      <c r="AOV27" s="7"/>
      <c r="AOW27" s="7"/>
      <c r="AOX27" s="7"/>
      <c r="AOY27" s="7"/>
      <c r="AOZ27" s="7"/>
      <c r="APA27" s="7"/>
      <c r="APB27" s="7"/>
      <c r="APC27" s="7"/>
      <c r="APD27" s="7"/>
      <c r="APE27" s="7"/>
      <c r="APF27" s="7"/>
      <c r="APG27" s="7"/>
      <c r="APH27" s="7"/>
      <c r="API27" s="7"/>
      <c r="APJ27" s="7"/>
      <c r="APK27" s="7"/>
      <c r="APL27" s="7"/>
      <c r="APM27" s="7"/>
      <c r="APN27" s="7"/>
      <c r="APO27" s="7"/>
      <c r="APP27" s="7"/>
      <c r="APQ27" s="7"/>
      <c r="APR27" s="7"/>
      <c r="APS27" s="7"/>
      <c r="APT27" s="7"/>
      <c r="APU27" s="7"/>
      <c r="APV27" s="7"/>
      <c r="APW27" s="7"/>
      <c r="APX27" s="7"/>
      <c r="APY27" s="7"/>
      <c r="APZ27" s="7"/>
      <c r="AQA27" s="7"/>
      <c r="AQB27" s="7"/>
      <c r="AQC27" s="7"/>
      <c r="AQD27" s="7"/>
      <c r="AQE27" s="7"/>
      <c r="AQF27" s="7"/>
      <c r="AQG27" s="7"/>
      <c r="AQH27" s="7"/>
      <c r="AQI27" s="7"/>
      <c r="AQJ27" s="7"/>
      <c r="AQK27" s="7"/>
      <c r="AQL27" s="7"/>
      <c r="AQM27" s="7"/>
      <c r="AQN27" s="7"/>
      <c r="AQO27" s="7"/>
      <c r="AQP27" s="7"/>
      <c r="AQQ27" s="7"/>
      <c r="AQR27" s="7"/>
      <c r="AQS27" s="7"/>
      <c r="AQT27" s="7"/>
      <c r="AQU27" s="7"/>
      <c r="AQV27" s="7"/>
      <c r="AQW27" s="7"/>
      <c r="AQX27" s="7"/>
      <c r="AQY27" s="7"/>
      <c r="AQZ27" s="7"/>
      <c r="ARA27" s="7"/>
      <c r="ARB27" s="7"/>
      <c r="ARC27" s="7"/>
      <c r="ARD27" s="7"/>
      <c r="ARE27" s="7"/>
      <c r="ARF27" s="7"/>
      <c r="ARG27" s="7"/>
      <c r="ARH27" s="7"/>
      <c r="ARI27" s="7"/>
      <c r="ARJ27" s="7"/>
      <c r="ARK27" s="7"/>
      <c r="ARL27" s="7"/>
      <c r="ARM27" s="7"/>
      <c r="ARN27" s="7"/>
      <c r="ARO27" s="7"/>
      <c r="ARP27" s="7"/>
      <c r="ARQ27" s="7"/>
      <c r="ARR27" s="7"/>
      <c r="ARS27" s="7"/>
      <c r="ART27" s="7"/>
      <c r="ARU27" s="7"/>
      <c r="ARV27" s="7"/>
      <c r="ARW27" s="7"/>
      <c r="ARX27" s="7"/>
      <c r="ARY27" s="7"/>
      <c r="ARZ27" s="7"/>
      <c r="ASA27" s="7"/>
      <c r="ASB27" s="7"/>
      <c r="ASC27" s="7"/>
      <c r="ASD27" s="7"/>
      <c r="ASE27" s="7"/>
      <c r="ASF27" s="7"/>
      <c r="ASG27" s="7"/>
      <c r="ASH27" s="7"/>
      <c r="ASI27" s="7"/>
      <c r="ASJ27" s="7"/>
      <c r="ASK27" s="7"/>
      <c r="ASL27" s="7"/>
      <c r="ASM27" s="7"/>
      <c r="ASN27" s="7"/>
      <c r="ASO27" s="7"/>
      <c r="ASP27" s="7"/>
      <c r="ASQ27" s="7"/>
      <c r="ASR27" s="7"/>
      <c r="ASS27" s="7"/>
      <c r="AST27" s="7"/>
      <c r="ASU27" s="7"/>
      <c r="ASV27" s="7"/>
      <c r="ASW27" s="7"/>
      <c r="ASX27" s="7"/>
      <c r="ASY27" s="7"/>
      <c r="ASZ27" s="7"/>
      <c r="ATA27" s="7"/>
      <c r="ATB27" s="7"/>
      <c r="ATC27" s="7"/>
      <c r="ATD27" s="7"/>
      <c r="ATE27" s="7"/>
      <c r="ATF27" s="7"/>
      <c r="ATG27" s="7"/>
      <c r="ATH27" s="7"/>
      <c r="ATI27" s="7"/>
      <c r="ATJ27" s="7"/>
      <c r="ATK27" s="7"/>
      <c r="ATL27" s="7"/>
      <c r="ATM27" s="7"/>
      <c r="ATN27" s="7"/>
      <c r="ATO27" s="7"/>
      <c r="ATP27" s="7"/>
      <c r="ATQ27" s="7"/>
      <c r="ATR27" s="7"/>
      <c r="ATS27" s="7"/>
      <c r="ATT27" s="7"/>
      <c r="ATU27" s="7"/>
      <c r="ATV27" s="7"/>
      <c r="ATW27" s="7"/>
      <c r="ATX27" s="7"/>
      <c r="ATY27" s="7"/>
      <c r="ATZ27" s="7"/>
      <c r="AUA27" s="7"/>
      <c r="AUB27" s="7"/>
      <c r="AUC27" s="7"/>
      <c r="AUD27" s="7"/>
      <c r="AUE27" s="7"/>
      <c r="AUF27" s="7"/>
      <c r="AUG27" s="7"/>
      <c r="AUH27" s="7"/>
      <c r="AUI27" s="7"/>
      <c r="AUJ27" s="7"/>
      <c r="AUK27" s="7"/>
      <c r="AUL27" s="7"/>
      <c r="AUM27" s="7"/>
      <c r="AUN27" s="7"/>
      <c r="AUO27" s="7"/>
      <c r="AUP27" s="7"/>
      <c r="AUQ27" s="7"/>
      <c r="AUR27" s="7"/>
      <c r="AUS27" s="7"/>
      <c r="AUT27" s="7"/>
      <c r="AUU27" s="7"/>
      <c r="AUV27" s="7"/>
      <c r="AUW27" s="7"/>
      <c r="AUX27" s="7"/>
      <c r="AUY27" s="7"/>
      <c r="AUZ27" s="7"/>
      <c r="AVA27" s="7"/>
      <c r="AVB27" s="7"/>
      <c r="AVC27" s="7"/>
      <c r="AVD27" s="7"/>
      <c r="AVE27" s="7"/>
      <c r="AVF27" s="7"/>
      <c r="AVG27" s="7"/>
      <c r="AVH27" s="7"/>
      <c r="AVI27" s="7"/>
      <c r="AVJ27" s="7"/>
      <c r="AVK27" s="7"/>
      <c r="AVL27" s="7"/>
      <c r="AVM27" s="7"/>
      <c r="AVN27" s="7"/>
      <c r="AVO27" s="7"/>
      <c r="AVP27" s="7"/>
      <c r="AVQ27" s="7"/>
      <c r="AVR27" s="7"/>
      <c r="AVS27" s="7"/>
      <c r="AVT27" s="7"/>
      <c r="AVU27" s="7"/>
      <c r="AVV27" s="7"/>
      <c r="AVW27" s="7"/>
      <c r="AVX27" s="7"/>
      <c r="AVY27" s="7"/>
      <c r="AVZ27" s="7"/>
      <c r="AWA27" s="7"/>
      <c r="AWB27" s="7"/>
      <c r="AWC27" s="7"/>
      <c r="AWD27" s="7"/>
      <c r="AWE27" s="7"/>
      <c r="AWF27" s="7"/>
      <c r="AWG27" s="7"/>
      <c r="AWH27" s="7"/>
      <c r="AWI27" s="7"/>
      <c r="AWJ27" s="7"/>
      <c r="AWK27" s="7"/>
      <c r="AWL27" s="7"/>
      <c r="AWM27" s="7"/>
      <c r="AWN27" s="7"/>
      <c r="AWO27" s="7"/>
      <c r="AWP27" s="7"/>
      <c r="AWQ27" s="7"/>
      <c r="AWR27" s="7"/>
      <c r="AWS27" s="7"/>
      <c r="AWT27" s="7"/>
      <c r="AWU27" s="7"/>
      <c r="AWV27" s="7"/>
      <c r="AWW27" s="7"/>
      <c r="AWX27" s="7"/>
      <c r="AWY27" s="7"/>
      <c r="AWZ27" s="7"/>
      <c r="AXA27" s="7"/>
      <c r="AXB27" s="7"/>
      <c r="AXC27" s="7"/>
      <c r="AXD27" s="7"/>
      <c r="AXE27" s="7"/>
      <c r="AXF27" s="7"/>
      <c r="AXG27" s="7"/>
      <c r="AXH27" s="7"/>
      <c r="AXI27" s="7"/>
      <c r="AXJ27" s="7"/>
      <c r="AXK27" s="7"/>
      <c r="AXL27" s="7"/>
      <c r="AXM27" s="7"/>
      <c r="AXN27" s="7"/>
      <c r="AXO27" s="7"/>
      <c r="AXP27" s="7"/>
      <c r="AXQ27" s="7"/>
      <c r="AXR27" s="7"/>
      <c r="AXS27" s="7"/>
      <c r="AXT27" s="7"/>
      <c r="AXU27" s="7"/>
      <c r="AXV27" s="7"/>
      <c r="AXW27" s="7"/>
      <c r="AXX27" s="7"/>
      <c r="AXY27" s="7"/>
      <c r="AXZ27" s="7"/>
      <c r="AYA27" s="7"/>
      <c r="AYB27" s="7"/>
      <c r="AYC27" s="7"/>
      <c r="AYD27" s="7"/>
      <c r="AYE27" s="7"/>
      <c r="AYF27" s="7"/>
      <c r="AYG27" s="7"/>
      <c r="AYH27" s="7"/>
      <c r="AYI27" s="7"/>
      <c r="AYJ27" s="7"/>
      <c r="AYK27" s="7"/>
      <c r="AYL27" s="7"/>
      <c r="AYM27" s="7"/>
      <c r="AYN27" s="7"/>
      <c r="AYO27" s="7"/>
      <c r="AYP27" s="7"/>
      <c r="AYQ27" s="7"/>
      <c r="AYR27" s="7"/>
      <c r="AYS27" s="7"/>
      <c r="AYT27" s="7"/>
      <c r="AYU27" s="7"/>
      <c r="AYV27" s="7"/>
      <c r="AYW27" s="7"/>
      <c r="AYX27" s="7"/>
      <c r="AYY27" s="7"/>
      <c r="AYZ27" s="7"/>
      <c r="AZA27" s="7"/>
      <c r="AZB27" s="7"/>
      <c r="AZC27" s="7"/>
      <c r="AZD27" s="7"/>
      <c r="AZE27" s="7"/>
      <c r="AZF27" s="7"/>
      <c r="AZG27" s="7"/>
      <c r="AZH27" s="7"/>
      <c r="AZI27" s="7"/>
      <c r="AZJ27" s="7"/>
      <c r="AZK27" s="7"/>
      <c r="AZL27" s="7"/>
      <c r="AZM27" s="7"/>
      <c r="AZN27" s="7"/>
      <c r="AZO27" s="7"/>
      <c r="AZP27" s="7"/>
      <c r="AZQ27" s="7"/>
      <c r="AZR27" s="7"/>
      <c r="AZS27" s="7"/>
      <c r="AZT27" s="7"/>
      <c r="AZU27" s="7"/>
      <c r="AZV27" s="7"/>
      <c r="AZW27" s="7"/>
      <c r="AZX27" s="7"/>
      <c r="AZY27" s="7"/>
      <c r="AZZ27" s="7"/>
      <c r="BAA27" s="7"/>
      <c r="BAB27" s="7"/>
      <c r="BAC27" s="7"/>
      <c r="BAD27" s="7"/>
      <c r="BAE27" s="7"/>
      <c r="BAF27" s="7"/>
      <c r="BAG27" s="7"/>
      <c r="BAH27" s="7"/>
      <c r="BAI27" s="7"/>
      <c r="BAJ27" s="7"/>
      <c r="BAK27" s="7"/>
      <c r="BAL27" s="7"/>
      <c r="BAM27" s="7"/>
      <c r="BAN27" s="7"/>
      <c r="BAO27" s="7"/>
      <c r="BAP27" s="7"/>
      <c r="BAQ27" s="7"/>
      <c r="BAR27" s="7"/>
      <c r="BAS27" s="7"/>
      <c r="BAT27" s="7"/>
      <c r="BAU27" s="7"/>
      <c r="BAV27" s="7"/>
      <c r="BAW27" s="7"/>
      <c r="BAX27" s="7"/>
      <c r="BAY27" s="7"/>
      <c r="BAZ27" s="7"/>
      <c r="BBA27" s="7"/>
      <c r="BBB27" s="7"/>
      <c r="BBC27" s="7"/>
      <c r="BBD27" s="7"/>
      <c r="BBE27" s="7"/>
      <c r="BBF27" s="7"/>
      <c r="BBG27" s="7"/>
      <c r="BBH27" s="7"/>
      <c r="BBI27" s="7"/>
      <c r="BBJ27" s="7"/>
      <c r="BBK27" s="7"/>
      <c r="BBL27" s="7"/>
      <c r="BBM27" s="7"/>
      <c r="BBN27" s="7"/>
      <c r="BBO27" s="7"/>
      <c r="BBP27" s="7"/>
      <c r="BBQ27" s="7"/>
      <c r="BBR27" s="7"/>
      <c r="BBS27" s="7"/>
      <c r="BBT27" s="7"/>
      <c r="BBU27" s="7"/>
      <c r="BBV27" s="7"/>
      <c r="BBW27" s="7"/>
      <c r="BBX27" s="7"/>
      <c r="BBY27" s="7"/>
      <c r="BBZ27" s="7"/>
      <c r="BCA27" s="7"/>
      <c r="BCB27" s="7"/>
      <c r="BCC27" s="7"/>
      <c r="BCD27" s="7"/>
      <c r="BCE27" s="7"/>
      <c r="BCF27" s="7"/>
      <c r="BCG27" s="7"/>
      <c r="BCH27" s="7"/>
      <c r="BCI27" s="7"/>
      <c r="BCJ27" s="7"/>
      <c r="BCK27" s="7"/>
      <c r="BCL27" s="7"/>
      <c r="BCM27" s="7"/>
      <c r="BCN27" s="7"/>
      <c r="BCO27" s="7"/>
      <c r="BCP27" s="7"/>
      <c r="BCQ27" s="7"/>
      <c r="BCR27" s="7"/>
      <c r="BCS27" s="7"/>
      <c r="BCT27" s="7"/>
      <c r="BCU27" s="7"/>
      <c r="BCV27" s="7"/>
      <c r="BCW27" s="7"/>
      <c r="BCX27" s="7"/>
      <c r="BCY27" s="7"/>
      <c r="BCZ27" s="7"/>
      <c r="BDA27" s="7"/>
      <c r="BDB27" s="7"/>
      <c r="BDC27" s="7"/>
      <c r="BDD27" s="7"/>
      <c r="BDE27" s="7"/>
      <c r="BDF27" s="7"/>
      <c r="BDG27" s="7"/>
      <c r="BDH27" s="7"/>
      <c r="BDI27" s="7"/>
      <c r="BDJ27" s="7"/>
      <c r="BDK27" s="7"/>
      <c r="BDL27" s="7"/>
      <c r="BDM27" s="7"/>
      <c r="BDN27" s="7"/>
      <c r="BDO27" s="7"/>
      <c r="BDP27" s="7"/>
      <c r="BDQ27" s="7"/>
      <c r="BDR27" s="7"/>
      <c r="BDS27" s="7"/>
      <c r="BDT27" s="7"/>
      <c r="BDU27" s="7"/>
      <c r="BDV27" s="7"/>
      <c r="BDW27" s="7"/>
      <c r="BDX27" s="7"/>
      <c r="BDY27" s="7"/>
      <c r="BDZ27" s="7"/>
      <c r="BEA27" s="7"/>
      <c r="BEB27" s="7"/>
      <c r="BEC27" s="7"/>
      <c r="BED27" s="7"/>
      <c r="BEE27" s="7"/>
      <c r="BEF27" s="7"/>
      <c r="BEG27" s="7"/>
      <c r="BEH27" s="7"/>
      <c r="BEI27" s="7"/>
      <c r="BEJ27" s="7"/>
      <c r="BEK27" s="7"/>
      <c r="BEL27" s="7"/>
      <c r="BEM27" s="7"/>
      <c r="BEN27" s="7"/>
      <c r="BEO27" s="7"/>
      <c r="BEP27" s="7"/>
      <c r="BEQ27" s="7"/>
      <c r="BER27" s="7"/>
      <c r="BES27" s="7"/>
      <c r="BET27" s="7"/>
      <c r="BEU27" s="7"/>
      <c r="BEV27" s="7"/>
      <c r="BEW27" s="7"/>
      <c r="BEX27" s="7"/>
      <c r="BEY27" s="7"/>
      <c r="BEZ27" s="7"/>
      <c r="BFA27" s="7"/>
      <c r="BFB27" s="7"/>
      <c r="BFC27" s="7"/>
      <c r="BFD27" s="7"/>
      <c r="BFE27" s="7"/>
      <c r="BFF27" s="7"/>
      <c r="BFG27" s="7"/>
      <c r="BFH27" s="7"/>
      <c r="BFI27" s="7"/>
      <c r="BFJ27" s="7"/>
      <c r="BFK27" s="7"/>
      <c r="BFL27" s="7"/>
      <c r="BFM27" s="7"/>
      <c r="BFN27" s="7"/>
      <c r="BFO27" s="7"/>
      <c r="BFP27" s="7"/>
      <c r="BFQ27" s="7"/>
      <c r="BFR27" s="7"/>
      <c r="BFS27" s="7"/>
      <c r="BFT27" s="7"/>
      <c r="BFU27" s="7"/>
      <c r="BFV27" s="7"/>
      <c r="BFW27" s="7"/>
      <c r="BFX27" s="7"/>
      <c r="BFY27" s="7"/>
      <c r="BFZ27" s="7"/>
      <c r="BGA27" s="7"/>
      <c r="BGB27" s="7"/>
      <c r="BGC27" s="7"/>
      <c r="BGD27" s="7"/>
      <c r="BGE27" s="7"/>
      <c r="BGF27" s="7"/>
      <c r="BGG27" s="7"/>
      <c r="BGH27" s="7"/>
      <c r="BGI27" s="7"/>
      <c r="BGJ27" s="7"/>
      <c r="BGK27" s="7"/>
      <c r="BGL27" s="7"/>
      <c r="BGM27" s="7"/>
      <c r="BGN27" s="7"/>
      <c r="BGO27" s="7"/>
      <c r="BGP27" s="7"/>
      <c r="BGQ27" s="7"/>
      <c r="BGR27" s="7"/>
      <c r="BGS27" s="7"/>
      <c r="BGT27" s="7"/>
      <c r="BGU27" s="7"/>
      <c r="BGV27" s="7"/>
      <c r="BGW27" s="7"/>
      <c r="BGX27" s="7"/>
      <c r="BGY27" s="7"/>
      <c r="BGZ27" s="7"/>
      <c r="BHA27" s="7"/>
      <c r="BHB27" s="7"/>
      <c r="BHC27" s="7"/>
      <c r="BHD27" s="7"/>
      <c r="BHE27" s="7"/>
      <c r="BHF27" s="7"/>
      <c r="BHG27" s="7"/>
      <c r="BHH27" s="7"/>
      <c r="BHI27" s="7"/>
      <c r="BHJ27" s="7"/>
      <c r="BHK27" s="7"/>
      <c r="BHL27" s="7"/>
      <c r="BHM27" s="7"/>
      <c r="BHN27" s="7"/>
      <c r="BHO27" s="7"/>
      <c r="BHP27" s="7"/>
      <c r="BHQ27" s="7"/>
      <c r="BHR27" s="7"/>
      <c r="BHS27" s="7"/>
      <c r="BHT27" s="7"/>
      <c r="BHU27" s="7"/>
      <c r="BHV27" s="7"/>
      <c r="BHW27" s="7"/>
      <c r="BHX27" s="7"/>
      <c r="BHY27" s="7"/>
      <c r="BHZ27" s="7"/>
      <c r="BIA27" s="7"/>
      <c r="BIB27" s="7"/>
      <c r="BIC27" s="7"/>
      <c r="BID27" s="7"/>
      <c r="BIE27" s="7"/>
      <c r="BIF27" s="7"/>
      <c r="BIG27" s="7"/>
      <c r="BIH27" s="7"/>
      <c r="BII27" s="7"/>
      <c r="BIJ27" s="7"/>
      <c r="BIK27" s="7"/>
      <c r="BIL27" s="7"/>
      <c r="BIM27" s="7"/>
      <c r="BIN27" s="7"/>
      <c r="BIO27" s="7"/>
      <c r="BIP27" s="7"/>
      <c r="BIQ27" s="7"/>
      <c r="BIR27" s="7"/>
      <c r="BIS27" s="7"/>
      <c r="BIT27" s="7"/>
      <c r="BIU27" s="7"/>
      <c r="BIV27" s="7"/>
      <c r="BIW27" s="7"/>
      <c r="BIX27" s="7"/>
      <c r="BIY27" s="7"/>
      <c r="BIZ27" s="7"/>
      <c r="BJA27" s="7"/>
      <c r="BJB27" s="7"/>
      <c r="BJC27" s="7"/>
      <c r="BJD27" s="7"/>
      <c r="BJE27" s="7"/>
      <c r="BJF27" s="7"/>
      <c r="BJG27" s="7"/>
      <c r="BJH27" s="7"/>
      <c r="BJI27" s="7"/>
      <c r="BJJ27" s="7"/>
      <c r="BJK27" s="7"/>
      <c r="BJL27" s="7"/>
      <c r="BJM27" s="7"/>
      <c r="BJN27" s="7"/>
      <c r="BJO27" s="7"/>
      <c r="BJP27" s="7"/>
      <c r="BJQ27" s="7"/>
      <c r="BJR27" s="7"/>
      <c r="BJS27" s="7"/>
      <c r="BJT27" s="7"/>
      <c r="BJU27" s="7"/>
      <c r="BJV27" s="7"/>
      <c r="BJW27" s="7"/>
      <c r="BJX27" s="7"/>
      <c r="BJY27" s="7"/>
      <c r="BJZ27" s="7"/>
      <c r="BKA27" s="7"/>
      <c r="BKB27" s="7"/>
      <c r="BKC27" s="7"/>
      <c r="BKD27" s="7"/>
      <c r="BKE27" s="7"/>
      <c r="BKF27" s="7"/>
      <c r="BKG27" s="7"/>
      <c r="BKH27" s="7"/>
      <c r="BKI27" s="7"/>
      <c r="BKJ27" s="7"/>
      <c r="BKK27" s="7"/>
      <c r="BKL27" s="7"/>
      <c r="BKM27" s="7"/>
      <c r="BKN27" s="7"/>
      <c r="BKO27" s="7"/>
      <c r="BKP27" s="7"/>
      <c r="BKQ27" s="7"/>
      <c r="BKR27" s="7"/>
      <c r="BKS27" s="7"/>
      <c r="BKT27" s="7"/>
      <c r="BKU27" s="7"/>
      <c r="BKV27" s="7"/>
      <c r="BKW27" s="7"/>
      <c r="BKX27" s="7"/>
      <c r="BKY27" s="7"/>
      <c r="BKZ27" s="7"/>
      <c r="BLA27" s="7"/>
      <c r="BLB27" s="7"/>
      <c r="BLC27" s="7"/>
      <c r="BLD27" s="7"/>
      <c r="BLE27" s="7"/>
      <c r="BLF27" s="7"/>
      <c r="BLG27" s="7"/>
      <c r="BLH27" s="7"/>
      <c r="BLI27" s="7"/>
      <c r="BLJ27" s="7"/>
      <c r="BLK27" s="7"/>
      <c r="BLL27" s="7"/>
      <c r="BLM27" s="7"/>
      <c r="BLN27" s="7"/>
      <c r="BLO27" s="7"/>
      <c r="BLP27" s="7"/>
      <c r="BLQ27" s="7"/>
      <c r="BLR27" s="7"/>
      <c r="BLS27" s="7"/>
      <c r="BLT27" s="7"/>
      <c r="BLU27" s="7"/>
      <c r="BLV27" s="7"/>
      <c r="BLW27" s="7"/>
      <c r="BLX27" s="7"/>
      <c r="BLY27" s="7"/>
      <c r="BLZ27" s="7"/>
      <c r="BMA27" s="7"/>
      <c r="BMB27" s="7"/>
      <c r="BMC27" s="7"/>
      <c r="BMD27" s="7"/>
      <c r="BME27" s="7"/>
      <c r="BMF27" s="7"/>
      <c r="BMG27" s="7"/>
      <c r="BMH27" s="7"/>
      <c r="BMI27" s="7"/>
      <c r="BMJ27" s="7"/>
      <c r="BMK27" s="7"/>
      <c r="BML27" s="7"/>
      <c r="BMM27" s="7"/>
      <c r="BMN27" s="7"/>
      <c r="BMO27" s="7"/>
      <c r="BMP27" s="7"/>
      <c r="BMQ27" s="7"/>
      <c r="BMR27" s="7"/>
      <c r="BMS27" s="7"/>
      <c r="BMT27" s="7"/>
      <c r="BMU27" s="7"/>
      <c r="BMV27" s="7"/>
      <c r="BMW27" s="7"/>
      <c r="BMX27" s="7"/>
      <c r="BMY27" s="7"/>
      <c r="BMZ27" s="7"/>
      <c r="BNA27" s="7"/>
      <c r="BNB27" s="7"/>
      <c r="BNC27" s="7"/>
      <c r="BND27" s="7"/>
      <c r="BNE27" s="7"/>
      <c r="BNF27" s="7"/>
      <c r="BNG27" s="7"/>
      <c r="BNH27" s="7"/>
      <c r="BNI27" s="7"/>
      <c r="BNJ27" s="7"/>
      <c r="BNK27" s="7"/>
      <c r="BNL27" s="7"/>
      <c r="BNM27" s="7"/>
      <c r="BNN27" s="7"/>
      <c r="BNO27" s="7"/>
      <c r="BNP27" s="7"/>
      <c r="BNQ27" s="7"/>
      <c r="BNR27" s="7"/>
      <c r="BNS27" s="7"/>
      <c r="BNT27" s="7"/>
      <c r="BNU27" s="7"/>
      <c r="BNV27" s="7"/>
      <c r="BNW27" s="7"/>
      <c r="BNX27" s="7"/>
      <c r="BNY27" s="7"/>
      <c r="BNZ27" s="7"/>
      <c r="BOA27" s="7"/>
      <c r="BOB27" s="7"/>
      <c r="BOC27" s="7"/>
      <c r="BOD27" s="7"/>
      <c r="BOE27" s="7"/>
      <c r="BOF27" s="7"/>
      <c r="BOG27" s="7"/>
      <c r="BOH27" s="7"/>
      <c r="BOI27" s="7"/>
      <c r="BOJ27" s="7"/>
      <c r="BOK27" s="7"/>
      <c r="BOL27" s="7"/>
      <c r="BOM27" s="7"/>
      <c r="BON27" s="7"/>
      <c r="BOO27" s="7"/>
      <c r="BOP27" s="7"/>
      <c r="BOQ27" s="7"/>
      <c r="BOR27" s="7"/>
      <c r="BOS27" s="7"/>
      <c r="BOT27" s="7"/>
      <c r="BOU27" s="7"/>
      <c r="BOV27" s="7"/>
      <c r="BOW27" s="7"/>
      <c r="BOX27" s="7"/>
      <c r="BOY27" s="7"/>
      <c r="BOZ27" s="7"/>
      <c r="BPA27" s="7"/>
      <c r="BPB27" s="7"/>
      <c r="BPC27" s="7"/>
      <c r="BPD27" s="7"/>
      <c r="BPE27" s="7"/>
      <c r="BPF27" s="7"/>
      <c r="BPG27" s="7"/>
      <c r="BPH27" s="7"/>
      <c r="BPI27" s="7"/>
      <c r="BPJ27" s="7"/>
      <c r="BPK27" s="7"/>
      <c r="BPL27" s="7"/>
      <c r="BPM27" s="7"/>
      <c r="BPN27" s="7"/>
      <c r="BPO27" s="7"/>
      <c r="BPP27" s="7"/>
      <c r="BPQ27" s="7"/>
      <c r="BPR27" s="7"/>
      <c r="BPS27" s="7"/>
      <c r="BPT27" s="7"/>
      <c r="BPU27" s="7"/>
      <c r="BPV27" s="7"/>
      <c r="BPW27" s="7"/>
      <c r="BPX27" s="7"/>
      <c r="BPY27" s="7"/>
      <c r="BPZ27" s="7"/>
      <c r="BQA27" s="7"/>
      <c r="BQB27" s="7"/>
      <c r="BQC27" s="7"/>
      <c r="BQD27" s="7"/>
      <c r="BQE27" s="7"/>
      <c r="BQF27" s="7"/>
      <c r="BQG27" s="7"/>
      <c r="BQH27" s="7"/>
      <c r="BQI27" s="7"/>
      <c r="BQJ27" s="7"/>
      <c r="BQK27" s="7"/>
      <c r="BQL27" s="7"/>
      <c r="BQM27" s="7"/>
      <c r="BQN27" s="7"/>
      <c r="BQO27" s="7"/>
      <c r="BQP27" s="7"/>
      <c r="BQQ27" s="7"/>
      <c r="BQR27" s="7"/>
      <c r="BQS27" s="7"/>
      <c r="BQT27" s="7"/>
      <c r="BQU27" s="7"/>
      <c r="BQV27" s="7"/>
      <c r="BQW27" s="7"/>
      <c r="BQX27" s="7"/>
      <c r="BQY27" s="7"/>
      <c r="BQZ27" s="7"/>
      <c r="BRA27" s="7"/>
      <c r="BRB27" s="7"/>
      <c r="BRC27" s="7"/>
      <c r="BRD27" s="7"/>
      <c r="BRE27" s="7"/>
      <c r="BRF27" s="7"/>
      <c r="BRG27" s="7"/>
      <c r="BRH27" s="7"/>
      <c r="BRI27" s="7"/>
      <c r="BRJ27" s="7"/>
      <c r="BRK27" s="7"/>
      <c r="BRL27" s="7"/>
      <c r="BRM27" s="7"/>
      <c r="BRN27" s="7"/>
      <c r="BRO27" s="7"/>
      <c r="BRP27" s="7"/>
      <c r="BRQ27" s="7"/>
      <c r="BRR27" s="7"/>
      <c r="BRS27" s="7"/>
      <c r="BRT27" s="7"/>
      <c r="BRU27" s="7"/>
      <c r="BRV27" s="7"/>
      <c r="BRW27" s="7"/>
      <c r="BRX27" s="7"/>
      <c r="BRY27" s="7"/>
      <c r="BRZ27" s="7"/>
      <c r="BSA27" s="7"/>
      <c r="BSB27" s="7"/>
      <c r="BSC27" s="7"/>
      <c r="BSD27" s="7"/>
      <c r="BSE27" s="7"/>
      <c r="BSF27" s="7"/>
      <c r="BSG27" s="7"/>
      <c r="BSH27" s="7"/>
      <c r="BSI27" s="7"/>
      <c r="BSJ27" s="7"/>
      <c r="BSK27" s="7"/>
      <c r="BSL27" s="7"/>
      <c r="BSM27" s="7"/>
      <c r="BSN27" s="7"/>
      <c r="BSO27" s="7"/>
      <c r="BSP27" s="7"/>
      <c r="BSQ27" s="7"/>
      <c r="BSR27" s="7"/>
      <c r="BSS27" s="7"/>
      <c r="BST27" s="7"/>
      <c r="BSU27" s="7"/>
      <c r="BSV27" s="7"/>
      <c r="BSW27" s="7"/>
      <c r="BSX27" s="7"/>
      <c r="BSY27" s="7"/>
      <c r="BSZ27" s="7"/>
      <c r="BTA27" s="7"/>
      <c r="BTB27" s="7"/>
      <c r="BTC27" s="7"/>
      <c r="BTD27" s="7"/>
      <c r="BTE27" s="7"/>
      <c r="BTF27" s="7"/>
      <c r="BTG27" s="7"/>
      <c r="BTH27" s="7"/>
      <c r="BTI27" s="7"/>
      <c r="BTJ27" s="7"/>
      <c r="BTK27" s="7"/>
      <c r="BTL27" s="7"/>
      <c r="BTM27" s="7"/>
      <c r="BTN27" s="7"/>
      <c r="BTO27" s="7"/>
      <c r="BTP27" s="7"/>
      <c r="BTQ27" s="7"/>
      <c r="BTR27" s="7"/>
      <c r="BTS27" s="7"/>
      <c r="BTT27" s="7"/>
      <c r="BTU27" s="7"/>
      <c r="BTV27" s="7"/>
      <c r="BTW27" s="7"/>
      <c r="BTX27" s="7"/>
      <c r="BTY27" s="7"/>
      <c r="BTZ27" s="7"/>
      <c r="BUA27" s="7"/>
      <c r="BUB27" s="7"/>
      <c r="BUC27" s="7"/>
      <c r="BUD27" s="7"/>
      <c r="BUE27" s="7"/>
      <c r="BUF27" s="7"/>
      <c r="BUG27" s="7"/>
      <c r="BUH27" s="7"/>
      <c r="BUI27" s="7"/>
      <c r="BUJ27" s="7"/>
      <c r="BUK27" s="7"/>
      <c r="BUL27" s="7"/>
      <c r="BUM27" s="7"/>
      <c r="BUN27" s="7"/>
      <c r="BUO27" s="7"/>
      <c r="BUP27" s="7"/>
      <c r="BUQ27" s="7"/>
      <c r="BUR27" s="7"/>
      <c r="BUS27" s="7"/>
      <c r="BUT27" s="7"/>
      <c r="BUU27" s="7"/>
      <c r="BUV27" s="7"/>
      <c r="BUW27" s="7"/>
      <c r="BUX27" s="7"/>
      <c r="BUY27" s="7"/>
      <c r="BUZ27" s="7"/>
      <c r="BVA27" s="7"/>
      <c r="BVB27" s="7"/>
      <c r="BVC27" s="7"/>
      <c r="BVD27" s="7"/>
      <c r="BVE27" s="7"/>
      <c r="BVF27" s="7"/>
      <c r="BVG27" s="7"/>
      <c r="BVH27" s="7"/>
      <c r="BVI27" s="7"/>
      <c r="BVJ27" s="7"/>
      <c r="BVK27" s="7"/>
      <c r="BVL27" s="7"/>
      <c r="BVM27" s="7"/>
      <c r="BVN27" s="7"/>
      <c r="BVO27" s="7"/>
      <c r="BVP27" s="7"/>
      <c r="BVQ27" s="7"/>
      <c r="BVR27" s="7"/>
      <c r="BVS27" s="7"/>
      <c r="BVT27" s="7"/>
      <c r="BVU27" s="7"/>
      <c r="BVV27" s="7"/>
      <c r="BVW27" s="7"/>
      <c r="BVX27" s="7"/>
      <c r="BVY27" s="7"/>
      <c r="BVZ27" s="7"/>
      <c r="BWA27" s="7"/>
      <c r="BWB27" s="7"/>
      <c r="BWC27" s="7"/>
      <c r="BWD27" s="7"/>
      <c r="BWE27" s="7"/>
      <c r="BWF27" s="7"/>
      <c r="BWG27" s="7"/>
      <c r="BWH27" s="7"/>
      <c r="BWI27" s="7"/>
      <c r="BWJ27" s="7"/>
      <c r="BWK27" s="7"/>
      <c r="BWL27" s="7"/>
      <c r="BWM27" s="7"/>
      <c r="BWN27" s="7"/>
      <c r="BWO27" s="7"/>
      <c r="BWP27" s="7"/>
      <c r="BWQ27" s="7"/>
      <c r="BWR27" s="7"/>
      <c r="BWS27" s="7"/>
      <c r="BWT27" s="7"/>
      <c r="BWU27" s="7"/>
      <c r="BWV27" s="7"/>
      <c r="BWW27" s="7"/>
      <c r="BWX27" s="7"/>
      <c r="BWY27" s="7"/>
      <c r="BWZ27" s="7"/>
      <c r="BXA27" s="7"/>
      <c r="BXB27" s="7"/>
      <c r="BXC27" s="7"/>
      <c r="BXD27" s="7"/>
      <c r="BXE27" s="7"/>
      <c r="BXF27" s="7"/>
      <c r="BXG27" s="7"/>
      <c r="BXH27" s="7"/>
      <c r="BXI27" s="7"/>
      <c r="BXJ27" s="7"/>
      <c r="BXK27" s="7"/>
      <c r="BXL27" s="7"/>
      <c r="BXM27" s="7"/>
      <c r="BXN27" s="7"/>
      <c r="BXO27" s="7"/>
      <c r="BXP27" s="7"/>
      <c r="BXQ27" s="7"/>
      <c r="BXR27" s="7"/>
      <c r="BXS27" s="7"/>
      <c r="BXT27" s="7"/>
      <c r="BXU27" s="7"/>
      <c r="BXV27" s="7"/>
      <c r="BXW27" s="7"/>
      <c r="BXX27" s="7"/>
      <c r="BXY27" s="7"/>
      <c r="BXZ27" s="7"/>
      <c r="BYA27" s="7"/>
      <c r="BYB27" s="7"/>
      <c r="BYC27" s="7"/>
      <c r="BYD27" s="7"/>
      <c r="BYE27" s="7"/>
      <c r="BYF27" s="7"/>
      <c r="BYG27" s="7"/>
      <c r="BYH27" s="7"/>
      <c r="BYI27" s="7"/>
      <c r="BYJ27" s="7"/>
      <c r="BYK27" s="7"/>
      <c r="BYL27" s="7"/>
      <c r="BYM27" s="7"/>
      <c r="BYN27" s="7"/>
      <c r="BYO27" s="7"/>
      <c r="BYP27" s="7"/>
      <c r="BYQ27" s="7"/>
      <c r="BYR27" s="7"/>
      <c r="BYS27" s="7"/>
      <c r="BYT27" s="7"/>
      <c r="BYU27" s="7"/>
      <c r="BYV27" s="7"/>
      <c r="BYW27" s="7"/>
      <c r="BYX27" s="7"/>
      <c r="BYY27" s="7"/>
      <c r="BYZ27" s="7"/>
      <c r="BZA27" s="7"/>
      <c r="BZB27" s="7"/>
      <c r="BZC27" s="7"/>
      <c r="BZD27" s="7"/>
      <c r="BZE27" s="7"/>
      <c r="BZF27" s="7"/>
      <c r="BZG27" s="7"/>
      <c r="BZH27" s="7"/>
      <c r="BZI27" s="7"/>
      <c r="BZJ27" s="7"/>
      <c r="BZK27" s="7"/>
      <c r="BZL27" s="7"/>
      <c r="BZM27" s="7"/>
      <c r="BZN27" s="7"/>
      <c r="BZO27" s="7"/>
      <c r="BZP27" s="7"/>
      <c r="BZQ27" s="7"/>
      <c r="BZR27" s="7"/>
      <c r="BZS27" s="7"/>
      <c r="BZT27" s="7"/>
      <c r="BZU27" s="7"/>
      <c r="BZV27" s="7"/>
      <c r="BZW27" s="7"/>
      <c r="BZX27" s="7"/>
      <c r="BZY27" s="7"/>
      <c r="BZZ27" s="7"/>
      <c r="CAA27" s="7"/>
      <c r="CAB27" s="7"/>
      <c r="CAC27" s="7"/>
      <c r="CAD27" s="7"/>
      <c r="CAE27" s="7"/>
      <c r="CAF27" s="7"/>
      <c r="CAG27" s="7"/>
      <c r="CAH27" s="7"/>
      <c r="CAI27" s="7"/>
      <c r="CAJ27" s="7"/>
      <c r="CAK27" s="7"/>
      <c r="CAL27" s="7"/>
      <c r="CAM27" s="7"/>
      <c r="CAN27" s="7"/>
      <c r="CAO27" s="7"/>
      <c r="CAP27" s="7"/>
      <c r="CAQ27" s="7"/>
      <c r="CAR27" s="7"/>
      <c r="CAS27" s="7"/>
      <c r="CAT27" s="7"/>
      <c r="CAU27" s="7"/>
      <c r="CAV27" s="7"/>
      <c r="CAW27" s="7"/>
      <c r="CAX27" s="7"/>
      <c r="CAY27" s="7"/>
      <c r="CAZ27" s="7"/>
      <c r="CBA27" s="7"/>
      <c r="CBB27" s="7"/>
      <c r="CBC27" s="7"/>
      <c r="CBD27" s="7"/>
      <c r="CBE27" s="7"/>
      <c r="CBF27" s="7"/>
      <c r="CBG27" s="7"/>
      <c r="CBH27" s="7"/>
      <c r="CBI27" s="7"/>
      <c r="CBJ27" s="7"/>
      <c r="CBK27" s="7"/>
      <c r="CBL27" s="7"/>
      <c r="CBM27" s="7"/>
      <c r="CBN27" s="7"/>
      <c r="CBO27" s="7"/>
      <c r="CBP27" s="7"/>
      <c r="CBQ27" s="7"/>
      <c r="CBR27" s="7"/>
      <c r="CBS27" s="7"/>
      <c r="CBT27" s="7"/>
      <c r="CBU27" s="7"/>
      <c r="CBV27" s="7"/>
      <c r="CBW27" s="7"/>
      <c r="CBX27" s="7"/>
      <c r="CBY27" s="7"/>
      <c r="CBZ27" s="7"/>
      <c r="CCA27" s="7"/>
      <c r="CCB27" s="7"/>
      <c r="CCC27" s="7"/>
      <c r="CCD27" s="7"/>
      <c r="CCE27" s="7"/>
      <c r="CCF27" s="7"/>
      <c r="CCG27" s="7"/>
      <c r="CCH27" s="7"/>
      <c r="CCI27" s="7"/>
      <c r="CCJ27" s="7"/>
      <c r="CCK27" s="7"/>
      <c r="CCL27" s="7"/>
      <c r="CCM27" s="7"/>
      <c r="CCN27" s="7"/>
      <c r="CCO27" s="7"/>
      <c r="CCP27" s="7"/>
      <c r="CCQ27" s="7"/>
      <c r="CCR27" s="7"/>
      <c r="CCS27" s="7"/>
      <c r="CCT27" s="7"/>
      <c r="CCU27" s="7"/>
      <c r="CCV27" s="7"/>
      <c r="CCW27" s="7"/>
      <c r="CCX27" s="7"/>
      <c r="CCY27" s="7"/>
      <c r="CCZ27" s="7"/>
      <c r="CDA27" s="7"/>
      <c r="CDB27" s="7"/>
      <c r="CDC27" s="7"/>
      <c r="CDD27" s="7"/>
      <c r="CDE27" s="7"/>
      <c r="CDF27" s="7"/>
      <c r="CDG27" s="7"/>
      <c r="CDH27" s="7"/>
      <c r="CDI27" s="7"/>
      <c r="CDJ27" s="7"/>
      <c r="CDK27" s="7"/>
      <c r="CDL27" s="7"/>
      <c r="CDM27" s="7"/>
      <c r="CDN27" s="7"/>
      <c r="CDO27" s="7"/>
      <c r="CDP27" s="7"/>
      <c r="CDQ27" s="7"/>
      <c r="CDR27" s="7"/>
      <c r="CDS27" s="7"/>
      <c r="CDT27" s="7"/>
      <c r="CDU27" s="7"/>
      <c r="CDV27" s="7"/>
      <c r="CDW27" s="7"/>
      <c r="CDX27" s="7"/>
      <c r="CDY27" s="7"/>
      <c r="CDZ27" s="7"/>
      <c r="CEA27" s="7"/>
      <c r="CEB27" s="7"/>
      <c r="CEC27" s="7"/>
      <c r="CED27" s="7"/>
      <c r="CEE27" s="7"/>
      <c r="CEF27" s="7"/>
      <c r="CEG27" s="7"/>
      <c r="CEH27" s="7"/>
      <c r="CEI27" s="7"/>
      <c r="CEJ27" s="7"/>
      <c r="CEK27" s="7"/>
      <c r="CEL27" s="7"/>
      <c r="CEM27" s="7"/>
      <c r="CEN27" s="7"/>
      <c r="CEO27" s="7"/>
      <c r="CEP27" s="7"/>
      <c r="CEQ27" s="7"/>
      <c r="CER27" s="7"/>
      <c r="CES27" s="7"/>
      <c r="CET27" s="7"/>
      <c r="CEU27" s="7"/>
      <c r="CEV27" s="7"/>
      <c r="CEW27" s="7"/>
      <c r="CEX27" s="7"/>
      <c r="CEY27" s="7"/>
      <c r="CEZ27" s="7"/>
      <c r="CFA27" s="7"/>
      <c r="CFB27" s="7"/>
      <c r="CFC27" s="7"/>
      <c r="CFD27" s="7"/>
      <c r="CFE27" s="7"/>
      <c r="CFF27" s="7"/>
      <c r="CFG27" s="7"/>
      <c r="CFH27" s="7"/>
      <c r="CFI27" s="7"/>
      <c r="CFJ27" s="7"/>
      <c r="CFK27" s="7"/>
      <c r="CFL27" s="7"/>
      <c r="CFM27" s="7"/>
      <c r="CFN27" s="7"/>
      <c r="CFO27" s="7"/>
      <c r="CFP27" s="7"/>
      <c r="CFQ27" s="7"/>
      <c r="CFR27" s="7"/>
      <c r="CFS27" s="7"/>
      <c r="CFT27" s="7"/>
      <c r="CFU27" s="7"/>
      <c r="CFV27" s="7"/>
      <c r="CFW27" s="7"/>
      <c r="CFX27" s="7"/>
      <c r="CFY27" s="7"/>
      <c r="CFZ27" s="7"/>
      <c r="CGA27" s="7"/>
      <c r="CGB27" s="7"/>
      <c r="CGC27" s="7"/>
      <c r="CGD27" s="7"/>
      <c r="CGE27" s="7"/>
      <c r="CGF27" s="7"/>
      <c r="CGG27" s="7"/>
      <c r="CGH27" s="7"/>
      <c r="CGI27" s="7"/>
      <c r="CGJ27" s="7"/>
      <c r="CGK27" s="7"/>
      <c r="CGL27" s="7"/>
      <c r="CGM27" s="7"/>
      <c r="CGN27" s="7"/>
      <c r="CGO27" s="7"/>
      <c r="CGP27" s="7"/>
      <c r="CGQ27" s="7"/>
      <c r="CGR27" s="7"/>
      <c r="CGS27" s="7"/>
      <c r="CGT27" s="7"/>
      <c r="CGU27" s="7"/>
      <c r="CGV27" s="7"/>
      <c r="CGW27" s="7"/>
      <c r="CGX27" s="7"/>
      <c r="CGY27" s="7"/>
      <c r="CGZ27" s="7"/>
      <c r="CHA27" s="7"/>
      <c r="CHB27" s="7"/>
      <c r="CHC27" s="7"/>
      <c r="CHD27" s="7"/>
      <c r="CHE27" s="7"/>
      <c r="CHF27" s="7"/>
      <c r="CHG27" s="7"/>
      <c r="CHH27" s="7"/>
      <c r="CHI27" s="7"/>
      <c r="CHJ27" s="7"/>
      <c r="CHK27" s="7"/>
      <c r="CHL27" s="7"/>
      <c r="CHM27" s="7"/>
      <c r="CHN27" s="7"/>
      <c r="CHO27" s="7"/>
      <c r="CHP27" s="7"/>
      <c r="CHQ27" s="7"/>
      <c r="CHR27" s="7"/>
      <c r="CHS27" s="7"/>
      <c r="CHT27" s="7"/>
      <c r="CHU27" s="7"/>
      <c r="CHV27" s="7"/>
      <c r="CHW27" s="7"/>
      <c r="CHX27" s="7"/>
      <c r="CHY27" s="7"/>
      <c r="CHZ27" s="7"/>
      <c r="CIA27" s="7"/>
      <c r="CIB27" s="7"/>
      <c r="CIC27" s="7"/>
      <c r="CID27" s="7"/>
      <c r="CIE27" s="7"/>
      <c r="CIF27" s="7"/>
      <c r="CIG27" s="7"/>
      <c r="CIH27" s="7"/>
      <c r="CII27" s="7"/>
      <c r="CIJ27" s="7"/>
      <c r="CIK27" s="7"/>
      <c r="CIL27" s="7"/>
      <c r="CIM27" s="7"/>
      <c r="CIN27" s="7"/>
      <c r="CIO27" s="7"/>
      <c r="CIP27" s="7"/>
      <c r="CIQ27" s="7"/>
      <c r="CIR27" s="7"/>
      <c r="CIS27" s="7"/>
      <c r="CIT27" s="7"/>
      <c r="CIU27" s="7"/>
      <c r="CIV27" s="7"/>
      <c r="CIW27" s="7"/>
      <c r="CIX27" s="7"/>
      <c r="CIY27" s="7"/>
      <c r="CIZ27" s="7"/>
      <c r="CJA27" s="7"/>
      <c r="CJB27" s="7"/>
      <c r="CJC27" s="7"/>
      <c r="CJD27" s="7"/>
      <c r="CJE27" s="7"/>
      <c r="CJF27" s="7"/>
      <c r="CJG27" s="7"/>
      <c r="CJH27" s="7"/>
      <c r="CJI27" s="7"/>
      <c r="CJJ27" s="7"/>
      <c r="CJK27" s="7"/>
      <c r="CJL27" s="7"/>
      <c r="CJM27" s="7"/>
      <c r="CJN27" s="7"/>
      <c r="CJO27" s="7"/>
      <c r="CJP27" s="7"/>
      <c r="CJQ27" s="7"/>
      <c r="CJR27" s="7"/>
      <c r="CJS27" s="7"/>
      <c r="CJT27" s="7"/>
      <c r="CJU27" s="7"/>
      <c r="CJV27" s="7"/>
      <c r="CJW27" s="7"/>
      <c r="CJX27" s="7"/>
      <c r="CJY27" s="7"/>
      <c r="CJZ27" s="7"/>
      <c r="CKA27" s="7"/>
      <c r="CKB27" s="7"/>
      <c r="CKC27" s="7"/>
      <c r="CKD27" s="7"/>
      <c r="CKE27" s="7"/>
      <c r="CKF27" s="7"/>
      <c r="CKG27" s="7"/>
      <c r="CKH27" s="7"/>
      <c r="CKI27" s="7"/>
      <c r="CKJ27" s="7"/>
      <c r="CKK27" s="7"/>
      <c r="CKL27" s="7"/>
      <c r="CKM27" s="7"/>
      <c r="CKN27" s="7"/>
      <c r="CKO27" s="7"/>
      <c r="CKP27" s="7"/>
      <c r="CKQ27" s="7"/>
      <c r="CKR27" s="7"/>
      <c r="CKS27" s="7"/>
      <c r="CKT27" s="7"/>
      <c r="CKU27" s="7"/>
      <c r="CKV27" s="7"/>
      <c r="CKW27" s="7"/>
      <c r="CKX27" s="7"/>
      <c r="CKY27" s="7"/>
      <c r="CKZ27" s="7"/>
      <c r="CLA27" s="7"/>
      <c r="CLB27" s="7"/>
      <c r="CLC27" s="7"/>
      <c r="CLD27" s="7"/>
      <c r="CLE27" s="7"/>
      <c r="CLF27" s="7"/>
      <c r="CLG27" s="7"/>
      <c r="CLH27" s="7"/>
      <c r="CLI27" s="7"/>
      <c r="CLJ27" s="7"/>
      <c r="CLK27" s="7"/>
      <c r="CLL27" s="7"/>
      <c r="CLM27" s="7"/>
      <c r="CLN27" s="7"/>
      <c r="CLO27" s="7"/>
      <c r="CLP27" s="7"/>
      <c r="CLQ27" s="7"/>
      <c r="CLR27" s="7"/>
      <c r="CLS27" s="7"/>
      <c r="CLT27" s="7"/>
      <c r="CLU27" s="7"/>
      <c r="CLV27" s="7"/>
      <c r="CLW27" s="7"/>
      <c r="CLX27" s="7"/>
      <c r="CLY27" s="7"/>
      <c r="CLZ27" s="7"/>
      <c r="CMA27" s="7"/>
      <c r="CMB27" s="7"/>
      <c r="CMC27" s="7"/>
      <c r="CMD27" s="7"/>
      <c r="CME27" s="7"/>
      <c r="CMF27" s="7"/>
      <c r="CMG27" s="7"/>
      <c r="CMH27" s="7"/>
      <c r="CMI27" s="7"/>
      <c r="CMJ27" s="7"/>
      <c r="CMK27" s="7"/>
      <c r="CML27" s="7"/>
      <c r="CMM27" s="7"/>
      <c r="CMN27" s="7"/>
      <c r="CMO27" s="7"/>
      <c r="CMP27" s="7"/>
      <c r="CMQ27" s="7"/>
      <c r="CMR27" s="7"/>
      <c r="CMS27" s="7"/>
      <c r="CMT27" s="7"/>
      <c r="CMU27" s="7"/>
      <c r="CMV27" s="7"/>
      <c r="CMW27" s="7"/>
      <c r="CMX27" s="7"/>
      <c r="CMY27" s="7"/>
      <c r="CMZ27" s="7"/>
      <c r="CNA27" s="7"/>
      <c r="CNB27" s="7"/>
      <c r="CNC27" s="7"/>
      <c r="CND27" s="7"/>
      <c r="CNE27" s="7"/>
      <c r="CNF27" s="7"/>
      <c r="CNG27" s="7"/>
      <c r="CNH27" s="7"/>
      <c r="CNI27" s="7"/>
      <c r="CNJ27" s="7"/>
      <c r="CNK27" s="7"/>
      <c r="CNL27" s="7"/>
      <c r="CNM27" s="7"/>
      <c r="CNN27" s="7"/>
      <c r="CNO27" s="7"/>
      <c r="CNP27" s="7"/>
      <c r="CNQ27" s="7"/>
      <c r="CNR27" s="7"/>
      <c r="CNS27" s="7"/>
      <c r="CNT27" s="7"/>
      <c r="CNU27" s="7"/>
      <c r="CNV27" s="7"/>
      <c r="CNW27" s="7"/>
      <c r="CNX27" s="7"/>
      <c r="CNY27" s="7"/>
      <c r="CNZ27" s="7"/>
      <c r="COA27" s="7"/>
      <c r="COB27" s="7"/>
      <c r="COC27" s="7"/>
      <c r="COD27" s="7"/>
      <c r="COE27" s="7"/>
      <c r="COF27" s="7"/>
      <c r="COG27" s="7"/>
      <c r="COH27" s="7"/>
      <c r="COI27" s="7"/>
      <c r="COJ27" s="7"/>
      <c r="COK27" s="7"/>
      <c r="COL27" s="7"/>
      <c r="COM27" s="7"/>
      <c r="CON27" s="7"/>
      <c r="COO27" s="7"/>
      <c r="COP27" s="7"/>
      <c r="COQ27" s="7"/>
      <c r="COR27" s="7"/>
      <c r="COS27" s="7"/>
      <c r="COT27" s="7"/>
      <c r="COU27" s="7"/>
      <c r="COV27" s="7"/>
      <c r="COW27" s="7"/>
      <c r="COX27" s="7"/>
      <c r="COY27" s="7"/>
      <c r="COZ27" s="7"/>
      <c r="CPA27" s="7"/>
      <c r="CPB27" s="7"/>
      <c r="CPC27" s="7"/>
      <c r="CPD27" s="7"/>
      <c r="CPE27" s="7"/>
      <c r="CPF27" s="7"/>
      <c r="CPG27" s="7"/>
      <c r="CPH27" s="7"/>
      <c r="CPI27" s="7"/>
      <c r="CPJ27" s="7"/>
      <c r="CPK27" s="7"/>
      <c r="CPL27" s="7"/>
      <c r="CPM27" s="7"/>
      <c r="CPN27" s="7"/>
      <c r="CPO27" s="7"/>
      <c r="CPP27" s="7"/>
      <c r="CPQ27" s="7"/>
      <c r="CPR27" s="7"/>
      <c r="CPS27" s="7"/>
      <c r="CPT27" s="7"/>
      <c r="CPU27" s="7"/>
      <c r="CPV27" s="7"/>
      <c r="CPW27" s="7"/>
      <c r="CPX27" s="7"/>
      <c r="CPY27" s="7"/>
      <c r="CPZ27" s="7"/>
      <c r="CQA27" s="7"/>
      <c r="CQB27" s="7"/>
      <c r="CQC27" s="7"/>
      <c r="CQD27" s="7"/>
      <c r="CQE27" s="7"/>
      <c r="CQF27" s="7"/>
      <c r="CQG27" s="7"/>
      <c r="CQH27" s="7"/>
      <c r="CQI27" s="7"/>
      <c r="CQJ27" s="7"/>
      <c r="CQK27" s="7"/>
      <c r="CQL27" s="7"/>
      <c r="CQM27" s="7"/>
      <c r="CQN27" s="7"/>
      <c r="CQO27" s="7"/>
      <c r="CQP27" s="7"/>
      <c r="CQQ27" s="7"/>
      <c r="CQR27" s="7"/>
      <c r="CQS27" s="7"/>
      <c r="CQT27" s="7"/>
      <c r="CQU27" s="7"/>
      <c r="CQV27" s="7"/>
      <c r="CQW27" s="7"/>
      <c r="CQX27" s="7"/>
      <c r="CQY27" s="7"/>
      <c r="CQZ27" s="7"/>
      <c r="CRA27" s="7"/>
      <c r="CRB27" s="7"/>
      <c r="CRC27" s="7"/>
      <c r="CRD27" s="7"/>
      <c r="CRE27" s="7"/>
      <c r="CRF27" s="7"/>
      <c r="CRG27" s="7"/>
      <c r="CRH27" s="7"/>
      <c r="CRI27" s="7"/>
      <c r="CRJ27" s="7"/>
      <c r="CRK27" s="7"/>
      <c r="CRL27" s="7"/>
      <c r="CRM27" s="7"/>
      <c r="CRN27" s="7"/>
      <c r="CRO27" s="7"/>
      <c r="CRP27" s="7"/>
      <c r="CRQ27" s="7"/>
      <c r="CRR27" s="7"/>
      <c r="CRS27" s="7"/>
      <c r="CRT27" s="7"/>
      <c r="CRU27" s="7"/>
      <c r="CRV27" s="7"/>
      <c r="CRW27" s="7"/>
      <c r="CRX27" s="7"/>
      <c r="CRY27" s="7"/>
      <c r="CRZ27" s="7"/>
      <c r="CSA27" s="7"/>
      <c r="CSB27" s="7"/>
      <c r="CSC27" s="7"/>
      <c r="CSD27" s="7"/>
      <c r="CSE27" s="7"/>
      <c r="CSF27" s="7"/>
      <c r="CSG27" s="7"/>
      <c r="CSH27" s="7"/>
      <c r="CSI27" s="7"/>
      <c r="CSJ27" s="7"/>
      <c r="CSK27" s="7"/>
      <c r="CSL27" s="7"/>
      <c r="CSM27" s="7"/>
      <c r="CSN27" s="7"/>
      <c r="CSO27" s="7"/>
      <c r="CSP27" s="7"/>
      <c r="CSQ27" s="7"/>
      <c r="CSR27" s="7"/>
      <c r="CSS27" s="7"/>
      <c r="CST27" s="7"/>
      <c r="CSU27" s="7"/>
      <c r="CSV27" s="7"/>
      <c r="CSW27" s="7"/>
      <c r="CSX27" s="7"/>
      <c r="CSY27" s="7"/>
      <c r="CSZ27" s="7"/>
      <c r="CTA27" s="7"/>
      <c r="CTB27" s="7"/>
      <c r="CTC27" s="7"/>
      <c r="CTD27" s="7"/>
      <c r="CTE27" s="7"/>
      <c r="CTF27" s="7"/>
      <c r="CTG27" s="7"/>
      <c r="CTH27" s="7"/>
      <c r="CTI27" s="7"/>
      <c r="CTJ27" s="7"/>
      <c r="CTK27" s="7"/>
      <c r="CTL27" s="7"/>
      <c r="CTM27" s="7"/>
      <c r="CTN27" s="7"/>
      <c r="CTO27" s="7"/>
      <c r="CTP27" s="7"/>
      <c r="CTQ27" s="7"/>
      <c r="CTR27" s="7"/>
      <c r="CTS27" s="7"/>
      <c r="CTT27" s="7"/>
      <c r="CTU27" s="7"/>
      <c r="CTV27" s="7"/>
      <c r="CTW27" s="7"/>
      <c r="CTX27" s="7"/>
      <c r="CTY27" s="7"/>
      <c r="CTZ27" s="7"/>
      <c r="CUA27" s="7"/>
      <c r="CUB27" s="7"/>
      <c r="CUC27" s="7"/>
      <c r="CUD27" s="7"/>
      <c r="CUE27" s="7"/>
      <c r="CUF27" s="7"/>
      <c r="CUG27" s="7"/>
      <c r="CUH27" s="7"/>
      <c r="CUI27" s="7"/>
      <c r="CUJ27" s="7"/>
      <c r="CUK27" s="7"/>
      <c r="CUL27" s="7"/>
      <c r="CUM27" s="7"/>
      <c r="CUN27" s="7"/>
      <c r="CUO27" s="7"/>
      <c r="CUP27" s="7"/>
      <c r="CUQ27" s="7"/>
      <c r="CUR27" s="7"/>
      <c r="CUS27" s="7"/>
      <c r="CUT27" s="7"/>
      <c r="CUU27" s="7"/>
      <c r="CUV27" s="7"/>
      <c r="CUW27" s="7"/>
      <c r="CUX27" s="7"/>
      <c r="CUY27" s="7"/>
      <c r="CUZ27" s="7"/>
      <c r="CVA27" s="7"/>
      <c r="CVB27" s="7"/>
      <c r="CVC27" s="7"/>
      <c r="CVD27" s="7"/>
      <c r="CVE27" s="7"/>
      <c r="CVF27" s="7"/>
      <c r="CVG27" s="7"/>
      <c r="CVH27" s="7"/>
      <c r="CVI27" s="7"/>
      <c r="CVJ27" s="7"/>
      <c r="CVK27" s="7"/>
      <c r="CVL27" s="7"/>
      <c r="CVM27" s="7"/>
      <c r="CVN27" s="7"/>
      <c r="CVO27" s="7"/>
      <c r="CVP27" s="7"/>
      <c r="CVQ27" s="7"/>
      <c r="CVR27" s="7"/>
      <c r="CVS27" s="7"/>
      <c r="CVT27" s="7"/>
      <c r="CVU27" s="7"/>
      <c r="CVV27" s="7"/>
      <c r="CVW27" s="7"/>
      <c r="CVX27" s="7"/>
      <c r="CVY27" s="7"/>
      <c r="CVZ27" s="7"/>
      <c r="CWA27" s="7"/>
      <c r="CWB27" s="7"/>
      <c r="CWC27" s="7"/>
      <c r="CWD27" s="7"/>
      <c r="CWE27" s="7"/>
      <c r="CWF27" s="7"/>
      <c r="CWG27" s="7"/>
      <c r="CWH27" s="7"/>
      <c r="CWI27" s="7"/>
      <c r="CWJ27" s="7"/>
      <c r="CWK27" s="7"/>
      <c r="CWL27" s="7"/>
      <c r="CWM27" s="7"/>
      <c r="CWN27" s="7"/>
      <c r="CWO27" s="7"/>
      <c r="CWP27" s="7"/>
      <c r="CWQ27" s="7"/>
      <c r="CWR27" s="7"/>
      <c r="CWS27" s="7"/>
      <c r="CWT27" s="7"/>
      <c r="CWU27" s="7"/>
      <c r="CWV27" s="7"/>
      <c r="CWW27" s="7"/>
      <c r="CWX27" s="7"/>
      <c r="CWY27" s="7"/>
      <c r="CWZ27" s="7"/>
      <c r="CXA27" s="7"/>
      <c r="CXB27" s="7"/>
      <c r="CXC27" s="7"/>
      <c r="CXD27" s="7"/>
      <c r="CXE27" s="7"/>
      <c r="CXF27" s="7"/>
      <c r="CXG27" s="7"/>
      <c r="CXH27" s="7"/>
      <c r="CXI27" s="7"/>
      <c r="CXJ27" s="7"/>
      <c r="CXK27" s="7"/>
      <c r="CXL27" s="7"/>
      <c r="CXM27" s="7"/>
      <c r="CXN27" s="7"/>
      <c r="CXO27" s="7"/>
      <c r="CXP27" s="7"/>
      <c r="CXQ27" s="7"/>
      <c r="CXR27" s="7"/>
      <c r="CXS27" s="7"/>
      <c r="CXT27" s="7"/>
      <c r="CXU27" s="7"/>
      <c r="CXV27" s="7"/>
      <c r="CXW27" s="7"/>
      <c r="CXX27" s="7"/>
      <c r="CXY27" s="7"/>
      <c r="CXZ27" s="7"/>
      <c r="CYA27" s="7"/>
      <c r="CYB27" s="7"/>
      <c r="CYC27" s="7"/>
      <c r="CYD27" s="7"/>
      <c r="CYE27" s="7"/>
      <c r="CYF27" s="7"/>
      <c r="CYG27" s="7"/>
      <c r="CYH27" s="7"/>
      <c r="CYI27" s="7"/>
      <c r="CYJ27" s="7"/>
      <c r="CYK27" s="7"/>
      <c r="CYL27" s="7"/>
      <c r="CYM27" s="7"/>
      <c r="CYN27" s="7"/>
      <c r="CYO27" s="7"/>
      <c r="CYP27" s="7"/>
      <c r="CYQ27" s="7"/>
      <c r="CYR27" s="7"/>
      <c r="CYS27" s="7"/>
      <c r="CYT27" s="7"/>
      <c r="CYU27" s="7"/>
      <c r="CYV27" s="7"/>
      <c r="CYW27" s="7"/>
      <c r="CYX27" s="7"/>
      <c r="CYY27" s="7"/>
      <c r="CYZ27" s="7"/>
      <c r="CZA27" s="7"/>
      <c r="CZB27" s="7"/>
      <c r="CZC27" s="7"/>
      <c r="CZD27" s="7"/>
      <c r="CZE27" s="7"/>
      <c r="CZF27" s="7"/>
      <c r="CZG27" s="7"/>
      <c r="CZH27" s="7"/>
      <c r="CZI27" s="7"/>
      <c r="CZJ27" s="7"/>
      <c r="CZK27" s="7"/>
      <c r="CZL27" s="7"/>
      <c r="CZM27" s="7"/>
      <c r="CZN27" s="7"/>
      <c r="CZO27" s="7"/>
      <c r="CZP27" s="7"/>
      <c r="CZQ27" s="7"/>
      <c r="CZR27" s="7"/>
      <c r="CZS27" s="7"/>
      <c r="CZT27" s="7"/>
      <c r="CZU27" s="7"/>
      <c r="CZV27" s="7"/>
      <c r="CZW27" s="7"/>
      <c r="CZX27" s="7"/>
      <c r="CZY27" s="7"/>
      <c r="CZZ27" s="7"/>
      <c r="DAA27" s="7"/>
      <c r="DAB27" s="7"/>
      <c r="DAC27" s="7"/>
      <c r="DAD27" s="7"/>
      <c r="DAE27" s="7"/>
      <c r="DAF27" s="7"/>
      <c r="DAG27" s="7"/>
      <c r="DAH27" s="7"/>
      <c r="DAI27" s="7"/>
      <c r="DAJ27" s="7"/>
      <c r="DAK27" s="7"/>
      <c r="DAL27" s="7"/>
      <c r="DAM27" s="7"/>
      <c r="DAN27" s="7"/>
      <c r="DAO27" s="7"/>
      <c r="DAP27" s="7"/>
      <c r="DAQ27" s="7"/>
      <c r="DAR27" s="7"/>
      <c r="DAS27" s="7"/>
      <c r="DAT27" s="7"/>
      <c r="DAU27" s="7"/>
      <c r="DAV27" s="7"/>
      <c r="DAW27" s="7"/>
      <c r="DAX27" s="7"/>
      <c r="DAY27" s="7"/>
      <c r="DAZ27" s="7"/>
      <c r="DBA27" s="7"/>
      <c r="DBB27" s="7"/>
      <c r="DBC27" s="7"/>
      <c r="DBD27" s="7"/>
      <c r="DBE27" s="7"/>
      <c r="DBF27" s="7"/>
      <c r="DBG27" s="7"/>
      <c r="DBH27" s="7"/>
      <c r="DBI27" s="7"/>
      <c r="DBJ27" s="7"/>
      <c r="DBK27" s="7"/>
      <c r="DBL27" s="7"/>
      <c r="DBM27" s="7"/>
      <c r="DBN27" s="7"/>
      <c r="DBO27" s="7"/>
      <c r="DBP27" s="7"/>
      <c r="DBQ27" s="7"/>
      <c r="DBR27" s="7"/>
      <c r="DBS27" s="7"/>
      <c r="DBT27" s="7"/>
      <c r="DBU27" s="7"/>
      <c r="DBV27" s="7"/>
      <c r="DBW27" s="7"/>
      <c r="DBX27" s="7"/>
      <c r="DBY27" s="7"/>
      <c r="DBZ27" s="7"/>
      <c r="DCA27" s="7"/>
      <c r="DCB27" s="7"/>
      <c r="DCC27" s="7"/>
      <c r="DCD27" s="7"/>
      <c r="DCE27" s="7"/>
      <c r="DCF27" s="7"/>
      <c r="DCG27" s="7"/>
      <c r="DCH27" s="7"/>
      <c r="DCI27" s="7"/>
      <c r="DCJ27" s="7"/>
      <c r="DCK27" s="7"/>
      <c r="DCL27" s="7"/>
      <c r="DCM27" s="7"/>
      <c r="DCN27" s="7"/>
      <c r="DCO27" s="7"/>
      <c r="DCP27" s="7"/>
      <c r="DCQ27" s="7"/>
      <c r="DCR27" s="7"/>
      <c r="DCS27" s="7"/>
      <c r="DCT27" s="7"/>
      <c r="DCU27" s="7"/>
      <c r="DCV27" s="7"/>
      <c r="DCW27" s="7"/>
      <c r="DCX27" s="7"/>
      <c r="DCY27" s="7"/>
      <c r="DCZ27" s="7"/>
      <c r="DDA27" s="7"/>
      <c r="DDB27" s="7"/>
      <c r="DDC27" s="7"/>
      <c r="DDD27" s="7"/>
      <c r="DDE27" s="7"/>
      <c r="DDF27" s="7"/>
      <c r="DDG27" s="7"/>
      <c r="DDH27" s="7"/>
      <c r="DDI27" s="7"/>
      <c r="DDJ27" s="7"/>
      <c r="DDK27" s="7"/>
      <c r="DDL27" s="7"/>
      <c r="DDM27" s="7"/>
      <c r="DDN27" s="7"/>
      <c r="DDO27" s="7"/>
      <c r="DDP27" s="7"/>
      <c r="DDQ27" s="7"/>
      <c r="DDR27" s="7"/>
      <c r="DDS27" s="7"/>
      <c r="DDT27" s="7"/>
      <c r="DDU27" s="7"/>
      <c r="DDV27" s="7"/>
      <c r="DDW27" s="7"/>
      <c r="DDX27" s="7"/>
      <c r="DDY27" s="7"/>
      <c r="DDZ27" s="7"/>
      <c r="DEA27" s="7"/>
      <c r="DEB27" s="7"/>
      <c r="DEC27" s="7"/>
      <c r="DED27" s="7"/>
      <c r="DEE27" s="7"/>
      <c r="DEF27" s="7"/>
      <c r="DEG27" s="7"/>
      <c r="DEH27" s="7"/>
      <c r="DEI27" s="7"/>
      <c r="DEJ27" s="7"/>
      <c r="DEK27" s="7"/>
      <c r="DEL27" s="7"/>
      <c r="DEM27" s="7"/>
      <c r="DEN27" s="7"/>
      <c r="DEO27" s="7"/>
      <c r="DEP27" s="7"/>
      <c r="DEQ27" s="7"/>
      <c r="DER27" s="7"/>
      <c r="DES27" s="7"/>
      <c r="DET27" s="7"/>
      <c r="DEU27" s="7"/>
      <c r="DEV27" s="7"/>
      <c r="DEW27" s="7"/>
      <c r="DEX27" s="7"/>
      <c r="DEY27" s="7"/>
      <c r="DEZ27" s="7"/>
      <c r="DFA27" s="7"/>
      <c r="DFB27" s="7"/>
      <c r="DFC27" s="7"/>
      <c r="DFD27" s="7"/>
      <c r="DFE27" s="7"/>
      <c r="DFF27" s="7"/>
      <c r="DFG27" s="7"/>
      <c r="DFH27" s="7"/>
      <c r="DFI27" s="7"/>
      <c r="DFJ27" s="7"/>
      <c r="DFK27" s="7"/>
      <c r="DFL27" s="7"/>
      <c r="DFM27" s="7"/>
      <c r="DFN27" s="7"/>
      <c r="DFO27" s="7"/>
      <c r="DFP27" s="7"/>
      <c r="DFQ27" s="7"/>
      <c r="DFR27" s="7"/>
      <c r="DFS27" s="7"/>
      <c r="DFT27" s="7"/>
      <c r="DFU27" s="7"/>
      <c r="DFV27" s="7"/>
      <c r="DFW27" s="7"/>
      <c r="DFX27" s="7"/>
      <c r="DFY27" s="7"/>
      <c r="DFZ27" s="7"/>
      <c r="DGA27" s="7"/>
      <c r="DGB27" s="7"/>
      <c r="DGC27" s="7"/>
      <c r="DGD27" s="7"/>
      <c r="DGE27" s="7"/>
      <c r="DGF27" s="7"/>
      <c r="DGG27" s="7"/>
      <c r="DGH27" s="7"/>
      <c r="DGI27" s="7"/>
      <c r="DGJ27" s="7"/>
      <c r="DGK27" s="7"/>
      <c r="DGL27" s="7"/>
      <c r="DGM27" s="7"/>
      <c r="DGN27" s="7"/>
      <c r="DGO27" s="7"/>
      <c r="DGP27" s="7"/>
      <c r="DGQ27" s="7"/>
      <c r="DGR27" s="7"/>
      <c r="DGS27" s="7"/>
      <c r="DGT27" s="7"/>
      <c r="DGU27" s="7"/>
      <c r="DGV27" s="7"/>
      <c r="DGW27" s="7"/>
      <c r="DGX27" s="7"/>
      <c r="DGY27" s="7"/>
      <c r="DGZ27" s="7"/>
      <c r="DHA27" s="7"/>
      <c r="DHB27" s="7"/>
      <c r="DHC27" s="7"/>
      <c r="DHD27" s="7"/>
      <c r="DHE27" s="7"/>
      <c r="DHF27" s="7"/>
      <c r="DHG27" s="7"/>
      <c r="DHH27" s="7"/>
      <c r="DHI27" s="7"/>
      <c r="DHJ27" s="7"/>
      <c r="DHK27" s="7"/>
      <c r="DHL27" s="7"/>
      <c r="DHM27" s="7"/>
      <c r="DHN27" s="7"/>
      <c r="DHO27" s="7"/>
      <c r="DHP27" s="7"/>
      <c r="DHQ27" s="7"/>
      <c r="DHR27" s="7"/>
      <c r="DHS27" s="7"/>
      <c r="DHT27" s="7"/>
      <c r="DHU27" s="7"/>
      <c r="DHV27" s="7"/>
      <c r="DHW27" s="7"/>
      <c r="DHX27" s="7"/>
      <c r="DHY27" s="7"/>
      <c r="DHZ27" s="7"/>
      <c r="DIA27" s="7"/>
      <c r="DIB27" s="7"/>
      <c r="DIC27" s="7"/>
      <c r="DID27" s="7"/>
      <c r="DIE27" s="7"/>
      <c r="DIF27" s="7"/>
      <c r="DIG27" s="7"/>
      <c r="DIH27" s="7"/>
      <c r="DII27" s="7"/>
      <c r="DIJ27" s="7"/>
      <c r="DIK27" s="7"/>
      <c r="DIL27" s="7"/>
      <c r="DIM27" s="7"/>
      <c r="DIN27" s="7"/>
      <c r="DIO27" s="7"/>
      <c r="DIP27" s="7"/>
      <c r="DIQ27" s="7"/>
      <c r="DIR27" s="7"/>
      <c r="DIS27" s="7"/>
      <c r="DIT27" s="7"/>
      <c r="DIU27" s="7"/>
      <c r="DIV27" s="7"/>
      <c r="DIW27" s="7"/>
      <c r="DIX27" s="7"/>
      <c r="DIY27" s="7"/>
      <c r="DIZ27" s="7"/>
      <c r="DJA27" s="7"/>
      <c r="DJB27" s="7"/>
      <c r="DJC27" s="7"/>
      <c r="DJD27" s="7"/>
      <c r="DJE27" s="7"/>
      <c r="DJF27" s="7"/>
      <c r="DJG27" s="7"/>
      <c r="DJH27" s="7"/>
      <c r="DJI27" s="7"/>
      <c r="DJJ27" s="7"/>
      <c r="DJK27" s="7"/>
      <c r="DJL27" s="7"/>
      <c r="DJM27" s="7"/>
      <c r="DJN27" s="7"/>
      <c r="DJO27" s="7"/>
      <c r="DJP27" s="7"/>
      <c r="DJQ27" s="7"/>
      <c r="DJR27" s="7"/>
      <c r="DJS27" s="7"/>
      <c r="DJT27" s="7"/>
      <c r="DJU27" s="7"/>
      <c r="DJV27" s="7"/>
      <c r="DJW27" s="7"/>
      <c r="DJX27" s="7"/>
      <c r="DJY27" s="7"/>
      <c r="DJZ27" s="7"/>
      <c r="DKA27" s="7"/>
      <c r="DKB27" s="7"/>
      <c r="DKC27" s="7"/>
      <c r="DKD27" s="7"/>
      <c r="DKE27" s="7"/>
      <c r="DKF27" s="7"/>
      <c r="DKG27" s="7"/>
      <c r="DKH27" s="7"/>
      <c r="DKI27" s="7"/>
      <c r="DKJ27" s="7"/>
      <c r="DKK27" s="7"/>
      <c r="DKL27" s="7"/>
      <c r="DKM27" s="7"/>
      <c r="DKN27" s="7"/>
      <c r="DKO27" s="7"/>
      <c r="DKP27" s="7"/>
      <c r="DKQ27" s="7"/>
      <c r="DKR27" s="7"/>
      <c r="DKS27" s="7"/>
      <c r="DKT27" s="7"/>
      <c r="DKU27" s="7"/>
      <c r="DKV27" s="7"/>
      <c r="DKW27" s="7"/>
      <c r="DKX27" s="7"/>
      <c r="DKY27" s="7"/>
      <c r="DKZ27" s="7"/>
      <c r="DLA27" s="7"/>
      <c r="DLB27" s="7"/>
      <c r="DLC27" s="7"/>
      <c r="DLD27" s="7"/>
      <c r="DLE27" s="7"/>
      <c r="DLF27" s="7"/>
      <c r="DLG27" s="7"/>
      <c r="DLH27" s="7"/>
      <c r="DLI27" s="7"/>
      <c r="DLJ27" s="7"/>
      <c r="DLK27" s="7"/>
      <c r="DLL27" s="7"/>
      <c r="DLM27" s="7"/>
      <c r="DLN27" s="7"/>
      <c r="DLO27" s="7"/>
      <c r="DLP27" s="7"/>
      <c r="DLQ27" s="7"/>
      <c r="DLR27" s="7"/>
      <c r="DLS27" s="7"/>
      <c r="DLT27" s="7"/>
      <c r="DLU27" s="7"/>
      <c r="DLV27" s="7"/>
      <c r="DLW27" s="7"/>
      <c r="DLX27" s="7"/>
      <c r="DLY27" s="7"/>
      <c r="DLZ27" s="7"/>
      <c r="DMA27" s="7"/>
      <c r="DMB27" s="7"/>
      <c r="DMC27" s="7"/>
      <c r="DMD27" s="7"/>
      <c r="DME27" s="7"/>
      <c r="DMF27" s="7"/>
      <c r="DMG27" s="7"/>
      <c r="DMH27" s="7"/>
      <c r="DMI27" s="7"/>
      <c r="DMJ27" s="7"/>
      <c r="DMK27" s="7"/>
      <c r="DML27" s="7"/>
      <c r="DMM27" s="7"/>
      <c r="DMN27" s="7"/>
      <c r="DMO27" s="7"/>
      <c r="DMP27" s="7"/>
      <c r="DMQ27" s="7"/>
      <c r="DMR27" s="7"/>
      <c r="DMS27" s="7"/>
      <c r="DMT27" s="7"/>
      <c r="DMU27" s="7"/>
      <c r="DMV27" s="7"/>
      <c r="DMW27" s="7"/>
      <c r="DMX27" s="7"/>
      <c r="DMY27" s="7"/>
      <c r="DMZ27" s="7"/>
      <c r="DNA27" s="7"/>
      <c r="DNB27" s="7"/>
      <c r="DNC27" s="7"/>
      <c r="DND27" s="7"/>
      <c r="DNE27" s="7"/>
      <c r="DNF27" s="7"/>
      <c r="DNG27" s="7"/>
      <c r="DNH27" s="7"/>
      <c r="DNI27" s="7"/>
      <c r="DNJ27" s="7"/>
      <c r="DNK27" s="7"/>
      <c r="DNL27" s="7"/>
      <c r="DNM27" s="7"/>
      <c r="DNN27" s="7"/>
      <c r="DNO27" s="7"/>
      <c r="DNP27" s="7"/>
      <c r="DNQ27" s="7"/>
      <c r="DNR27" s="7"/>
      <c r="DNS27" s="7"/>
      <c r="DNT27" s="7"/>
      <c r="DNU27" s="7"/>
      <c r="DNV27" s="7"/>
      <c r="DNW27" s="7"/>
      <c r="DNX27" s="7"/>
      <c r="DNY27" s="7"/>
      <c r="DNZ27" s="7"/>
      <c r="DOA27" s="7"/>
      <c r="DOB27" s="7"/>
      <c r="DOC27" s="7"/>
      <c r="DOD27" s="7"/>
      <c r="DOE27" s="7"/>
      <c r="DOF27" s="7"/>
      <c r="DOG27" s="7"/>
      <c r="DOH27" s="7"/>
      <c r="DOI27" s="7"/>
      <c r="DOJ27" s="7"/>
      <c r="DOK27" s="7"/>
      <c r="DOL27" s="7"/>
      <c r="DOM27" s="7"/>
      <c r="DON27" s="7"/>
      <c r="DOO27" s="7"/>
      <c r="DOP27" s="7"/>
      <c r="DOQ27" s="7"/>
      <c r="DOR27" s="7"/>
      <c r="DOS27" s="7"/>
      <c r="DOT27" s="7"/>
      <c r="DOU27" s="7"/>
      <c r="DOV27" s="7"/>
      <c r="DOW27" s="7"/>
      <c r="DOX27" s="7"/>
      <c r="DOY27" s="7"/>
      <c r="DOZ27" s="7"/>
      <c r="DPA27" s="7"/>
      <c r="DPB27" s="7"/>
      <c r="DPC27" s="7"/>
      <c r="DPD27" s="7"/>
      <c r="DPE27" s="7"/>
      <c r="DPF27" s="7"/>
      <c r="DPG27" s="7"/>
      <c r="DPH27" s="7"/>
      <c r="DPI27" s="7"/>
      <c r="DPJ27" s="7"/>
      <c r="DPK27" s="7"/>
      <c r="DPL27" s="7"/>
      <c r="DPM27" s="7"/>
      <c r="DPN27" s="7"/>
      <c r="DPO27" s="7"/>
      <c r="DPP27" s="7"/>
      <c r="DPQ27" s="7"/>
      <c r="DPR27" s="7"/>
      <c r="DPS27" s="7"/>
      <c r="DPT27" s="7"/>
      <c r="DPU27" s="7"/>
      <c r="DPV27" s="7"/>
      <c r="DPW27" s="7"/>
      <c r="DPX27" s="7"/>
      <c r="DPY27" s="7"/>
      <c r="DPZ27" s="7"/>
      <c r="DQA27" s="7"/>
      <c r="DQB27" s="7"/>
      <c r="DQC27" s="7"/>
      <c r="DQD27" s="7"/>
      <c r="DQE27" s="7"/>
      <c r="DQF27" s="7"/>
      <c r="DQG27" s="7"/>
      <c r="DQH27" s="7"/>
      <c r="DQI27" s="7"/>
      <c r="DQJ27" s="7"/>
      <c r="DQK27" s="7"/>
      <c r="DQL27" s="7"/>
      <c r="DQM27" s="7"/>
      <c r="DQN27" s="7"/>
      <c r="DQO27" s="7"/>
      <c r="DQP27" s="7"/>
      <c r="DQQ27" s="7"/>
      <c r="DQR27" s="7"/>
      <c r="DQS27" s="7"/>
      <c r="DQT27" s="7"/>
      <c r="DQU27" s="7"/>
      <c r="DQV27" s="7"/>
      <c r="DQW27" s="7"/>
      <c r="DQX27" s="7"/>
      <c r="DQY27" s="7"/>
      <c r="DQZ27" s="7"/>
      <c r="DRA27" s="7"/>
      <c r="DRB27" s="7"/>
      <c r="DRC27" s="7"/>
      <c r="DRD27" s="7"/>
      <c r="DRE27" s="7"/>
      <c r="DRF27" s="7"/>
      <c r="DRG27" s="7"/>
      <c r="DRH27" s="7"/>
      <c r="DRI27" s="7"/>
      <c r="DRJ27" s="7"/>
      <c r="DRK27" s="7"/>
      <c r="DRL27" s="7"/>
      <c r="DRM27" s="7"/>
      <c r="DRN27" s="7"/>
      <c r="DRO27" s="7"/>
      <c r="DRP27" s="7"/>
      <c r="DRQ27" s="7"/>
      <c r="DRR27" s="7"/>
      <c r="DRS27" s="7"/>
      <c r="DRT27" s="7"/>
      <c r="DRU27" s="7"/>
      <c r="DRV27" s="7"/>
      <c r="DRW27" s="7"/>
      <c r="DRX27" s="7"/>
      <c r="DRY27" s="7"/>
      <c r="DRZ27" s="7"/>
      <c r="DSA27" s="7"/>
      <c r="DSB27" s="7"/>
      <c r="DSC27" s="7"/>
      <c r="DSD27" s="7"/>
      <c r="DSE27" s="7"/>
      <c r="DSF27" s="7"/>
      <c r="DSG27" s="7"/>
      <c r="DSH27" s="7"/>
      <c r="DSI27" s="7"/>
      <c r="DSJ27" s="7"/>
      <c r="DSK27" s="7"/>
      <c r="DSL27" s="7"/>
      <c r="DSM27" s="7"/>
      <c r="DSN27" s="7"/>
      <c r="DSO27" s="7"/>
      <c r="DSP27" s="7"/>
      <c r="DSQ27" s="7"/>
      <c r="DSR27" s="7"/>
      <c r="DSS27" s="7"/>
      <c r="DST27" s="7"/>
      <c r="DSU27" s="7"/>
      <c r="DSV27" s="7"/>
      <c r="DSW27" s="7"/>
      <c r="DSX27" s="7"/>
      <c r="DSY27" s="7"/>
      <c r="DSZ27" s="7"/>
      <c r="DTA27" s="7"/>
      <c r="DTB27" s="7"/>
      <c r="DTC27" s="7"/>
      <c r="DTD27" s="7"/>
      <c r="DTE27" s="7"/>
      <c r="DTF27" s="7"/>
      <c r="DTG27" s="7"/>
      <c r="DTH27" s="7"/>
      <c r="DTI27" s="7"/>
      <c r="DTJ27" s="7"/>
      <c r="DTK27" s="7"/>
      <c r="DTL27" s="7"/>
      <c r="DTM27" s="7"/>
      <c r="DTN27" s="7"/>
      <c r="DTO27" s="7"/>
      <c r="DTP27" s="7"/>
      <c r="DTQ27" s="7"/>
      <c r="DTR27" s="7"/>
      <c r="DTS27" s="7"/>
      <c r="DTT27" s="7"/>
      <c r="DTU27" s="7"/>
      <c r="DTV27" s="7"/>
      <c r="DTW27" s="7"/>
      <c r="DTX27" s="7"/>
      <c r="DTY27" s="7"/>
      <c r="DTZ27" s="7"/>
      <c r="DUA27" s="7"/>
      <c r="DUB27" s="7"/>
      <c r="DUC27" s="7"/>
      <c r="DUD27" s="7"/>
      <c r="DUE27" s="7"/>
      <c r="DUF27" s="7"/>
      <c r="DUG27" s="7"/>
      <c r="DUH27" s="7"/>
      <c r="DUI27" s="7"/>
      <c r="DUJ27" s="7"/>
      <c r="DUK27" s="7"/>
      <c r="DUL27" s="7"/>
      <c r="DUM27" s="7"/>
      <c r="DUN27" s="7"/>
      <c r="DUO27" s="7"/>
      <c r="DUP27" s="7"/>
      <c r="DUQ27" s="7"/>
      <c r="DUR27" s="7"/>
      <c r="DUS27" s="7"/>
      <c r="DUT27" s="7"/>
      <c r="DUU27" s="7"/>
      <c r="DUV27" s="7"/>
      <c r="DUW27" s="7"/>
      <c r="DUX27" s="7"/>
      <c r="DUY27" s="7"/>
      <c r="DUZ27" s="7"/>
      <c r="DVA27" s="7"/>
      <c r="DVB27" s="7"/>
      <c r="DVC27" s="7"/>
      <c r="DVD27" s="7"/>
      <c r="DVE27" s="7"/>
      <c r="DVF27" s="7"/>
      <c r="DVG27" s="7"/>
      <c r="DVH27" s="7"/>
      <c r="DVI27" s="7"/>
      <c r="DVJ27" s="7"/>
      <c r="DVK27" s="7"/>
      <c r="DVL27" s="7"/>
      <c r="DVM27" s="7"/>
      <c r="DVN27" s="7"/>
      <c r="DVO27" s="7"/>
      <c r="DVP27" s="7"/>
      <c r="DVQ27" s="7"/>
      <c r="DVR27" s="7"/>
      <c r="DVS27" s="7"/>
      <c r="DVT27" s="7"/>
      <c r="DVU27" s="7"/>
      <c r="DVV27" s="7"/>
      <c r="DVW27" s="7"/>
      <c r="DVX27" s="7"/>
      <c r="DVY27" s="7"/>
      <c r="DVZ27" s="7"/>
      <c r="DWA27" s="7"/>
      <c r="DWB27" s="7"/>
      <c r="DWC27" s="7"/>
      <c r="DWD27" s="7"/>
      <c r="DWE27" s="7"/>
      <c r="DWF27" s="7"/>
      <c r="DWG27" s="7"/>
      <c r="DWH27" s="7"/>
      <c r="DWI27" s="7"/>
      <c r="DWJ27" s="7"/>
      <c r="DWK27" s="7"/>
      <c r="DWL27" s="7"/>
      <c r="DWM27" s="7"/>
      <c r="DWN27" s="7"/>
      <c r="DWO27" s="7"/>
      <c r="DWP27" s="7"/>
      <c r="DWQ27" s="7"/>
      <c r="DWR27" s="7"/>
      <c r="DWS27" s="7"/>
      <c r="DWT27" s="7"/>
      <c r="DWU27" s="7"/>
      <c r="DWV27" s="7"/>
      <c r="DWW27" s="7"/>
      <c r="DWX27" s="7"/>
      <c r="DWY27" s="7"/>
      <c r="DWZ27" s="7"/>
      <c r="DXA27" s="7"/>
      <c r="DXB27" s="7"/>
      <c r="DXC27" s="7"/>
      <c r="DXD27" s="7"/>
      <c r="DXE27" s="7"/>
      <c r="DXF27" s="7"/>
      <c r="DXG27" s="7"/>
      <c r="DXH27" s="7"/>
      <c r="DXI27" s="7"/>
      <c r="DXJ27" s="7"/>
      <c r="DXK27" s="7"/>
      <c r="DXL27" s="7"/>
      <c r="DXM27" s="7"/>
      <c r="DXN27" s="7"/>
      <c r="DXO27" s="7"/>
      <c r="DXP27" s="7"/>
      <c r="DXQ27" s="7"/>
      <c r="DXR27" s="7"/>
      <c r="DXS27" s="7"/>
      <c r="DXT27" s="7"/>
      <c r="DXU27" s="7"/>
      <c r="DXV27" s="7"/>
      <c r="DXW27" s="7"/>
      <c r="DXX27" s="7"/>
      <c r="DXY27" s="7"/>
      <c r="DXZ27" s="7"/>
      <c r="DYA27" s="7"/>
      <c r="DYB27" s="7"/>
      <c r="DYC27" s="7"/>
      <c r="DYD27" s="7"/>
      <c r="DYE27" s="7"/>
      <c r="DYF27" s="7"/>
      <c r="DYG27" s="7"/>
      <c r="DYH27" s="7"/>
      <c r="DYI27" s="7"/>
      <c r="DYJ27" s="7"/>
      <c r="DYK27" s="7"/>
      <c r="DYL27" s="7"/>
      <c r="DYM27" s="7"/>
      <c r="DYN27" s="7"/>
      <c r="DYO27" s="7"/>
      <c r="DYP27" s="7"/>
      <c r="DYQ27" s="7"/>
      <c r="DYR27" s="7"/>
      <c r="DYS27" s="7"/>
      <c r="DYT27" s="7"/>
      <c r="DYU27" s="7"/>
      <c r="DYV27" s="7"/>
      <c r="DYW27" s="7"/>
      <c r="DYX27" s="7"/>
      <c r="DYY27" s="7"/>
      <c r="DYZ27" s="7"/>
      <c r="DZA27" s="7"/>
      <c r="DZB27" s="7"/>
      <c r="DZC27" s="7"/>
      <c r="DZD27" s="7"/>
      <c r="DZE27" s="7"/>
      <c r="DZF27" s="7"/>
      <c r="DZG27" s="7"/>
      <c r="DZH27" s="7"/>
      <c r="DZI27" s="7"/>
      <c r="DZJ27" s="7"/>
      <c r="DZK27" s="7"/>
      <c r="DZL27" s="7"/>
      <c r="DZM27" s="7"/>
      <c r="DZN27" s="7"/>
      <c r="DZO27" s="7"/>
      <c r="DZP27" s="7"/>
      <c r="DZQ27" s="7"/>
      <c r="DZR27" s="7"/>
      <c r="DZS27" s="7"/>
      <c r="DZT27" s="7"/>
      <c r="DZU27" s="7"/>
      <c r="DZV27" s="7"/>
      <c r="DZW27" s="7"/>
      <c r="DZX27" s="7"/>
      <c r="DZY27" s="7"/>
      <c r="DZZ27" s="7"/>
      <c r="EAA27" s="7"/>
      <c r="EAB27" s="7"/>
      <c r="EAC27" s="7"/>
      <c r="EAD27" s="7"/>
      <c r="EAE27" s="7"/>
      <c r="EAF27" s="7"/>
      <c r="EAG27" s="7"/>
      <c r="EAH27" s="7"/>
      <c r="EAI27" s="7"/>
      <c r="EAJ27" s="7"/>
      <c r="EAK27" s="7"/>
      <c r="EAL27" s="7"/>
      <c r="EAM27" s="7"/>
      <c r="EAN27" s="7"/>
      <c r="EAO27" s="7"/>
      <c r="EAP27" s="7"/>
      <c r="EAQ27" s="7"/>
      <c r="EAR27" s="7"/>
      <c r="EAS27" s="7"/>
      <c r="EAT27" s="7"/>
      <c r="EAU27" s="7"/>
      <c r="EAV27" s="7"/>
      <c r="EAW27" s="7"/>
      <c r="EAX27" s="7"/>
      <c r="EAY27" s="7"/>
      <c r="EAZ27" s="7"/>
      <c r="EBA27" s="7"/>
      <c r="EBB27" s="7"/>
      <c r="EBC27" s="7"/>
      <c r="EBD27" s="7"/>
      <c r="EBE27" s="7"/>
      <c r="EBF27" s="7"/>
      <c r="EBG27" s="7"/>
      <c r="EBH27" s="7"/>
      <c r="EBI27" s="7"/>
      <c r="EBJ27" s="7"/>
      <c r="EBK27" s="7"/>
      <c r="EBL27" s="7"/>
      <c r="EBM27" s="7"/>
      <c r="EBN27" s="7"/>
      <c r="EBO27" s="7"/>
      <c r="EBP27" s="7"/>
      <c r="EBQ27" s="7"/>
      <c r="EBR27" s="7"/>
      <c r="EBS27" s="7"/>
      <c r="EBT27" s="7"/>
      <c r="EBU27" s="7"/>
      <c r="EBV27" s="7"/>
      <c r="EBW27" s="7"/>
      <c r="EBX27" s="7"/>
      <c r="EBY27" s="7"/>
      <c r="EBZ27" s="7"/>
      <c r="ECA27" s="7"/>
      <c r="ECB27" s="7"/>
      <c r="ECC27" s="7"/>
      <c r="ECD27" s="7"/>
      <c r="ECE27" s="7"/>
      <c r="ECF27" s="7"/>
      <c r="ECG27" s="7"/>
      <c r="ECH27" s="7"/>
      <c r="ECI27" s="7"/>
      <c r="ECJ27" s="7"/>
      <c r="ECK27" s="7"/>
      <c r="ECL27" s="7"/>
      <c r="ECM27" s="7"/>
      <c r="ECN27" s="7"/>
      <c r="ECO27" s="7"/>
      <c r="ECP27" s="7"/>
      <c r="ECQ27" s="7"/>
      <c r="ECR27" s="7"/>
      <c r="ECS27" s="7"/>
      <c r="ECT27" s="7"/>
      <c r="ECU27" s="7"/>
      <c r="ECV27" s="7"/>
      <c r="ECW27" s="7"/>
      <c r="ECX27" s="7"/>
      <c r="ECY27" s="7"/>
      <c r="ECZ27" s="7"/>
      <c r="EDA27" s="7"/>
      <c r="EDB27" s="7"/>
      <c r="EDC27" s="7"/>
      <c r="EDD27" s="7"/>
      <c r="EDE27" s="7"/>
      <c r="EDF27" s="7"/>
      <c r="EDG27" s="7"/>
      <c r="EDH27" s="7"/>
      <c r="EDI27" s="7"/>
      <c r="EDJ27" s="7"/>
      <c r="EDK27" s="7"/>
      <c r="EDL27" s="7"/>
      <c r="EDM27" s="7"/>
      <c r="EDN27" s="7"/>
      <c r="EDO27" s="7"/>
      <c r="EDP27" s="7"/>
      <c r="EDQ27" s="7"/>
      <c r="EDR27" s="7"/>
      <c r="EDS27" s="7"/>
      <c r="EDT27" s="7"/>
      <c r="EDU27" s="7"/>
      <c r="EDV27" s="7"/>
      <c r="EDW27" s="7"/>
      <c r="EDX27" s="7"/>
      <c r="EDY27" s="7"/>
      <c r="EDZ27" s="7"/>
      <c r="EEA27" s="7"/>
      <c r="EEB27" s="7"/>
      <c r="EEC27" s="7"/>
      <c r="EED27" s="7"/>
      <c r="EEE27" s="7"/>
      <c r="EEF27" s="7"/>
      <c r="EEG27" s="7"/>
      <c r="EEH27" s="7"/>
      <c r="EEI27" s="7"/>
      <c r="EEJ27" s="7"/>
      <c r="EEK27" s="7"/>
      <c r="EEL27" s="7"/>
      <c r="EEM27" s="7"/>
      <c r="EEN27" s="7"/>
      <c r="EEO27" s="7"/>
      <c r="EEP27" s="7"/>
      <c r="EEQ27" s="7"/>
      <c r="EER27" s="7"/>
      <c r="EES27" s="7"/>
      <c r="EET27" s="7"/>
      <c r="EEU27" s="7"/>
      <c r="EEV27" s="7"/>
      <c r="EEW27" s="7"/>
      <c r="EEX27" s="7"/>
      <c r="EEY27" s="7"/>
      <c r="EEZ27" s="7"/>
      <c r="EFA27" s="7"/>
      <c r="EFB27" s="7"/>
      <c r="EFC27" s="7"/>
      <c r="EFD27" s="7"/>
      <c r="EFE27" s="7"/>
      <c r="EFF27" s="7"/>
      <c r="EFG27" s="7"/>
      <c r="EFH27" s="7"/>
      <c r="EFI27" s="7"/>
      <c r="EFJ27" s="7"/>
      <c r="EFK27" s="7"/>
      <c r="EFL27" s="7"/>
      <c r="EFM27" s="7"/>
      <c r="EFN27" s="7"/>
      <c r="EFO27" s="7"/>
      <c r="EFP27" s="7"/>
      <c r="EFQ27" s="7"/>
      <c r="EFR27" s="7"/>
      <c r="EFS27" s="7"/>
      <c r="EFT27" s="7"/>
      <c r="EFU27" s="7"/>
      <c r="EFV27" s="7"/>
      <c r="EFW27" s="7"/>
      <c r="EFX27" s="7"/>
      <c r="EFY27" s="7"/>
      <c r="EFZ27" s="7"/>
      <c r="EGA27" s="7"/>
      <c r="EGB27" s="7"/>
      <c r="EGC27" s="7"/>
      <c r="EGD27" s="7"/>
      <c r="EGE27" s="7"/>
      <c r="EGF27" s="7"/>
      <c r="EGG27" s="7"/>
      <c r="EGH27" s="7"/>
      <c r="EGI27" s="7"/>
      <c r="EGJ27" s="7"/>
      <c r="EGK27" s="7"/>
      <c r="EGL27" s="7"/>
      <c r="EGM27" s="7"/>
      <c r="EGN27" s="7"/>
      <c r="EGO27" s="7"/>
      <c r="EGP27" s="7"/>
      <c r="EGQ27" s="7"/>
      <c r="EGR27" s="7"/>
      <c r="EGS27" s="7"/>
      <c r="EGT27" s="7"/>
      <c r="EGU27" s="7"/>
      <c r="EGV27" s="7"/>
      <c r="EGW27" s="7"/>
      <c r="EGX27" s="7"/>
      <c r="EGY27" s="7"/>
      <c r="EGZ27" s="7"/>
      <c r="EHA27" s="7"/>
      <c r="EHB27" s="7"/>
      <c r="EHC27" s="7"/>
      <c r="EHD27" s="7"/>
      <c r="EHE27" s="7"/>
      <c r="EHF27" s="7"/>
      <c r="EHG27" s="7"/>
      <c r="EHH27" s="7"/>
      <c r="EHI27" s="7"/>
      <c r="EHJ27" s="7"/>
      <c r="EHK27" s="7"/>
      <c r="EHL27" s="7"/>
      <c r="EHM27" s="7"/>
      <c r="EHN27" s="7"/>
      <c r="EHO27" s="7"/>
      <c r="EHP27" s="7"/>
      <c r="EHQ27" s="7"/>
      <c r="EHR27" s="7"/>
      <c r="EHS27" s="7"/>
      <c r="EHT27" s="7"/>
      <c r="EHU27" s="7"/>
      <c r="EHV27" s="7"/>
      <c r="EHW27" s="7"/>
      <c r="EHX27" s="7"/>
      <c r="EHY27" s="7"/>
      <c r="EHZ27" s="7"/>
      <c r="EIA27" s="7"/>
      <c r="EIB27" s="7"/>
      <c r="EIC27" s="7"/>
      <c r="EID27" s="7"/>
      <c r="EIE27" s="7"/>
      <c r="EIF27" s="7"/>
      <c r="EIG27" s="7"/>
      <c r="EIH27" s="7"/>
      <c r="EII27" s="7"/>
      <c r="EIJ27" s="7"/>
      <c r="EIK27" s="7"/>
      <c r="EIL27" s="7"/>
      <c r="EIM27" s="7"/>
      <c r="EIN27" s="7"/>
      <c r="EIO27" s="7"/>
      <c r="EIP27" s="7"/>
      <c r="EIQ27" s="7"/>
      <c r="EIR27" s="7"/>
      <c r="EIS27" s="7"/>
      <c r="EIT27" s="7"/>
      <c r="EIU27" s="7"/>
      <c r="EIV27" s="7"/>
      <c r="EIW27" s="7"/>
      <c r="EIX27" s="7"/>
      <c r="EIY27" s="7"/>
      <c r="EIZ27" s="7"/>
      <c r="EJA27" s="7"/>
      <c r="EJB27" s="7"/>
      <c r="EJC27" s="7"/>
      <c r="EJD27" s="7"/>
      <c r="EJE27" s="7"/>
      <c r="EJF27" s="7"/>
      <c r="EJG27" s="7"/>
      <c r="EJH27" s="7"/>
      <c r="EJI27" s="7"/>
      <c r="EJJ27" s="7"/>
      <c r="EJK27" s="7"/>
      <c r="EJL27" s="7"/>
      <c r="EJM27" s="7"/>
      <c r="EJN27" s="7"/>
      <c r="EJO27" s="7"/>
      <c r="EJP27" s="7"/>
      <c r="EJQ27" s="7"/>
      <c r="EJR27" s="7"/>
      <c r="EJS27" s="7"/>
      <c r="EJT27" s="7"/>
      <c r="EJU27" s="7"/>
      <c r="EJV27" s="7"/>
      <c r="EJW27" s="7"/>
      <c r="EJX27" s="7"/>
      <c r="EJY27" s="7"/>
      <c r="EJZ27" s="7"/>
      <c r="EKA27" s="7"/>
      <c r="EKB27" s="7"/>
      <c r="EKC27" s="7"/>
      <c r="EKD27" s="7"/>
      <c r="EKE27" s="7"/>
      <c r="EKF27" s="7"/>
      <c r="EKG27" s="7"/>
      <c r="EKH27" s="7"/>
      <c r="EKI27" s="7"/>
      <c r="EKJ27" s="7"/>
      <c r="EKK27" s="7"/>
      <c r="EKL27" s="7"/>
      <c r="EKM27" s="7"/>
      <c r="EKN27" s="7"/>
      <c r="EKO27" s="7"/>
      <c r="EKP27" s="7"/>
      <c r="EKQ27" s="7"/>
      <c r="EKR27" s="7"/>
      <c r="EKS27" s="7"/>
      <c r="EKT27" s="7"/>
      <c r="EKU27" s="7"/>
      <c r="EKV27" s="7"/>
      <c r="EKW27" s="7"/>
      <c r="EKX27" s="7"/>
      <c r="EKY27" s="7"/>
      <c r="EKZ27" s="7"/>
      <c r="ELA27" s="7"/>
      <c r="ELB27" s="7"/>
      <c r="ELC27" s="7"/>
      <c r="ELD27" s="7"/>
      <c r="ELE27" s="7"/>
      <c r="ELF27" s="7"/>
      <c r="ELG27" s="7"/>
      <c r="ELH27" s="7"/>
      <c r="ELI27" s="7"/>
      <c r="ELJ27" s="7"/>
      <c r="ELK27" s="7"/>
      <c r="ELL27" s="7"/>
      <c r="ELM27" s="7"/>
      <c r="ELN27" s="7"/>
      <c r="ELO27" s="7"/>
      <c r="ELP27" s="7"/>
      <c r="ELQ27" s="7"/>
      <c r="ELR27" s="7"/>
      <c r="ELS27" s="7"/>
      <c r="ELT27" s="7"/>
      <c r="ELU27" s="7"/>
      <c r="ELV27" s="7"/>
      <c r="ELW27" s="7"/>
      <c r="ELX27" s="7"/>
      <c r="ELY27" s="7"/>
      <c r="ELZ27" s="7"/>
      <c r="EMA27" s="7"/>
      <c r="EMB27" s="7"/>
      <c r="EMC27" s="7"/>
      <c r="EMD27" s="7"/>
      <c r="EME27" s="7"/>
      <c r="EMF27" s="7"/>
      <c r="EMG27" s="7"/>
      <c r="EMH27" s="7"/>
      <c r="EMI27" s="7"/>
      <c r="EMJ27" s="7"/>
      <c r="EMK27" s="7"/>
      <c r="EML27" s="7"/>
      <c r="EMM27" s="7"/>
      <c r="EMN27" s="7"/>
      <c r="EMO27" s="7"/>
      <c r="EMP27" s="7"/>
      <c r="EMQ27" s="7"/>
      <c r="EMR27" s="7"/>
      <c r="EMS27" s="7"/>
      <c r="EMT27" s="7"/>
      <c r="EMU27" s="7"/>
      <c r="EMV27" s="7"/>
      <c r="EMW27" s="7"/>
      <c r="EMX27" s="7"/>
      <c r="EMY27" s="7"/>
      <c r="EMZ27" s="7"/>
      <c r="ENA27" s="7"/>
      <c r="ENB27" s="7"/>
      <c r="ENC27" s="7"/>
      <c r="END27" s="7"/>
      <c r="ENE27" s="7"/>
      <c r="ENF27" s="7"/>
      <c r="ENG27" s="7"/>
      <c r="ENH27" s="7"/>
      <c r="ENI27" s="7"/>
      <c r="ENJ27" s="7"/>
      <c r="ENK27" s="7"/>
      <c r="ENL27" s="7"/>
      <c r="ENM27" s="7"/>
      <c r="ENN27" s="7"/>
      <c r="ENO27" s="7"/>
      <c r="ENP27" s="7"/>
      <c r="ENQ27" s="7"/>
      <c r="ENR27" s="7"/>
      <c r="ENS27" s="7"/>
      <c r="ENT27" s="7"/>
      <c r="ENU27" s="7"/>
      <c r="ENV27" s="7"/>
      <c r="ENW27" s="7"/>
      <c r="ENX27" s="7"/>
      <c r="ENY27" s="7"/>
      <c r="ENZ27" s="7"/>
      <c r="EOA27" s="7"/>
      <c r="EOB27" s="7"/>
      <c r="EOC27" s="7"/>
      <c r="EOD27" s="7"/>
      <c r="EOE27" s="7"/>
      <c r="EOF27" s="7"/>
      <c r="EOG27" s="7"/>
      <c r="EOH27" s="7"/>
      <c r="EOI27" s="7"/>
      <c r="EOJ27" s="7"/>
      <c r="EOK27" s="7"/>
      <c r="EOL27" s="7"/>
      <c r="EOM27" s="7"/>
      <c r="EON27" s="7"/>
      <c r="EOO27" s="7"/>
      <c r="EOP27" s="7"/>
      <c r="EOQ27" s="7"/>
      <c r="EOR27" s="7"/>
      <c r="EOS27" s="7"/>
      <c r="EOT27" s="7"/>
      <c r="EOU27" s="7"/>
      <c r="EOV27" s="7"/>
      <c r="EOW27" s="7"/>
      <c r="EOX27" s="7"/>
      <c r="EOY27" s="7"/>
      <c r="EOZ27" s="7"/>
      <c r="EPA27" s="7"/>
      <c r="EPB27" s="7"/>
      <c r="EPC27" s="7"/>
      <c r="EPD27" s="7"/>
      <c r="EPE27" s="7"/>
      <c r="EPF27" s="7"/>
      <c r="EPG27" s="7"/>
      <c r="EPH27" s="7"/>
      <c r="EPI27" s="7"/>
      <c r="EPJ27" s="7"/>
      <c r="EPK27" s="7"/>
      <c r="EPL27" s="7"/>
      <c r="EPM27" s="7"/>
      <c r="EPN27" s="7"/>
      <c r="EPO27" s="7"/>
      <c r="EPP27" s="7"/>
      <c r="EPQ27" s="7"/>
      <c r="EPR27" s="7"/>
      <c r="EPS27" s="7"/>
      <c r="EPT27" s="7"/>
      <c r="EPU27" s="7"/>
      <c r="EPV27" s="7"/>
      <c r="EPW27" s="7"/>
      <c r="EPX27" s="7"/>
      <c r="EPY27" s="7"/>
      <c r="EPZ27" s="7"/>
      <c r="EQA27" s="7"/>
      <c r="EQB27" s="7"/>
      <c r="EQC27" s="7"/>
      <c r="EQD27" s="7"/>
      <c r="EQE27" s="7"/>
      <c r="EQF27" s="7"/>
      <c r="EQG27" s="7"/>
      <c r="EQH27" s="7"/>
      <c r="EQI27" s="7"/>
      <c r="EQJ27" s="7"/>
      <c r="EQK27" s="7"/>
      <c r="EQL27" s="7"/>
      <c r="EQM27" s="7"/>
      <c r="EQN27" s="7"/>
      <c r="EQO27" s="7"/>
      <c r="EQP27" s="7"/>
      <c r="EQQ27" s="7"/>
      <c r="EQR27" s="7"/>
      <c r="EQS27" s="7"/>
      <c r="EQT27" s="7"/>
      <c r="EQU27" s="7"/>
      <c r="EQV27" s="7"/>
      <c r="EQW27" s="7"/>
      <c r="EQX27" s="7"/>
      <c r="EQY27" s="7"/>
      <c r="EQZ27" s="7"/>
      <c r="ERA27" s="7"/>
      <c r="ERB27" s="7"/>
      <c r="ERC27" s="7"/>
      <c r="ERD27" s="7"/>
      <c r="ERE27" s="7"/>
      <c r="ERF27" s="7"/>
      <c r="ERG27" s="7"/>
      <c r="ERH27" s="7"/>
      <c r="ERI27" s="7"/>
      <c r="ERJ27" s="7"/>
      <c r="ERK27" s="7"/>
      <c r="ERL27" s="7"/>
      <c r="ERM27" s="7"/>
      <c r="ERN27" s="7"/>
      <c r="ERO27" s="7"/>
      <c r="ERP27" s="7"/>
      <c r="ERQ27" s="7"/>
      <c r="ERR27" s="7"/>
      <c r="ERS27" s="7"/>
      <c r="ERT27" s="7"/>
      <c r="ERU27" s="7"/>
      <c r="ERV27" s="7"/>
      <c r="ERW27" s="7"/>
      <c r="ERX27" s="7"/>
      <c r="ERY27" s="7"/>
      <c r="ERZ27" s="7"/>
      <c r="ESA27" s="7"/>
      <c r="ESB27" s="7"/>
      <c r="ESC27" s="7"/>
      <c r="ESD27" s="7"/>
      <c r="ESE27" s="7"/>
      <c r="ESF27" s="7"/>
      <c r="ESG27" s="7"/>
      <c r="ESH27" s="7"/>
      <c r="ESI27" s="7"/>
      <c r="ESJ27" s="7"/>
      <c r="ESK27" s="7"/>
      <c r="ESL27" s="7"/>
      <c r="ESM27" s="7"/>
      <c r="ESN27" s="7"/>
      <c r="ESO27" s="7"/>
      <c r="ESP27" s="7"/>
      <c r="ESQ27" s="7"/>
      <c r="ESR27" s="7"/>
      <c r="ESS27" s="7"/>
      <c r="EST27" s="7"/>
      <c r="ESU27" s="7"/>
      <c r="ESV27" s="7"/>
      <c r="ESW27" s="7"/>
      <c r="ESX27" s="7"/>
      <c r="ESY27" s="7"/>
      <c r="ESZ27" s="7"/>
      <c r="ETA27" s="7"/>
      <c r="ETB27" s="7"/>
      <c r="ETC27" s="7"/>
      <c r="ETD27" s="7"/>
      <c r="ETE27" s="7"/>
      <c r="ETF27" s="7"/>
      <c r="ETG27" s="7"/>
      <c r="ETH27" s="7"/>
      <c r="ETI27" s="7"/>
      <c r="ETJ27" s="7"/>
      <c r="ETK27" s="7"/>
      <c r="ETL27" s="7"/>
      <c r="ETM27" s="7"/>
      <c r="ETN27" s="7"/>
      <c r="ETO27" s="7"/>
      <c r="ETP27" s="7"/>
      <c r="ETQ27" s="7"/>
      <c r="ETR27" s="7"/>
      <c r="ETS27" s="7"/>
      <c r="ETT27" s="7"/>
      <c r="ETU27" s="7"/>
      <c r="ETV27" s="7"/>
      <c r="ETW27" s="7"/>
      <c r="ETX27" s="7"/>
      <c r="ETY27" s="7"/>
      <c r="ETZ27" s="7"/>
      <c r="EUA27" s="7"/>
      <c r="EUB27" s="7"/>
      <c r="EUC27" s="7"/>
      <c r="EUD27" s="7"/>
      <c r="EUE27" s="7"/>
      <c r="EUF27" s="7"/>
      <c r="EUG27" s="7"/>
      <c r="EUH27" s="7"/>
      <c r="EUI27" s="7"/>
      <c r="EUJ27" s="7"/>
      <c r="EUK27" s="7"/>
      <c r="EUL27" s="7"/>
      <c r="EUM27" s="7"/>
      <c r="EUN27" s="7"/>
      <c r="EUO27" s="7"/>
      <c r="EUP27" s="7"/>
      <c r="EUQ27" s="7"/>
      <c r="EUR27" s="7"/>
      <c r="EUS27" s="7"/>
      <c r="EUT27" s="7"/>
      <c r="EUU27" s="7"/>
      <c r="EUV27" s="7"/>
      <c r="EUW27" s="7"/>
      <c r="EUX27" s="7"/>
      <c r="EUY27" s="7"/>
      <c r="EUZ27" s="7"/>
      <c r="EVA27" s="7"/>
      <c r="EVB27" s="7"/>
      <c r="EVC27" s="7"/>
      <c r="EVD27" s="7"/>
      <c r="EVE27" s="7"/>
      <c r="EVF27" s="7"/>
      <c r="EVG27" s="7"/>
      <c r="EVH27" s="7"/>
      <c r="EVI27" s="7"/>
      <c r="EVJ27" s="7"/>
      <c r="EVK27" s="7"/>
      <c r="EVL27" s="7"/>
      <c r="EVM27" s="7"/>
      <c r="EVN27" s="7"/>
      <c r="EVO27" s="7"/>
      <c r="EVP27" s="7"/>
      <c r="EVQ27" s="7"/>
      <c r="EVR27" s="7"/>
      <c r="EVS27" s="7"/>
      <c r="EVT27" s="7"/>
      <c r="EVU27" s="7"/>
      <c r="EVV27" s="7"/>
      <c r="EVW27" s="7"/>
      <c r="EVX27" s="7"/>
      <c r="EVY27" s="7"/>
      <c r="EVZ27" s="7"/>
      <c r="EWA27" s="7"/>
      <c r="EWB27" s="7"/>
      <c r="EWC27" s="7"/>
      <c r="EWD27" s="7"/>
      <c r="EWE27" s="7"/>
      <c r="EWF27" s="7"/>
      <c r="EWG27" s="7"/>
      <c r="EWH27" s="7"/>
      <c r="EWI27" s="7"/>
      <c r="EWJ27" s="7"/>
      <c r="EWK27" s="7"/>
      <c r="EWL27" s="7"/>
      <c r="EWM27" s="7"/>
      <c r="EWN27" s="7"/>
      <c r="EWO27" s="7"/>
      <c r="EWP27" s="7"/>
      <c r="EWQ27" s="7"/>
      <c r="EWR27" s="7"/>
      <c r="EWS27" s="7"/>
      <c r="EWT27" s="7"/>
      <c r="EWU27" s="7"/>
      <c r="EWV27" s="7"/>
      <c r="EWW27" s="7"/>
      <c r="EWX27" s="7"/>
      <c r="EWY27" s="7"/>
      <c r="EWZ27" s="7"/>
      <c r="EXA27" s="7"/>
      <c r="EXB27" s="7"/>
      <c r="EXC27" s="7"/>
      <c r="EXD27" s="7"/>
      <c r="EXE27" s="7"/>
      <c r="EXF27" s="7"/>
      <c r="EXG27" s="7"/>
      <c r="EXH27" s="7"/>
      <c r="EXI27" s="7"/>
      <c r="EXJ27" s="7"/>
      <c r="EXK27" s="7"/>
      <c r="EXL27" s="7"/>
      <c r="EXM27" s="7"/>
      <c r="EXN27" s="7"/>
      <c r="EXO27" s="7"/>
      <c r="EXP27" s="7"/>
      <c r="EXQ27" s="7"/>
      <c r="EXR27" s="7"/>
      <c r="EXS27" s="7"/>
      <c r="EXT27" s="7"/>
      <c r="EXU27" s="7"/>
      <c r="EXV27" s="7"/>
      <c r="EXW27" s="7"/>
      <c r="EXX27" s="7"/>
      <c r="EXY27" s="7"/>
      <c r="EXZ27" s="7"/>
      <c r="EYA27" s="7"/>
      <c r="EYB27" s="7"/>
      <c r="EYC27" s="7"/>
      <c r="EYD27" s="7"/>
      <c r="EYE27" s="7"/>
      <c r="EYF27" s="7"/>
      <c r="EYG27" s="7"/>
      <c r="EYH27" s="7"/>
      <c r="EYI27" s="7"/>
      <c r="EYJ27" s="7"/>
      <c r="EYK27" s="7"/>
      <c r="EYL27" s="7"/>
      <c r="EYM27" s="7"/>
      <c r="EYN27" s="7"/>
      <c r="EYO27" s="7"/>
      <c r="EYP27" s="7"/>
      <c r="EYQ27" s="7"/>
      <c r="EYR27" s="7"/>
      <c r="EYS27" s="7"/>
      <c r="EYT27" s="7"/>
      <c r="EYU27" s="7"/>
      <c r="EYV27" s="7"/>
      <c r="EYW27" s="7"/>
      <c r="EYX27" s="7"/>
      <c r="EYY27" s="7"/>
      <c r="EYZ27" s="7"/>
      <c r="EZA27" s="7"/>
      <c r="EZB27" s="7"/>
      <c r="EZC27" s="7"/>
      <c r="EZD27" s="7"/>
      <c r="EZE27" s="7"/>
      <c r="EZF27" s="7"/>
      <c r="EZG27" s="7"/>
      <c r="EZH27" s="7"/>
      <c r="EZI27" s="7"/>
      <c r="EZJ27" s="7"/>
      <c r="EZK27" s="7"/>
      <c r="EZL27" s="7"/>
      <c r="EZM27" s="7"/>
      <c r="EZN27" s="7"/>
      <c r="EZO27" s="7"/>
      <c r="EZP27" s="7"/>
      <c r="EZQ27" s="7"/>
      <c r="EZR27" s="7"/>
      <c r="EZS27" s="7"/>
      <c r="EZT27" s="7"/>
      <c r="EZU27" s="7"/>
      <c r="EZV27" s="7"/>
      <c r="EZW27" s="7"/>
      <c r="EZX27" s="7"/>
      <c r="EZY27" s="7"/>
      <c r="EZZ27" s="7"/>
      <c r="FAA27" s="7"/>
      <c r="FAB27" s="7"/>
      <c r="FAC27" s="7"/>
      <c r="FAD27" s="7"/>
      <c r="FAE27" s="7"/>
      <c r="FAF27" s="7"/>
      <c r="FAG27" s="7"/>
      <c r="FAH27" s="7"/>
      <c r="FAI27" s="7"/>
      <c r="FAJ27" s="7"/>
      <c r="FAK27" s="7"/>
      <c r="FAL27" s="7"/>
      <c r="FAM27" s="7"/>
      <c r="FAN27" s="7"/>
      <c r="FAO27" s="7"/>
      <c r="FAP27" s="7"/>
      <c r="FAQ27" s="7"/>
      <c r="FAR27" s="7"/>
      <c r="FAS27" s="7"/>
      <c r="FAT27" s="7"/>
      <c r="FAU27" s="7"/>
      <c r="FAV27" s="7"/>
      <c r="FAW27" s="7"/>
      <c r="FAX27" s="7"/>
      <c r="FAY27" s="7"/>
      <c r="FAZ27" s="7"/>
      <c r="FBA27" s="7"/>
      <c r="FBB27" s="7"/>
      <c r="FBC27" s="7"/>
      <c r="FBD27" s="7"/>
      <c r="FBE27" s="7"/>
      <c r="FBF27" s="7"/>
      <c r="FBG27" s="7"/>
      <c r="FBH27" s="7"/>
      <c r="FBI27" s="7"/>
      <c r="FBJ27" s="7"/>
      <c r="FBK27" s="7"/>
      <c r="FBL27" s="7"/>
      <c r="FBM27" s="7"/>
      <c r="FBN27" s="7"/>
      <c r="FBO27" s="7"/>
      <c r="FBP27" s="7"/>
      <c r="FBQ27" s="7"/>
      <c r="FBR27" s="7"/>
      <c r="FBS27" s="7"/>
      <c r="FBT27" s="7"/>
      <c r="FBU27" s="7"/>
      <c r="FBV27" s="7"/>
      <c r="FBW27" s="7"/>
      <c r="FBX27" s="7"/>
      <c r="FBY27" s="7"/>
      <c r="FBZ27" s="7"/>
      <c r="FCA27" s="7"/>
      <c r="FCB27" s="7"/>
      <c r="FCC27" s="7"/>
      <c r="FCD27" s="7"/>
      <c r="FCE27" s="7"/>
      <c r="FCF27" s="7"/>
      <c r="FCG27" s="7"/>
      <c r="FCH27" s="7"/>
      <c r="FCI27" s="7"/>
      <c r="FCJ27" s="7"/>
      <c r="FCK27" s="7"/>
      <c r="FCL27" s="7"/>
      <c r="FCM27" s="7"/>
      <c r="FCN27" s="7"/>
      <c r="FCO27" s="7"/>
      <c r="FCP27" s="7"/>
      <c r="FCQ27" s="7"/>
      <c r="FCR27" s="7"/>
      <c r="FCS27" s="7"/>
      <c r="FCT27" s="7"/>
      <c r="FCU27" s="7"/>
      <c r="FCV27" s="7"/>
      <c r="FCW27" s="7"/>
      <c r="FCX27" s="7"/>
      <c r="FCY27" s="7"/>
      <c r="FCZ27" s="7"/>
      <c r="FDA27" s="7"/>
      <c r="FDB27" s="7"/>
      <c r="FDC27" s="7"/>
      <c r="FDD27" s="7"/>
      <c r="FDE27" s="7"/>
      <c r="FDF27" s="7"/>
      <c r="FDG27" s="7"/>
      <c r="FDH27" s="7"/>
      <c r="FDI27" s="7"/>
      <c r="FDJ27" s="7"/>
      <c r="FDK27" s="7"/>
      <c r="FDL27" s="7"/>
      <c r="FDM27" s="7"/>
      <c r="FDN27" s="7"/>
      <c r="FDO27" s="7"/>
      <c r="FDP27" s="7"/>
      <c r="FDQ27" s="7"/>
      <c r="FDR27" s="7"/>
      <c r="FDS27" s="7"/>
      <c r="FDT27" s="7"/>
      <c r="FDU27" s="7"/>
      <c r="FDV27" s="7"/>
      <c r="FDW27" s="7"/>
      <c r="FDX27" s="7"/>
      <c r="FDY27" s="7"/>
      <c r="FDZ27" s="7"/>
      <c r="FEA27" s="7"/>
      <c r="FEB27" s="7"/>
      <c r="FEC27" s="7"/>
      <c r="FED27" s="7"/>
      <c r="FEE27" s="7"/>
      <c r="FEF27" s="7"/>
      <c r="FEG27" s="7"/>
      <c r="FEH27" s="7"/>
      <c r="FEI27" s="7"/>
      <c r="FEJ27" s="7"/>
      <c r="FEK27" s="7"/>
      <c r="FEL27" s="7"/>
      <c r="FEM27" s="7"/>
      <c r="FEN27" s="7"/>
      <c r="FEO27" s="7"/>
      <c r="FEP27" s="7"/>
      <c r="FEQ27" s="7"/>
      <c r="FER27" s="7"/>
      <c r="FES27" s="7"/>
      <c r="FET27" s="7"/>
      <c r="FEU27" s="7"/>
      <c r="FEV27" s="7"/>
      <c r="FEW27" s="7"/>
      <c r="FEX27" s="7"/>
      <c r="FEY27" s="7"/>
      <c r="FEZ27" s="7"/>
      <c r="FFA27" s="7"/>
      <c r="FFB27" s="7"/>
      <c r="FFC27" s="7"/>
      <c r="FFD27" s="7"/>
      <c r="FFE27" s="7"/>
      <c r="FFF27" s="7"/>
      <c r="FFG27" s="7"/>
      <c r="FFH27" s="7"/>
      <c r="FFI27" s="7"/>
      <c r="FFJ27" s="7"/>
      <c r="FFK27" s="7"/>
      <c r="FFL27" s="7"/>
      <c r="FFM27" s="7"/>
      <c r="FFN27" s="7"/>
      <c r="FFO27" s="7"/>
      <c r="FFP27" s="7"/>
      <c r="FFQ27" s="7"/>
      <c r="FFR27" s="7"/>
      <c r="FFS27" s="7"/>
      <c r="FFT27" s="7"/>
      <c r="FFU27" s="7"/>
      <c r="FFV27" s="7"/>
      <c r="FFW27" s="7"/>
      <c r="FFX27" s="7"/>
      <c r="FFY27" s="7"/>
      <c r="FFZ27" s="7"/>
      <c r="FGA27" s="7"/>
      <c r="FGB27" s="7"/>
      <c r="FGC27" s="7"/>
      <c r="FGD27" s="7"/>
      <c r="FGE27" s="7"/>
      <c r="FGF27" s="7"/>
      <c r="FGG27" s="7"/>
      <c r="FGH27" s="7"/>
      <c r="FGI27" s="7"/>
      <c r="FGJ27" s="7"/>
      <c r="FGK27" s="7"/>
      <c r="FGL27" s="7"/>
      <c r="FGM27" s="7"/>
      <c r="FGN27" s="7"/>
      <c r="FGO27" s="7"/>
      <c r="FGP27" s="7"/>
      <c r="FGQ27" s="7"/>
      <c r="FGR27" s="7"/>
      <c r="FGS27" s="7"/>
      <c r="FGT27" s="7"/>
      <c r="FGU27" s="7"/>
      <c r="FGV27" s="7"/>
      <c r="FGW27" s="7"/>
      <c r="FGX27" s="7"/>
      <c r="FGY27" s="7"/>
      <c r="FGZ27" s="7"/>
      <c r="FHA27" s="7"/>
      <c r="FHB27" s="7"/>
      <c r="FHC27" s="7"/>
      <c r="FHD27" s="7"/>
      <c r="FHE27" s="7"/>
      <c r="FHF27" s="7"/>
      <c r="FHG27" s="7"/>
      <c r="FHH27" s="7"/>
      <c r="FHI27" s="7"/>
      <c r="FHJ27" s="7"/>
      <c r="FHK27" s="7"/>
      <c r="FHL27" s="7"/>
      <c r="FHM27" s="7"/>
      <c r="FHN27" s="7"/>
      <c r="FHO27" s="7"/>
      <c r="FHP27" s="7"/>
      <c r="FHQ27" s="7"/>
      <c r="FHR27" s="7"/>
      <c r="FHS27" s="7"/>
      <c r="FHT27" s="7"/>
      <c r="FHU27" s="7"/>
      <c r="FHV27" s="7"/>
      <c r="FHW27" s="7"/>
      <c r="FHX27" s="7"/>
      <c r="FHY27" s="7"/>
      <c r="FHZ27" s="7"/>
      <c r="FIA27" s="7"/>
      <c r="FIB27" s="7"/>
      <c r="FIC27" s="7"/>
      <c r="FID27" s="7"/>
      <c r="FIE27" s="7"/>
      <c r="FIF27" s="7"/>
      <c r="FIG27" s="7"/>
      <c r="FIH27" s="7"/>
      <c r="FII27" s="7"/>
      <c r="FIJ27" s="7"/>
      <c r="FIK27" s="7"/>
      <c r="FIL27" s="7"/>
      <c r="FIM27" s="7"/>
      <c r="FIN27" s="7"/>
      <c r="FIO27" s="7"/>
      <c r="FIP27" s="7"/>
      <c r="FIQ27" s="7"/>
      <c r="FIR27" s="7"/>
      <c r="FIS27" s="7"/>
      <c r="FIT27" s="7"/>
      <c r="FIU27" s="7"/>
      <c r="FIV27" s="7"/>
      <c r="FIW27" s="7"/>
      <c r="FIX27" s="7"/>
      <c r="FIY27" s="7"/>
      <c r="FIZ27" s="7"/>
      <c r="FJA27" s="7"/>
      <c r="FJB27" s="7"/>
      <c r="FJC27" s="7"/>
      <c r="FJD27" s="7"/>
      <c r="FJE27" s="7"/>
      <c r="FJF27" s="7"/>
      <c r="FJG27" s="7"/>
      <c r="FJH27" s="7"/>
      <c r="FJI27" s="7"/>
      <c r="FJJ27" s="7"/>
      <c r="FJK27" s="7"/>
      <c r="FJL27" s="7"/>
      <c r="FJM27" s="7"/>
      <c r="FJN27" s="7"/>
      <c r="FJO27" s="7"/>
      <c r="FJP27" s="7"/>
      <c r="FJQ27" s="7"/>
      <c r="FJR27" s="7"/>
      <c r="FJS27" s="7"/>
      <c r="FJT27" s="7"/>
      <c r="FJU27" s="7"/>
      <c r="FJV27" s="7"/>
      <c r="FJW27" s="7"/>
      <c r="FJX27" s="7"/>
      <c r="FJY27" s="7"/>
      <c r="FJZ27" s="7"/>
      <c r="FKA27" s="7"/>
      <c r="FKB27" s="7"/>
      <c r="FKC27" s="7"/>
      <c r="FKD27" s="7"/>
      <c r="FKE27" s="7"/>
      <c r="FKF27" s="7"/>
      <c r="FKG27" s="7"/>
      <c r="FKH27" s="7"/>
      <c r="FKI27" s="7"/>
      <c r="FKJ27" s="7"/>
      <c r="FKK27" s="7"/>
      <c r="FKL27" s="7"/>
      <c r="FKM27" s="7"/>
      <c r="FKN27" s="7"/>
      <c r="FKO27" s="7"/>
      <c r="FKP27" s="7"/>
      <c r="FKQ27" s="7"/>
      <c r="FKR27" s="7"/>
      <c r="FKS27" s="7"/>
      <c r="FKT27" s="7"/>
      <c r="FKU27" s="7"/>
      <c r="FKV27" s="7"/>
      <c r="FKW27" s="7"/>
      <c r="FKX27" s="7"/>
      <c r="FKY27" s="7"/>
      <c r="FKZ27" s="7"/>
      <c r="FLA27" s="7"/>
      <c r="FLB27" s="7"/>
      <c r="FLC27" s="7"/>
      <c r="FLD27" s="7"/>
      <c r="FLE27" s="7"/>
      <c r="FLF27" s="7"/>
      <c r="FLG27" s="7"/>
      <c r="FLH27" s="7"/>
      <c r="FLI27" s="7"/>
      <c r="FLJ27" s="7"/>
      <c r="FLK27" s="7"/>
      <c r="FLL27" s="7"/>
      <c r="FLM27" s="7"/>
      <c r="FLN27" s="7"/>
      <c r="FLO27" s="7"/>
      <c r="FLP27" s="7"/>
      <c r="FLQ27" s="7"/>
      <c r="FLR27" s="7"/>
      <c r="FLS27" s="7"/>
      <c r="FLT27" s="7"/>
      <c r="FLU27" s="7"/>
      <c r="FLV27" s="7"/>
      <c r="FLW27" s="7"/>
      <c r="FLX27" s="7"/>
      <c r="FLY27" s="7"/>
      <c r="FLZ27" s="7"/>
      <c r="FMA27" s="7"/>
      <c r="FMB27" s="7"/>
      <c r="FMC27" s="7"/>
      <c r="FMD27" s="7"/>
      <c r="FME27" s="7"/>
      <c r="FMF27" s="7"/>
      <c r="FMG27" s="7"/>
      <c r="FMH27" s="7"/>
      <c r="FMI27" s="7"/>
      <c r="FMJ27" s="7"/>
      <c r="FMK27" s="7"/>
      <c r="FML27" s="7"/>
      <c r="FMM27" s="7"/>
      <c r="FMN27" s="7"/>
      <c r="FMO27" s="7"/>
      <c r="FMP27" s="7"/>
      <c r="FMQ27" s="7"/>
      <c r="FMR27" s="7"/>
      <c r="FMS27" s="7"/>
      <c r="FMT27" s="7"/>
      <c r="FMU27" s="7"/>
      <c r="FMV27" s="7"/>
      <c r="FMW27" s="7"/>
      <c r="FMX27" s="7"/>
      <c r="FMY27" s="7"/>
      <c r="FMZ27" s="7"/>
      <c r="FNA27" s="7"/>
      <c r="FNB27" s="7"/>
      <c r="FNC27" s="7"/>
      <c r="FND27" s="7"/>
      <c r="FNE27" s="7"/>
      <c r="FNF27" s="7"/>
      <c r="FNG27" s="7"/>
      <c r="FNH27" s="7"/>
      <c r="FNI27" s="7"/>
      <c r="FNJ27" s="7"/>
      <c r="FNK27" s="7"/>
      <c r="FNL27" s="7"/>
      <c r="FNM27" s="7"/>
      <c r="FNN27" s="7"/>
      <c r="FNO27" s="7"/>
      <c r="FNP27" s="7"/>
      <c r="FNQ27" s="7"/>
      <c r="FNR27" s="7"/>
      <c r="FNS27" s="7"/>
      <c r="FNT27" s="7"/>
      <c r="FNU27" s="7"/>
      <c r="FNV27" s="7"/>
      <c r="FNW27" s="7"/>
      <c r="FNX27" s="7"/>
      <c r="FNY27" s="7"/>
      <c r="FNZ27" s="7"/>
      <c r="FOA27" s="7"/>
      <c r="FOB27" s="7"/>
      <c r="FOC27" s="7"/>
      <c r="FOD27" s="7"/>
      <c r="FOE27" s="7"/>
      <c r="FOF27" s="7"/>
      <c r="FOG27" s="7"/>
      <c r="FOH27" s="7"/>
      <c r="FOI27" s="7"/>
      <c r="FOJ27" s="7"/>
      <c r="FOK27" s="7"/>
      <c r="FOL27" s="7"/>
      <c r="FOM27" s="7"/>
      <c r="FON27" s="7"/>
      <c r="FOO27" s="7"/>
      <c r="FOP27" s="7"/>
      <c r="FOQ27" s="7"/>
      <c r="FOR27" s="7"/>
      <c r="FOS27" s="7"/>
      <c r="FOT27" s="7"/>
      <c r="FOU27" s="7"/>
      <c r="FOV27" s="7"/>
      <c r="FOW27" s="7"/>
      <c r="FOX27" s="7"/>
      <c r="FOY27" s="7"/>
      <c r="FOZ27" s="7"/>
      <c r="FPA27" s="7"/>
      <c r="FPB27" s="7"/>
      <c r="FPC27" s="7"/>
      <c r="FPD27" s="7"/>
      <c r="FPE27" s="7"/>
      <c r="FPF27" s="7"/>
      <c r="FPG27" s="7"/>
      <c r="FPH27" s="7"/>
      <c r="FPI27" s="7"/>
      <c r="FPJ27" s="7"/>
      <c r="FPK27" s="7"/>
      <c r="FPL27" s="7"/>
      <c r="FPM27" s="7"/>
      <c r="FPN27" s="7"/>
      <c r="FPO27" s="7"/>
      <c r="FPP27" s="7"/>
      <c r="FPQ27" s="7"/>
      <c r="FPR27" s="7"/>
      <c r="FPS27" s="7"/>
      <c r="FPT27" s="7"/>
      <c r="FPU27" s="7"/>
      <c r="FPV27" s="7"/>
      <c r="FPW27" s="7"/>
      <c r="FPX27" s="7"/>
      <c r="FPY27" s="7"/>
      <c r="FPZ27" s="7"/>
      <c r="FQA27" s="7"/>
      <c r="FQB27" s="7"/>
      <c r="FQC27" s="7"/>
      <c r="FQD27" s="7"/>
      <c r="FQE27" s="7"/>
      <c r="FQF27" s="7"/>
      <c r="FQG27" s="7"/>
      <c r="FQH27" s="7"/>
      <c r="FQI27" s="7"/>
      <c r="FQJ27" s="7"/>
      <c r="FQK27" s="7"/>
      <c r="FQL27" s="7"/>
      <c r="FQM27" s="7"/>
      <c r="FQN27" s="7"/>
      <c r="FQO27" s="7"/>
      <c r="FQP27" s="7"/>
      <c r="FQQ27" s="7"/>
      <c r="FQR27" s="7"/>
      <c r="FQS27" s="7"/>
      <c r="FQT27" s="7"/>
      <c r="FQU27" s="7"/>
      <c r="FQV27" s="7"/>
      <c r="FQW27" s="7"/>
      <c r="FQX27" s="7"/>
      <c r="FQY27" s="7"/>
      <c r="FQZ27" s="7"/>
      <c r="FRA27" s="7"/>
      <c r="FRB27" s="7"/>
      <c r="FRC27" s="7"/>
      <c r="FRD27" s="7"/>
      <c r="FRE27" s="7"/>
      <c r="FRF27" s="7"/>
      <c r="FRG27" s="7"/>
      <c r="FRH27" s="7"/>
      <c r="FRI27" s="7"/>
      <c r="FRJ27" s="7"/>
      <c r="FRK27" s="7"/>
      <c r="FRL27" s="7"/>
      <c r="FRM27" s="7"/>
      <c r="FRN27" s="7"/>
      <c r="FRO27" s="7"/>
      <c r="FRP27" s="7"/>
      <c r="FRQ27" s="7"/>
      <c r="FRR27" s="7"/>
      <c r="FRS27" s="7"/>
      <c r="FRT27" s="7"/>
      <c r="FRU27" s="7"/>
      <c r="FRV27" s="7"/>
      <c r="FRW27" s="7"/>
      <c r="FRX27" s="7"/>
      <c r="FRY27" s="7"/>
      <c r="FRZ27" s="7"/>
      <c r="FSA27" s="7"/>
      <c r="FSB27" s="7"/>
      <c r="FSC27" s="7"/>
      <c r="FSD27" s="7"/>
      <c r="FSE27" s="7"/>
      <c r="FSF27" s="7"/>
      <c r="FSG27" s="7"/>
      <c r="FSH27" s="7"/>
      <c r="FSI27" s="7"/>
      <c r="FSJ27" s="7"/>
      <c r="FSK27" s="7"/>
      <c r="FSL27" s="7"/>
      <c r="FSM27" s="7"/>
      <c r="FSN27" s="7"/>
      <c r="FSO27" s="7"/>
      <c r="FSP27" s="7"/>
      <c r="FSQ27" s="7"/>
      <c r="FSR27" s="7"/>
      <c r="FSS27" s="7"/>
      <c r="FST27" s="7"/>
      <c r="FSU27" s="7"/>
      <c r="FSV27" s="7"/>
      <c r="FSW27" s="7"/>
      <c r="FSX27" s="7"/>
      <c r="FSY27" s="7"/>
      <c r="FSZ27" s="7"/>
      <c r="FTA27" s="7"/>
      <c r="FTB27" s="7"/>
      <c r="FTC27" s="7"/>
      <c r="FTD27" s="7"/>
      <c r="FTE27" s="7"/>
      <c r="FTF27" s="7"/>
      <c r="FTG27" s="7"/>
      <c r="FTH27" s="7"/>
      <c r="FTI27" s="7"/>
      <c r="FTJ27" s="7"/>
      <c r="FTK27" s="7"/>
      <c r="FTL27" s="7"/>
      <c r="FTM27" s="7"/>
      <c r="FTN27" s="7"/>
      <c r="FTO27" s="7"/>
      <c r="FTP27" s="7"/>
      <c r="FTQ27" s="7"/>
      <c r="FTR27" s="7"/>
      <c r="FTS27" s="7"/>
      <c r="FTT27" s="7"/>
      <c r="FTU27" s="7"/>
      <c r="FTV27" s="7"/>
      <c r="FTW27" s="7"/>
      <c r="FTX27" s="7"/>
      <c r="FTY27" s="7"/>
      <c r="FTZ27" s="7"/>
      <c r="FUA27" s="7"/>
      <c r="FUB27" s="7"/>
      <c r="FUC27" s="7"/>
      <c r="FUD27" s="7"/>
      <c r="FUE27" s="7"/>
      <c r="FUF27" s="7"/>
      <c r="FUG27" s="7"/>
      <c r="FUH27" s="7"/>
      <c r="FUI27" s="7"/>
      <c r="FUJ27" s="7"/>
      <c r="FUK27" s="7"/>
      <c r="FUL27" s="7"/>
      <c r="FUM27" s="7"/>
      <c r="FUN27" s="7"/>
      <c r="FUO27" s="7"/>
      <c r="FUP27" s="7"/>
      <c r="FUQ27" s="7"/>
      <c r="FUR27" s="7"/>
      <c r="FUS27" s="7"/>
      <c r="FUT27" s="7"/>
      <c r="FUU27" s="7"/>
      <c r="FUV27" s="7"/>
      <c r="FUW27" s="7"/>
      <c r="FUX27" s="7"/>
      <c r="FUY27" s="7"/>
      <c r="FUZ27" s="7"/>
      <c r="FVA27" s="7"/>
      <c r="FVB27" s="7"/>
      <c r="FVC27" s="7"/>
      <c r="FVD27" s="7"/>
      <c r="FVE27" s="7"/>
      <c r="FVF27" s="7"/>
      <c r="FVG27" s="7"/>
      <c r="FVH27" s="7"/>
      <c r="FVI27" s="7"/>
      <c r="FVJ27" s="7"/>
      <c r="FVK27" s="7"/>
      <c r="FVL27" s="7"/>
      <c r="FVM27" s="7"/>
      <c r="FVN27" s="7"/>
      <c r="FVO27" s="7"/>
      <c r="FVP27" s="7"/>
      <c r="FVQ27" s="7"/>
      <c r="FVR27" s="7"/>
      <c r="FVS27" s="7"/>
      <c r="FVT27" s="7"/>
      <c r="FVU27" s="7"/>
      <c r="FVV27" s="7"/>
      <c r="FVW27" s="7"/>
      <c r="FVX27" s="7"/>
      <c r="FVY27" s="7"/>
      <c r="FVZ27" s="7"/>
      <c r="FWA27" s="7"/>
      <c r="FWB27" s="7"/>
      <c r="FWC27" s="7"/>
      <c r="FWD27" s="7"/>
      <c r="FWE27" s="7"/>
      <c r="FWF27" s="7"/>
      <c r="FWG27" s="7"/>
      <c r="FWH27" s="7"/>
      <c r="FWI27" s="7"/>
      <c r="FWJ27" s="7"/>
      <c r="FWK27" s="7"/>
      <c r="FWL27" s="7"/>
      <c r="FWM27" s="7"/>
      <c r="FWN27" s="7"/>
      <c r="FWO27" s="7"/>
      <c r="FWP27" s="7"/>
      <c r="FWQ27" s="7"/>
      <c r="FWR27" s="7"/>
      <c r="FWS27" s="7"/>
      <c r="FWT27" s="7"/>
      <c r="FWU27" s="7"/>
      <c r="FWV27" s="7"/>
      <c r="FWW27" s="7"/>
      <c r="FWX27" s="7"/>
      <c r="FWY27" s="7"/>
      <c r="FWZ27" s="7"/>
      <c r="FXA27" s="7"/>
      <c r="FXB27" s="7"/>
      <c r="FXC27" s="7"/>
      <c r="FXD27" s="7"/>
      <c r="FXE27" s="7"/>
      <c r="FXF27" s="7"/>
      <c r="FXG27" s="7"/>
      <c r="FXH27" s="7"/>
      <c r="FXI27" s="7"/>
      <c r="FXJ27" s="7"/>
      <c r="FXK27" s="7"/>
      <c r="FXL27" s="7"/>
      <c r="FXM27" s="7"/>
      <c r="FXN27" s="7"/>
      <c r="FXO27" s="7"/>
      <c r="FXP27" s="7"/>
      <c r="FXQ27" s="7"/>
      <c r="FXR27" s="7"/>
      <c r="FXS27" s="7"/>
      <c r="FXT27" s="7"/>
      <c r="FXU27" s="7"/>
      <c r="FXV27" s="7"/>
      <c r="FXW27" s="7"/>
      <c r="FXX27" s="7"/>
      <c r="FXY27" s="7"/>
      <c r="FXZ27" s="7"/>
      <c r="FYA27" s="7"/>
      <c r="FYB27" s="7"/>
      <c r="FYC27" s="7"/>
      <c r="FYD27" s="7"/>
      <c r="FYE27" s="7"/>
      <c r="FYF27" s="7"/>
      <c r="FYG27" s="7"/>
      <c r="FYH27" s="7"/>
      <c r="FYI27" s="7"/>
      <c r="FYJ27" s="7"/>
      <c r="FYK27" s="7"/>
      <c r="FYL27" s="7"/>
      <c r="FYM27" s="7"/>
      <c r="FYN27" s="7"/>
      <c r="FYO27" s="7"/>
      <c r="FYP27" s="7"/>
      <c r="FYQ27" s="7"/>
      <c r="FYR27" s="7"/>
      <c r="FYS27" s="7"/>
      <c r="FYT27" s="7"/>
      <c r="FYU27" s="7"/>
      <c r="FYV27" s="7"/>
      <c r="FYW27" s="7"/>
      <c r="FYX27" s="7"/>
      <c r="FYY27" s="7"/>
      <c r="FYZ27" s="7"/>
      <c r="FZA27" s="7"/>
      <c r="FZB27" s="7"/>
      <c r="FZC27" s="7"/>
      <c r="FZD27" s="7"/>
      <c r="FZE27" s="7"/>
      <c r="FZF27" s="7"/>
      <c r="FZG27" s="7"/>
      <c r="FZH27" s="7"/>
      <c r="FZI27" s="7"/>
      <c r="FZJ27" s="7"/>
      <c r="FZK27" s="7"/>
      <c r="FZL27" s="7"/>
      <c r="FZM27" s="7"/>
      <c r="FZN27" s="7"/>
      <c r="FZO27" s="7"/>
      <c r="FZP27" s="7"/>
      <c r="FZQ27" s="7"/>
      <c r="FZR27" s="7"/>
      <c r="FZS27" s="7"/>
      <c r="FZT27" s="7"/>
      <c r="FZU27" s="7"/>
      <c r="FZV27" s="7"/>
      <c r="FZW27" s="7"/>
      <c r="FZX27" s="7"/>
      <c r="FZY27" s="7"/>
      <c r="FZZ27" s="7"/>
      <c r="GAA27" s="7"/>
      <c r="GAB27" s="7"/>
      <c r="GAC27" s="7"/>
      <c r="GAD27" s="7"/>
      <c r="GAE27" s="7"/>
      <c r="GAF27" s="7"/>
      <c r="GAG27" s="7"/>
      <c r="GAH27" s="7"/>
      <c r="GAI27" s="7"/>
      <c r="GAJ27" s="7"/>
      <c r="GAK27" s="7"/>
      <c r="GAL27" s="7"/>
      <c r="GAM27" s="7"/>
      <c r="GAN27" s="7"/>
      <c r="GAO27" s="7"/>
      <c r="GAP27" s="7"/>
      <c r="GAQ27" s="7"/>
      <c r="GAR27" s="7"/>
      <c r="GAS27" s="7"/>
      <c r="GAT27" s="7"/>
      <c r="GAU27" s="7"/>
      <c r="GAV27" s="7"/>
      <c r="GAW27" s="7"/>
      <c r="GAX27" s="7"/>
      <c r="GAY27" s="7"/>
      <c r="GAZ27" s="7"/>
      <c r="GBA27" s="7"/>
      <c r="GBB27" s="7"/>
      <c r="GBC27" s="7"/>
      <c r="GBD27" s="7"/>
      <c r="GBE27" s="7"/>
      <c r="GBF27" s="7"/>
      <c r="GBG27" s="7"/>
      <c r="GBH27" s="7"/>
      <c r="GBI27" s="7"/>
      <c r="GBJ27" s="7"/>
      <c r="GBK27" s="7"/>
      <c r="GBL27" s="7"/>
      <c r="GBM27" s="7"/>
      <c r="GBN27" s="7"/>
      <c r="GBO27" s="7"/>
      <c r="GBP27" s="7"/>
      <c r="GBQ27" s="7"/>
      <c r="GBR27" s="7"/>
      <c r="GBS27" s="7"/>
      <c r="GBT27" s="7"/>
      <c r="GBU27" s="7"/>
      <c r="GBV27" s="7"/>
      <c r="GBW27" s="7"/>
      <c r="GBX27" s="7"/>
      <c r="GBY27" s="7"/>
      <c r="GBZ27" s="7"/>
      <c r="GCA27" s="7"/>
      <c r="GCB27" s="7"/>
      <c r="GCC27" s="7"/>
      <c r="GCD27" s="7"/>
      <c r="GCE27" s="7"/>
      <c r="GCF27" s="7"/>
      <c r="GCG27" s="7"/>
      <c r="GCH27" s="7"/>
      <c r="GCI27" s="7"/>
      <c r="GCJ27" s="7"/>
      <c r="GCK27" s="7"/>
      <c r="GCL27" s="7"/>
      <c r="GCM27" s="7"/>
      <c r="GCN27" s="7"/>
      <c r="GCO27" s="7"/>
      <c r="GCP27" s="7"/>
      <c r="GCQ27" s="7"/>
      <c r="GCR27" s="7"/>
      <c r="GCS27" s="7"/>
      <c r="GCT27" s="7"/>
      <c r="GCU27" s="7"/>
      <c r="GCV27" s="7"/>
      <c r="GCW27" s="7"/>
      <c r="GCX27" s="7"/>
      <c r="GCY27" s="7"/>
      <c r="GCZ27" s="7"/>
      <c r="GDA27" s="7"/>
      <c r="GDB27" s="7"/>
      <c r="GDC27" s="7"/>
      <c r="GDD27" s="7"/>
      <c r="GDE27" s="7"/>
      <c r="GDF27" s="7"/>
      <c r="GDG27" s="7"/>
      <c r="GDH27" s="7"/>
      <c r="GDI27" s="7"/>
      <c r="GDJ27" s="7"/>
      <c r="GDK27" s="7"/>
      <c r="GDL27" s="7"/>
      <c r="GDM27" s="7"/>
      <c r="GDN27" s="7"/>
      <c r="GDO27" s="7"/>
      <c r="GDP27" s="7"/>
      <c r="GDQ27" s="7"/>
      <c r="GDR27" s="7"/>
      <c r="GDS27" s="7"/>
      <c r="GDT27" s="7"/>
      <c r="GDU27" s="7"/>
      <c r="GDV27" s="7"/>
      <c r="GDW27" s="7"/>
      <c r="GDX27" s="7"/>
      <c r="GDY27" s="7"/>
      <c r="GDZ27" s="7"/>
      <c r="GEA27" s="7"/>
      <c r="GEB27" s="7"/>
      <c r="GEC27" s="7"/>
      <c r="GED27" s="7"/>
      <c r="GEE27" s="7"/>
      <c r="GEF27" s="7"/>
      <c r="GEG27" s="7"/>
      <c r="GEH27" s="7"/>
      <c r="GEI27" s="7"/>
      <c r="GEJ27" s="7"/>
      <c r="GEK27" s="7"/>
      <c r="GEL27" s="7"/>
      <c r="GEM27" s="7"/>
      <c r="GEN27" s="7"/>
      <c r="GEO27" s="7"/>
      <c r="GEP27" s="7"/>
      <c r="GEQ27" s="7"/>
      <c r="GER27" s="7"/>
      <c r="GES27" s="7"/>
      <c r="GET27" s="7"/>
      <c r="GEU27" s="7"/>
      <c r="GEV27" s="7"/>
      <c r="GEW27" s="7"/>
      <c r="GEX27" s="7"/>
      <c r="GEY27" s="7"/>
      <c r="GEZ27" s="7"/>
      <c r="GFA27" s="7"/>
      <c r="GFB27" s="7"/>
      <c r="GFC27" s="7"/>
      <c r="GFD27" s="7"/>
      <c r="GFE27" s="7"/>
      <c r="GFF27" s="7"/>
      <c r="GFG27" s="7"/>
      <c r="GFH27" s="7"/>
      <c r="GFI27" s="7"/>
      <c r="GFJ27" s="7"/>
      <c r="GFK27" s="7"/>
      <c r="GFL27" s="7"/>
      <c r="GFM27" s="7"/>
      <c r="GFN27" s="7"/>
      <c r="GFO27" s="7"/>
      <c r="GFP27" s="7"/>
      <c r="GFQ27" s="7"/>
      <c r="GFR27" s="7"/>
      <c r="GFS27" s="7"/>
      <c r="GFT27" s="7"/>
      <c r="GFU27" s="7"/>
      <c r="GFV27" s="7"/>
      <c r="GFW27" s="7"/>
      <c r="GFX27" s="7"/>
      <c r="GFY27" s="7"/>
      <c r="GFZ27" s="7"/>
      <c r="GGA27" s="7"/>
      <c r="GGB27" s="7"/>
      <c r="GGC27" s="7"/>
      <c r="GGD27" s="7"/>
      <c r="GGE27" s="7"/>
      <c r="GGF27" s="7"/>
      <c r="GGG27" s="7"/>
      <c r="GGH27" s="7"/>
      <c r="GGI27" s="7"/>
      <c r="GGJ27" s="7"/>
      <c r="GGK27" s="7"/>
      <c r="GGL27" s="7"/>
      <c r="GGM27" s="7"/>
      <c r="GGN27" s="7"/>
      <c r="GGO27" s="7"/>
      <c r="GGP27" s="7"/>
      <c r="GGQ27" s="7"/>
      <c r="GGR27" s="7"/>
      <c r="GGS27" s="7"/>
      <c r="GGT27" s="7"/>
      <c r="GGU27" s="7"/>
      <c r="GGV27" s="7"/>
      <c r="GGW27" s="7"/>
      <c r="GGX27" s="7"/>
      <c r="GGY27" s="7"/>
      <c r="GGZ27" s="7"/>
      <c r="GHA27" s="7"/>
      <c r="GHB27" s="7"/>
      <c r="GHC27" s="7"/>
      <c r="GHD27" s="7"/>
      <c r="GHE27" s="7"/>
      <c r="GHF27" s="7"/>
      <c r="GHG27" s="7"/>
      <c r="GHH27" s="7"/>
      <c r="GHI27" s="7"/>
      <c r="GHJ27" s="7"/>
      <c r="GHK27" s="7"/>
      <c r="GHL27" s="7"/>
      <c r="GHM27" s="7"/>
      <c r="GHN27" s="7"/>
      <c r="GHO27" s="7"/>
      <c r="GHP27" s="7"/>
      <c r="GHQ27" s="7"/>
      <c r="GHR27" s="7"/>
      <c r="GHS27" s="7"/>
      <c r="GHT27" s="7"/>
      <c r="GHU27" s="7"/>
      <c r="GHV27" s="7"/>
      <c r="GHW27" s="7"/>
      <c r="GHX27" s="7"/>
      <c r="GHY27" s="7"/>
      <c r="GHZ27" s="7"/>
      <c r="GIA27" s="7"/>
      <c r="GIB27" s="7"/>
      <c r="GIC27" s="7"/>
      <c r="GID27" s="7"/>
      <c r="GIE27" s="7"/>
      <c r="GIF27" s="7"/>
      <c r="GIG27" s="7"/>
      <c r="GIH27" s="7"/>
      <c r="GII27" s="7"/>
      <c r="GIJ27" s="7"/>
      <c r="GIK27" s="7"/>
      <c r="GIL27" s="7"/>
      <c r="GIM27" s="7"/>
      <c r="GIN27" s="7"/>
      <c r="GIO27" s="7"/>
      <c r="GIP27" s="7"/>
      <c r="GIQ27" s="7"/>
      <c r="GIR27" s="7"/>
      <c r="GIS27" s="7"/>
      <c r="GIT27" s="7"/>
      <c r="GIU27" s="7"/>
      <c r="GIV27" s="7"/>
      <c r="GIW27" s="7"/>
      <c r="GIX27" s="7"/>
      <c r="GIY27" s="7"/>
      <c r="GIZ27" s="7"/>
      <c r="GJA27" s="7"/>
      <c r="GJB27" s="7"/>
      <c r="GJC27" s="7"/>
      <c r="GJD27" s="7"/>
      <c r="GJE27" s="7"/>
      <c r="GJF27" s="7"/>
      <c r="GJG27" s="7"/>
      <c r="GJH27" s="7"/>
      <c r="GJI27" s="7"/>
      <c r="GJJ27" s="7"/>
      <c r="GJK27" s="7"/>
      <c r="GJL27" s="7"/>
      <c r="GJM27" s="7"/>
      <c r="GJN27" s="7"/>
      <c r="GJO27" s="7"/>
      <c r="GJP27" s="7"/>
      <c r="GJQ27" s="7"/>
      <c r="GJR27" s="7"/>
      <c r="GJS27" s="7"/>
      <c r="GJT27" s="7"/>
      <c r="GJU27" s="7"/>
      <c r="GJV27" s="7"/>
      <c r="GJW27" s="7"/>
      <c r="GJX27" s="7"/>
      <c r="GJY27" s="7"/>
      <c r="GJZ27" s="7"/>
      <c r="GKA27" s="7"/>
      <c r="GKB27" s="7"/>
      <c r="GKC27" s="7"/>
      <c r="GKD27" s="7"/>
      <c r="GKE27" s="7"/>
      <c r="GKF27" s="7"/>
      <c r="GKG27" s="7"/>
      <c r="GKH27" s="7"/>
      <c r="GKI27" s="7"/>
      <c r="GKJ27" s="7"/>
      <c r="GKK27" s="7"/>
      <c r="GKL27" s="7"/>
      <c r="GKM27" s="7"/>
      <c r="GKN27" s="7"/>
      <c r="GKO27" s="7"/>
      <c r="GKP27" s="7"/>
      <c r="GKQ27" s="7"/>
      <c r="GKR27" s="7"/>
      <c r="GKS27" s="7"/>
      <c r="GKT27" s="7"/>
      <c r="GKU27" s="7"/>
      <c r="GKV27" s="7"/>
      <c r="GKW27" s="7"/>
      <c r="GKX27" s="7"/>
      <c r="GKY27" s="7"/>
      <c r="GKZ27" s="7"/>
      <c r="GLA27" s="7"/>
      <c r="GLB27" s="7"/>
      <c r="GLC27" s="7"/>
      <c r="GLD27" s="7"/>
      <c r="GLE27" s="7"/>
      <c r="GLF27" s="7"/>
      <c r="GLG27" s="7"/>
      <c r="GLH27" s="7"/>
      <c r="GLI27" s="7"/>
      <c r="GLJ27" s="7"/>
      <c r="GLK27" s="7"/>
      <c r="GLL27" s="7"/>
      <c r="GLM27" s="7"/>
      <c r="GLN27" s="7"/>
      <c r="GLO27" s="7"/>
      <c r="GLP27" s="7"/>
      <c r="GLQ27" s="7"/>
      <c r="GLR27" s="7"/>
      <c r="GLS27" s="7"/>
      <c r="GLT27" s="7"/>
      <c r="GLU27" s="7"/>
      <c r="GLV27" s="7"/>
      <c r="GLW27" s="7"/>
      <c r="GLX27" s="7"/>
      <c r="GLY27" s="7"/>
      <c r="GLZ27" s="7"/>
      <c r="GMA27" s="7"/>
      <c r="GMB27" s="7"/>
      <c r="GMC27" s="7"/>
      <c r="GMD27" s="7"/>
      <c r="GME27" s="7"/>
      <c r="GMF27" s="7"/>
      <c r="GMG27" s="7"/>
      <c r="GMH27" s="7"/>
      <c r="GMI27" s="7"/>
      <c r="GMJ27" s="7"/>
      <c r="GMK27" s="7"/>
      <c r="GML27" s="7"/>
      <c r="GMM27" s="7"/>
      <c r="GMN27" s="7"/>
      <c r="GMO27" s="7"/>
      <c r="GMP27" s="7"/>
      <c r="GMQ27" s="7"/>
      <c r="GMR27" s="7"/>
      <c r="GMS27" s="7"/>
      <c r="GMT27" s="7"/>
      <c r="GMU27" s="7"/>
      <c r="GMV27" s="7"/>
      <c r="GMW27" s="7"/>
      <c r="GMX27" s="7"/>
      <c r="GMY27" s="7"/>
      <c r="GMZ27" s="7"/>
      <c r="GNA27" s="7"/>
      <c r="GNB27" s="7"/>
      <c r="GNC27" s="7"/>
      <c r="GND27" s="7"/>
      <c r="GNE27" s="7"/>
      <c r="GNF27" s="7"/>
      <c r="GNG27" s="7"/>
      <c r="GNH27" s="7"/>
      <c r="GNI27" s="7"/>
      <c r="GNJ27" s="7"/>
      <c r="GNK27" s="7"/>
      <c r="GNL27" s="7"/>
      <c r="GNM27" s="7"/>
      <c r="GNN27" s="7"/>
      <c r="GNO27" s="7"/>
      <c r="GNP27" s="7"/>
      <c r="GNQ27" s="7"/>
      <c r="GNR27" s="7"/>
      <c r="GNS27" s="7"/>
      <c r="GNT27" s="7"/>
      <c r="GNU27" s="7"/>
      <c r="GNV27" s="7"/>
      <c r="GNW27" s="7"/>
      <c r="GNX27" s="7"/>
      <c r="GNY27" s="7"/>
      <c r="GNZ27" s="7"/>
      <c r="GOA27" s="7"/>
      <c r="GOB27" s="7"/>
      <c r="GOC27" s="7"/>
      <c r="GOD27" s="7"/>
      <c r="GOE27" s="7"/>
      <c r="GOF27" s="7"/>
      <c r="GOG27" s="7"/>
      <c r="GOH27" s="7"/>
      <c r="GOI27" s="7"/>
      <c r="GOJ27" s="7"/>
      <c r="GOK27" s="7"/>
      <c r="GOL27" s="7"/>
      <c r="GOM27" s="7"/>
      <c r="GON27" s="7"/>
      <c r="GOO27" s="7"/>
      <c r="GOP27" s="7"/>
      <c r="GOQ27" s="7"/>
      <c r="GOR27" s="7"/>
      <c r="GOS27" s="7"/>
      <c r="GOT27" s="7"/>
      <c r="GOU27" s="7"/>
      <c r="GOV27" s="7"/>
      <c r="GOW27" s="7"/>
      <c r="GOX27" s="7"/>
      <c r="GOY27" s="7"/>
      <c r="GOZ27" s="7"/>
      <c r="GPA27" s="7"/>
      <c r="GPB27" s="7"/>
      <c r="GPC27" s="7"/>
      <c r="GPD27" s="7"/>
      <c r="GPE27" s="7"/>
      <c r="GPF27" s="7"/>
      <c r="GPG27" s="7"/>
      <c r="GPH27" s="7"/>
      <c r="GPI27" s="7"/>
      <c r="GPJ27" s="7"/>
      <c r="GPK27" s="7"/>
      <c r="GPL27" s="7"/>
      <c r="GPM27" s="7"/>
      <c r="GPN27" s="7"/>
      <c r="GPO27" s="7"/>
      <c r="GPP27" s="7"/>
      <c r="GPQ27" s="7"/>
      <c r="GPR27" s="7"/>
      <c r="GPS27" s="7"/>
      <c r="GPT27" s="7"/>
      <c r="GPU27" s="7"/>
      <c r="GPV27" s="7"/>
      <c r="GPW27" s="7"/>
      <c r="GPX27" s="7"/>
      <c r="GPY27" s="7"/>
      <c r="GPZ27" s="7"/>
      <c r="GQA27" s="7"/>
      <c r="GQB27" s="7"/>
      <c r="GQC27" s="7"/>
      <c r="GQD27" s="7"/>
      <c r="GQE27" s="7"/>
      <c r="GQF27" s="7"/>
      <c r="GQG27" s="7"/>
      <c r="GQH27" s="7"/>
      <c r="GQI27" s="7"/>
      <c r="GQJ27" s="7"/>
      <c r="GQK27" s="7"/>
      <c r="GQL27" s="7"/>
      <c r="GQM27" s="7"/>
      <c r="GQN27" s="7"/>
      <c r="GQO27" s="7"/>
      <c r="GQP27" s="7"/>
      <c r="GQQ27" s="7"/>
      <c r="GQR27" s="7"/>
      <c r="GQS27" s="7"/>
      <c r="GQT27" s="7"/>
      <c r="GQU27" s="7"/>
      <c r="GQV27" s="7"/>
      <c r="GQW27" s="7"/>
      <c r="GQX27" s="7"/>
      <c r="GQY27" s="7"/>
      <c r="GQZ27" s="7"/>
      <c r="GRA27" s="7"/>
      <c r="GRB27" s="7"/>
      <c r="GRC27" s="7"/>
      <c r="GRD27" s="7"/>
      <c r="GRE27" s="7"/>
      <c r="GRF27" s="7"/>
      <c r="GRG27" s="7"/>
      <c r="GRH27" s="7"/>
      <c r="GRI27" s="7"/>
      <c r="GRJ27" s="7"/>
      <c r="GRK27" s="7"/>
      <c r="GRL27" s="7"/>
      <c r="GRM27" s="7"/>
      <c r="GRN27" s="7"/>
      <c r="GRO27" s="7"/>
      <c r="GRP27" s="7"/>
      <c r="GRQ27" s="7"/>
      <c r="GRR27" s="7"/>
      <c r="GRS27" s="7"/>
      <c r="GRT27" s="7"/>
      <c r="GRU27" s="7"/>
      <c r="GRV27" s="7"/>
      <c r="GRW27" s="7"/>
      <c r="GRX27" s="7"/>
      <c r="GRY27" s="7"/>
      <c r="GRZ27" s="7"/>
      <c r="GSA27" s="7"/>
      <c r="GSB27" s="7"/>
      <c r="GSC27" s="7"/>
      <c r="GSD27" s="7"/>
      <c r="GSE27" s="7"/>
      <c r="GSF27" s="7"/>
      <c r="GSG27" s="7"/>
      <c r="GSH27" s="7"/>
      <c r="GSI27" s="7"/>
      <c r="GSJ27" s="7"/>
      <c r="GSK27" s="7"/>
      <c r="GSL27" s="7"/>
      <c r="GSM27" s="7"/>
      <c r="GSN27" s="7"/>
      <c r="GSO27" s="7"/>
      <c r="GSP27" s="7"/>
      <c r="GSQ27" s="7"/>
      <c r="GSR27" s="7"/>
      <c r="GSS27" s="7"/>
      <c r="GST27" s="7"/>
      <c r="GSU27" s="7"/>
      <c r="GSV27" s="7"/>
      <c r="GSW27" s="7"/>
      <c r="GSX27" s="7"/>
      <c r="GSY27" s="7"/>
      <c r="GSZ27" s="7"/>
      <c r="GTA27" s="7"/>
      <c r="GTB27" s="7"/>
      <c r="GTC27" s="7"/>
      <c r="GTD27" s="7"/>
      <c r="GTE27" s="7"/>
      <c r="GTF27" s="7"/>
      <c r="GTG27" s="7"/>
      <c r="GTH27" s="7"/>
      <c r="GTI27" s="7"/>
      <c r="GTJ27" s="7"/>
      <c r="GTK27" s="7"/>
      <c r="GTL27" s="7"/>
      <c r="GTM27" s="7"/>
      <c r="GTN27" s="7"/>
      <c r="GTO27" s="7"/>
      <c r="GTP27" s="7"/>
      <c r="GTQ27" s="7"/>
      <c r="GTR27" s="7"/>
      <c r="GTS27" s="7"/>
      <c r="GTT27" s="7"/>
      <c r="GTU27" s="7"/>
      <c r="GTV27" s="7"/>
      <c r="GTW27" s="7"/>
      <c r="GTX27" s="7"/>
      <c r="GTY27" s="7"/>
      <c r="GTZ27" s="7"/>
      <c r="GUA27" s="7"/>
      <c r="GUB27" s="7"/>
      <c r="GUC27" s="7"/>
      <c r="GUD27" s="7"/>
      <c r="GUE27" s="7"/>
      <c r="GUF27" s="7"/>
      <c r="GUG27" s="7"/>
      <c r="GUH27" s="7"/>
      <c r="GUI27" s="7"/>
      <c r="GUJ27" s="7"/>
      <c r="GUK27" s="7"/>
      <c r="GUL27" s="7"/>
      <c r="GUM27" s="7"/>
      <c r="GUN27" s="7"/>
      <c r="GUO27" s="7"/>
      <c r="GUP27" s="7"/>
      <c r="GUQ27" s="7"/>
      <c r="GUR27" s="7"/>
      <c r="GUS27" s="7"/>
      <c r="GUT27" s="7"/>
      <c r="GUU27" s="7"/>
      <c r="GUV27" s="7"/>
      <c r="GUW27" s="7"/>
      <c r="GUX27" s="7"/>
      <c r="GUY27" s="7"/>
      <c r="GUZ27" s="7"/>
      <c r="GVA27" s="7"/>
      <c r="GVB27" s="7"/>
      <c r="GVC27" s="7"/>
      <c r="GVD27" s="7"/>
      <c r="GVE27" s="7"/>
      <c r="GVF27" s="7"/>
      <c r="GVG27" s="7"/>
      <c r="GVH27" s="7"/>
      <c r="GVI27" s="7"/>
      <c r="GVJ27" s="7"/>
      <c r="GVK27" s="7"/>
      <c r="GVL27" s="7"/>
      <c r="GVM27" s="7"/>
      <c r="GVN27" s="7"/>
      <c r="GVO27" s="7"/>
      <c r="GVP27" s="7"/>
      <c r="GVQ27" s="7"/>
      <c r="GVR27" s="7"/>
      <c r="GVS27" s="7"/>
      <c r="GVT27" s="7"/>
      <c r="GVU27" s="7"/>
      <c r="GVV27" s="7"/>
      <c r="GVW27" s="7"/>
      <c r="GVX27" s="7"/>
      <c r="GVY27" s="7"/>
      <c r="GVZ27" s="7"/>
      <c r="GWA27" s="7"/>
      <c r="GWB27" s="7"/>
      <c r="GWC27" s="7"/>
      <c r="GWD27" s="7"/>
      <c r="GWE27" s="7"/>
      <c r="GWF27" s="7"/>
      <c r="GWG27" s="7"/>
      <c r="GWH27" s="7"/>
      <c r="GWI27" s="7"/>
      <c r="GWJ27" s="7"/>
      <c r="GWK27" s="7"/>
      <c r="GWL27" s="7"/>
      <c r="GWM27" s="7"/>
      <c r="GWN27" s="7"/>
      <c r="GWO27" s="7"/>
      <c r="GWP27" s="7"/>
      <c r="GWQ27" s="7"/>
      <c r="GWR27" s="7"/>
      <c r="GWS27" s="7"/>
      <c r="GWT27" s="7"/>
      <c r="GWU27" s="7"/>
      <c r="GWV27" s="7"/>
      <c r="GWW27" s="7"/>
      <c r="GWX27" s="7"/>
      <c r="GWY27" s="7"/>
      <c r="GWZ27" s="7"/>
      <c r="GXA27" s="7"/>
      <c r="GXB27" s="7"/>
      <c r="GXC27" s="7"/>
      <c r="GXD27" s="7"/>
      <c r="GXE27" s="7"/>
      <c r="GXF27" s="7"/>
      <c r="GXG27" s="7"/>
      <c r="GXH27" s="7"/>
      <c r="GXI27" s="7"/>
      <c r="GXJ27" s="7"/>
      <c r="GXK27" s="7"/>
      <c r="GXL27" s="7"/>
      <c r="GXM27" s="7"/>
      <c r="GXN27" s="7"/>
      <c r="GXO27" s="7"/>
      <c r="GXP27" s="7"/>
      <c r="GXQ27" s="7"/>
      <c r="GXR27" s="7"/>
      <c r="GXS27" s="7"/>
      <c r="GXT27" s="7"/>
      <c r="GXU27" s="7"/>
      <c r="GXV27" s="7"/>
      <c r="GXW27" s="7"/>
      <c r="GXX27" s="7"/>
      <c r="GXY27" s="7"/>
      <c r="GXZ27" s="7"/>
      <c r="GYA27" s="7"/>
      <c r="GYB27" s="7"/>
      <c r="GYC27" s="7"/>
      <c r="GYD27" s="7"/>
      <c r="GYE27" s="7"/>
      <c r="GYF27" s="7"/>
      <c r="GYG27" s="7"/>
      <c r="GYH27" s="7"/>
      <c r="GYI27" s="7"/>
      <c r="GYJ27" s="7"/>
      <c r="GYK27" s="7"/>
      <c r="GYL27" s="7"/>
      <c r="GYM27" s="7"/>
      <c r="GYN27" s="7"/>
      <c r="GYO27" s="7"/>
      <c r="GYP27" s="7"/>
      <c r="GYQ27" s="7"/>
      <c r="GYR27" s="7"/>
      <c r="GYS27" s="7"/>
      <c r="GYT27" s="7"/>
      <c r="GYU27" s="7"/>
      <c r="GYV27" s="7"/>
      <c r="GYW27" s="7"/>
      <c r="GYX27" s="7"/>
      <c r="GYY27" s="7"/>
      <c r="GYZ27" s="7"/>
      <c r="GZA27" s="7"/>
      <c r="GZB27" s="7"/>
      <c r="GZC27" s="7"/>
      <c r="GZD27" s="7"/>
      <c r="GZE27" s="7"/>
      <c r="GZF27" s="7"/>
      <c r="GZG27" s="7"/>
      <c r="GZH27" s="7"/>
      <c r="GZI27" s="7"/>
      <c r="GZJ27" s="7"/>
      <c r="GZK27" s="7"/>
      <c r="GZL27" s="7"/>
      <c r="GZM27" s="7"/>
      <c r="GZN27" s="7"/>
      <c r="GZO27" s="7"/>
      <c r="GZP27" s="7"/>
      <c r="GZQ27" s="7"/>
      <c r="GZR27" s="7"/>
      <c r="GZS27" s="7"/>
      <c r="GZT27" s="7"/>
      <c r="GZU27" s="7"/>
      <c r="GZV27" s="7"/>
      <c r="GZW27" s="7"/>
      <c r="GZX27" s="7"/>
      <c r="GZY27" s="7"/>
      <c r="GZZ27" s="7"/>
      <c r="HAA27" s="7"/>
      <c r="HAB27" s="7"/>
      <c r="HAC27" s="7"/>
      <c r="HAD27" s="7"/>
      <c r="HAE27" s="7"/>
      <c r="HAF27" s="7"/>
      <c r="HAG27" s="7"/>
      <c r="HAH27" s="7"/>
      <c r="HAI27" s="7"/>
      <c r="HAJ27" s="7"/>
      <c r="HAK27" s="7"/>
      <c r="HAL27" s="7"/>
      <c r="HAM27" s="7"/>
      <c r="HAN27" s="7"/>
      <c r="HAO27" s="7"/>
      <c r="HAP27" s="7"/>
      <c r="HAQ27" s="7"/>
      <c r="HAR27" s="7"/>
      <c r="HAS27" s="7"/>
      <c r="HAT27" s="7"/>
      <c r="HAU27" s="7"/>
      <c r="HAV27" s="7"/>
      <c r="HAW27" s="7"/>
      <c r="HAX27" s="7"/>
      <c r="HAY27" s="7"/>
      <c r="HAZ27" s="7"/>
      <c r="HBA27" s="7"/>
      <c r="HBB27" s="7"/>
      <c r="HBC27" s="7"/>
      <c r="HBD27" s="7"/>
      <c r="HBE27" s="7"/>
      <c r="HBF27" s="7"/>
      <c r="HBG27" s="7"/>
      <c r="HBH27" s="7"/>
      <c r="HBI27" s="7"/>
      <c r="HBJ27" s="7"/>
      <c r="HBK27" s="7"/>
      <c r="HBL27" s="7"/>
      <c r="HBM27" s="7"/>
      <c r="HBN27" s="7"/>
      <c r="HBO27" s="7"/>
      <c r="HBP27" s="7"/>
      <c r="HBQ27" s="7"/>
      <c r="HBR27" s="7"/>
      <c r="HBS27" s="7"/>
      <c r="HBT27" s="7"/>
      <c r="HBU27" s="7"/>
      <c r="HBV27" s="7"/>
      <c r="HBW27" s="7"/>
      <c r="HBX27" s="7"/>
      <c r="HBY27" s="7"/>
      <c r="HBZ27" s="7"/>
      <c r="HCA27" s="7"/>
      <c r="HCB27" s="7"/>
      <c r="HCC27" s="7"/>
      <c r="HCD27" s="7"/>
      <c r="HCE27" s="7"/>
      <c r="HCF27" s="7"/>
      <c r="HCG27" s="7"/>
      <c r="HCH27" s="7"/>
      <c r="HCI27" s="7"/>
      <c r="HCJ27" s="7"/>
      <c r="HCK27" s="7"/>
      <c r="HCL27" s="7"/>
      <c r="HCM27" s="7"/>
      <c r="HCN27" s="7"/>
      <c r="HCO27" s="7"/>
      <c r="HCP27" s="7"/>
      <c r="HCQ27" s="7"/>
      <c r="HCR27" s="7"/>
      <c r="HCS27" s="7"/>
      <c r="HCT27" s="7"/>
      <c r="HCU27" s="7"/>
      <c r="HCV27" s="7"/>
      <c r="HCW27" s="7"/>
      <c r="HCX27" s="7"/>
      <c r="HCY27" s="7"/>
      <c r="HCZ27" s="7"/>
      <c r="HDA27" s="7"/>
      <c r="HDB27" s="7"/>
      <c r="HDC27" s="7"/>
      <c r="HDD27" s="7"/>
      <c r="HDE27" s="7"/>
      <c r="HDF27" s="7"/>
      <c r="HDG27" s="7"/>
      <c r="HDH27" s="7"/>
      <c r="HDI27" s="7"/>
      <c r="HDJ27" s="7"/>
      <c r="HDK27" s="7"/>
      <c r="HDL27" s="7"/>
      <c r="HDM27" s="7"/>
      <c r="HDN27" s="7"/>
      <c r="HDO27" s="7"/>
      <c r="HDP27" s="7"/>
      <c r="HDQ27" s="7"/>
      <c r="HDR27" s="7"/>
      <c r="HDS27" s="7"/>
      <c r="HDT27" s="7"/>
      <c r="HDU27" s="7"/>
      <c r="HDV27" s="7"/>
      <c r="HDW27" s="7"/>
      <c r="HDX27" s="7"/>
      <c r="HDY27" s="7"/>
      <c r="HDZ27" s="7"/>
      <c r="HEA27" s="7"/>
      <c r="HEB27" s="7"/>
      <c r="HEC27" s="7"/>
      <c r="HED27" s="7"/>
      <c r="HEE27" s="7"/>
      <c r="HEF27" s="7"/>
      <c r="HEG27" s="7"/>
      <c r="HEH27" s="7"/>
      <c r="HEI27" s="7"/>
      <c r="HEJ27" s="7"/>
      <c r="HEK27" s="7"/>
      <c r="HEL27" s="7"/>
      <c r="HEM27" s="7"/>
      <c r="HEN27" s="7"/>
      <c r="HEO27" s="7"/>
      <c r="HEP27" s="7"/>
      <c r="HEQ27" s="7"/>
      <c r="HER27" s="7"/>
      <c r="HES27" s="7"/>
      <c r="HET27" s="7"/>
      <c r="HEU27" s="7"/>
      <c r="HEV27" s="7"/>
      <c r="HEW27" s="7"/>
      <c r="HEX27" s="7"/>
      <c r="HEY27" s="7"/>
      <c r="HEZ27" s="7"/>
      <c r="HFA27" s="7"/>
      <c r="HFB27" s="7"/>
      <c r="HFC27" s="7"/>
      <c r="HFD27" s="7"/>
      <c r="HFE27" s="7"/>
      <c r="HFF27" s="7"/>
      <c r="HFG27" s="7"/>
      <c r="HFH27" s="7"/>
      <c r="HFI27" s="7"/>
      <c r="HFJ27" s="7"/>
      <c r="HFK27" s="7"/>
      <c r="HFL27" s="7"/>
      <c r="HFM27" s="7"/>
      <c r="HFN27" s="7"/>
      <c r="HFO27" s="7"/>
      <c r="HFP27" s="7"/>
      <c r="HFQ27" s="7"/>
      <c r="HFR27" s="7"/>
      <c r="HFS27" s="7"/>
      <c r="HFT27" s="7"/>
      <c r="HFU27" s="7"/>
      <c r="HFV27" s="7"/>
      <c r="HFW27" s="7"/>
      <c r="HFX27" s="7"/>
      <c r="HFY27" s="7"/>
      <c r="HFZ27" s="7"/>
      <c r="HGA27" s="7"/>
      <c r="HGB27" s="7"/>
      <c r="HGC27" s="7"/>
      <c r="HGD27" s="7"/>
      <c r="HGE27" s="7"/>
      <c r="HGF27" s="7"/>
      <c r="HGG27" s="7"/>
      <c r="HGH27" s="7"/>
      <c r="HGI27" s="7"/>
      <c r="HGJ27" s="7"/>
      <c r="HGK27" s="7"/>
      <c r="HGL27" s="7"/>
      <c r="HGM27" s="7"/>
      <c r="HGN27" s="7"/>
      <c r="HGO27" s="7"/>
      <c r="HGP27" s="7"/>
      <c r="HGQ27" s="7"/>
      <c r="HGR27" s="7"/>
      <c r="HGS27" s="7"/>
      <c r="HGT27" s="7"/>
      <c r="HGU27" s="7"/>
      <c r="HGV27" s="7"/>
      <c r="HGW27" s="7"/>
      <c r="HGX27" s="7"/>
      <c r="HGY27" s="7"/>
      <c r="HGZ27" s="7"/>
      <c r="HHA27" s="7"/>
      <c r="HHB27" s="7"/>
      <c r="HHC27" s="7"/>
      <c r="HHD27" s="7"/>
      <c r="HHE27" s="7"/>
      <c r="HHF27" s="7"/>
      <c r="HHG27" s="7"/>
      <c r="HHH27" s="7"/>
      <c r="HHI27" s="7"/>
      <c r="HHJ27" s="7"/>
      <c r="HHK27" s="7"/>
      <c r="HHL27" s="7"/>
      <c r="HHM27" s="7"/>
      <c r="HHN27" s="7"/>
      <c r="HHO27" s="7"/>
      <c r="HHP27" s="7"/>
      <c r="HHQ27" s="7"/>
      <c r="HHR27" s="7"/>
      <c r="HHS27" s="7"/>
      <c r="HHT27" s="7"/>
      <c r="HHU27" s="7"/>
      <c r="HHV27" s="7"/>
      <c r="HHW27" s="7"/>
      <c r="HHX27" s="7"/>
      <c r="HHY27" s="7"/>
      <c r="HHZ27" s="7"/>
      <c r="HIA27" s="7"/>
      <c r="HIB27" s="7"/>
      <c r="HIC27" s="7"/>
      <c r="HID27" s="7"/>
      <c r="HIE27" s="7"/>
      <c r="HIF27" s="7"/>
      <c r="HIG27" s="7"/>
      <c r="HIH27" s="7"/>
      <c r="HII27" s="7"/>
      <c r="HIJ27" s="7"/>
      <c r="HIK27" s="7"/>
      <c r="HIL27" s="7"/>
      <c r="HIM27" s="7"/>
      <c r="HIN27" s="7"/>
      <c r="HIO27" s="7"/>
      <c r="HIP27" s="7"/>
      <c r="HIQ27" s="7"/>
      <c r="HIR27" s="7"/>
      <c r="HIS27" s="7"/>
      <c r="HIT27" s="7"/>
      <c r="HIU27" s="7"/>
      <c r="HIV27" s="7"/>
      <c r="HIW27" s="7"/>
      <c r="HIX27" s="7"/>
      <c r="HIY27" s="7"/>
      <c r="HIZ27" s="7"/>
      <c r="HJA27" s="7"/>
      <c r="HJB27" s="7"/>
      <c r="HJC27" s="7"/>
      <c r="HJD27" s="7"/>
      <c r="HJE27" s="7"/>
      <c r="HJF27" s="7"/>
      <c r="HJG27" s="7"/>
      <c r="HJH27" s="7"/>
      <c r="HJI27" s="7"/>
      <c r="HJJ27" s="7"/>
      <c r="HJK27" s="7"/>
      <c r="HJL27" s="7"/>
      <c r="HJM27" s="7"/>
      <c r="HJN27" s="7"/>
      <c r="HJO27" s="7"/>
      <c r="HJP27" s="7"/>
      <c r="HJQ27" s="7"/>
      <c r="HJR27" s="7"/>
      <c r="HJS27" s="7"/>
      <c r="HJT27" s="7"/>
      <c r="HJU27" s="7"/>
      <c r="HJV27" s="7"/>
      <c r="HJW27" s="7"/>
      <c r="HJX27" s="7"/>
      <c r="HJY27" s="7"/>
      <c r="HJZ27" s="7"/>
      <c r="HKA27" s="7"/>
      <c r="HKB27" s="7"/>
      <c r="HKC27" s="7"/>
      <c r="HKD27" s="7"/>
      <c r="HKE27" s="7"/>
      <c r="HKF27" s="7"/>
      <c r="HKG27" s="7"/>
      <c r="HKH27" s="7"/>
      <c r="HKI27" s="7"/>
      <c r="HKJ27" s="7"/>
      <c r="HKK27" s="7"/>
      <c r="HKL27" s="7"/>
      <c r="HKM27" s="7"/>
      <c r="HKN27" s="7"/>
      <c r="HKO27" s="7"/>
      <c r="HKP27" s="7"/>
      <c r="HKQ27" s="7"/>
      <c r="HKR27" s="7"/>
      <c r="HKS27" s="7"/>
      <c r="HKT27" s="7"/>
      <c r="HKU27" s="7"/>
      <c r="HKV27" s="7"/>
      <c r="HKW27" s="7"/>
      <c r="HKX27" s="7"/>
      <c r="HKY27" s="7"/>
      <c r="HKZ27" s="7"/>
      <c r="HLA27" s="7"/>
      <c r="HLB27" s="7"/>
      <c r="HLC27" s="7"/>
      <c r="HLD27" s="7"/>
      <c r="HLE27" s="7"/>
      <c r="HLF27" s="7"/>
      <c r="HLG27" s="7"/>
      <c r="HLH27" s="7"/>
      <c r="HLI27" s="7"/>
      <c r="HLJ27" s="7"/>
      <c r="HLK27" s="7"/>
      <c r="HLL27" s="7"/>
      <c r="HLM27" s="7"/>
      <c r="HLN27" s="7"/>
      <c r="HLO27" s="7"/>
      <c r="HLP27" s="7"/>
      <c r="HLQ27" s="7"/>
      <c r="HLR27" s="7"/>
      <c r="HLS27" s="7"/>
      <c r="HLT27" s="7"/>
      <c r="HLU27" s="7"/>
      <c r="HLV27" s="7"/>
      <c r="HLW27" s="7"/>
      <c r="HLX27" s="7"/>
      <c r="HLY27" s="7"/>
      <c r="HLZ27" s="7"/>
      <c r="HMA27" s="7"/>
      <c r="HMB27" s="7"/>
      <c r="HMC27" s="7"/>
      <c r="HMD27" s="7"/>
      <c r="HME27" s="7"/>
      <c r="HMF27" s="7"/>
      <c r="HMG27" s="7"/>
      <c r="HMH27" s="7"/>
      <c r="HMI27" s="7"/>
      <c r="HMJ27" s="7"/>
      <c r="HMK27" s="7"/>
      <c r="HML27" s="7"/>
      <c r="HMM27" s="7"/>
      <c r="HMN27" s="7"/>
      <c r="HMO27" s="7"/>
      <c r="HMP27" s="7"/>
      <c r="HMQ27" s="7"/>
      <c r="HMR27" s="7"/>
      <c r="HMS27" s="7"/>
      <c r="HMT27" s="7"/>
      <c r="HMU27" s="7"/>
      <c r="HMV27" s="7"/>
      <c r="HMW27" s="7"/>
      <c r="HMX27" s="7"/>
      <c r="HMY27" s="7"/>
      <c r="HMZ27" s="7"/>
      <c r="HNA27" s="7"/>
      <c r="HNB27" s="7"/>
      <c r="HNC27" s="7"/>
      <c r="HND27" s="7"/>
      <c r="HNE27" s="7"/>
      <c r="HNF27" s="7"/>
      <c r="HNG27" s="7"/>
      <c r="HNH27" s="7"/>
      <c r="HNI27" s="7"/>
      <c r="HNJ27" s="7"/>
      <c r="HNK27" s="7"/>
      <c r="HNL27" s="7"/>
      <c r="HNM27" s="7"/>
      <c r="HNN27" s="7"/>
      <c r="HNO27" s="7"/>
      <c r="HNP27" s="7"/>
      <c r="HNQ27" s="7"/>
      <c r="HNR27" s="7"/>
      <c r="HNS27" s="7"/>
      <c r="HNT27" s="7"/>
      <c r="HNU27" s="7"/>
      <c r="HNV27" s="7"/>
      <c r="HNW27" s="7"/>
      <c r="HNX27" s="7"/>
      <c r="HNY27" s="7"/>
      <c r="HNZ27" s="7"/>
      <c r="HOA27" s="7"/>
      <c r="HOB27" s="7"/>
      <c r="HOC27" s="7"/>
      <c r="HOD27" s="7"/>
      <c r="HOE27" s="7"/>
      <c r="HOF27" s="7"/>
      <c r="HOG27" s="7"/>
      <c r="HOH27" s="7"/>
      <c r="HOI27" s="7"/>
      <c r="HOJ27" s="7"/>
      <c r="HOK27" s="7"/>
      <c r="HOL27" s="7"/>
      <c r="HOM27" s="7"/>
      <c r="HON27" s="7"/>
      <c r="HOO27" s="7"/>
      <c r="HOP27" s="7"/>
      <c r="HOQ27" s="7"/>
      <c r="HOR27" s="7"/>
      <c r="HOS27" s="7"/>
      <c r="HOT27" s="7"/>
      <c r="HOU27" s="7"/>
      <c r="HOV27" s="7"/>
      <c r="HOW27" s="7"/>
      <c r="HOX27" s="7"/>
      <c r="HOY27" s="7"/>
      <c r="HOZ27" s="7"/>
      <c r="HPA27" s="7"/>
      <c r="HPB27" s="7"/>
      <c r="HPC27" s="7"/>
      <c r="HPD27" s="7"/>
      <c r="HPE27" s="7"/>
      <c r="HPF27" s="7"/>
      <c r="HPG27" s="7"/>
      <c r="HPH27" s="7"/>
      <c r="HPI27" s="7"/>
      <c r="HPJ27" s="7"/>
      <c r="HPK27" s="7"/>
      <c r="HPL27" s="7"/>
      <c r="HPM27" s="7"/>
      <c r="HPN27" s="7"/>
      <c r="HPO27" s="7"/>
      <c r="HPP27" s="7"/>
      <c r="HPQ27" s="7"/>
      <c r="HPR27" s="7"/>
      <c r="HPS27" s="7"/>
      <c r="HPT27" s="7"/>
      <c r="HPU27" s="7"/>
      <c r="HPV27" s="7"/>
      <c r="HPW27" s="7"/>
      <c r="HPX27" s="7"/>
      <c r="HPY27" s="7"/>
      <c r="HPZ27" s="7"/>
      <c r="HQA27" s="7"/>
      <c r="HQB27" s="7"/>
      <c r="HQC27" s="7"/>
      <c r="HQD27" s="7"/>
      <c r="HQE27" s="7"/>
      <c r="HQF27" s="7"/>
      <c r="HQG27" s="7"/>
      <c r="HQH27" s="7"/>
      <c r="HQI27" s="7"/>
      <c r="HQJ27" s="7"/>
      <c r="HQK27" s="7"/>
      <c r="HQL27" s="7"/>
      <c r="HQM27" s="7"/>
      <c r="HQN27" s="7"/>
      <c r="HQO27" s="7"/>
      <c r="HQP27" s="7"/>
      <c r="HQQ27" s="7"/>
      <c r="HQR27" s="7"/>
      <c r="HQS27" s="7"/>
      <c r="HQT27" s="7"/>
      <c r="HQU27" s="7"/>
      <c r="HQV27" s="7"/>
      <c r="HQW27" s="7"/>
      <c r="HQX27" s="7"/>
      <c r="HQY27" s="7"/>
      <c r="HQZ27" s="7"/>
      <c r="HRA27" s="7"/>
      <c r="HRB27" s="7"/>
      <c r="HRC27" s="7"/>
      <c r="HRD27" s="7"/>
      <c r="HRE27" s="7"/>
      <c r="HRF27" s="7"/>
      <c r="HRG27" s="7"/>
      <c r="HRH27" s="7"/>
      <c r="HRI27" s="7"/>
      <c r="HRJ27" s="7"/>
      <c r="HRK27" s="7"/>
      <c r="HRL27" s="7"/>
      <c r="HRM27" s="7"/>
      <c r="HRN27" s="7"/>
      <c r="HRO27" s="7"/>
      <c r="HRP27" s="7"/>
      <c r="HRQ27" s="7"/>
      <c r="HRR27" s="7"/>
      <c r="HRS27" s="7"/>
      <c r="HRT27" s="7"/>
      <c r="HRU27" s="7"/>
      <c r="HRV27" s="7"/>
      <c r="HRW27" s="7"/>
      <c r="HRX27" s="7"/>
      <c r="HRY27" s="7"/>
      <c r="HRZ27" s="7"/>
      <c r="HSA27" s="7"/>
      <c r="HSB27" s="7"/>
      <c r="HSC27" s="7"/>
      <c r="HSD27" s="7"/>
      <c r="HSE27" s="7"/>
      <c r="HSF27" s="7"/>
      <c r="HSG27" s="7"/>
      <c r="HSH27" s="7"/>
      <c r="HSI27" s="7"/>
      <c r="HSJ27" s="7"/>
      <c r="HSK27" s="7"/>
      <c r="HSL27" s="7"/>
      <c r="HSM27" s="7"/>
      <c r="HSN27" s="7"/>
      <c r="HSO27" s="7"/>
      <c r="HSP27" s="7"/>
      <c r="HSQ27" s="7"/>
      <c r="HSR27" s="7"/>
      <c r="HSS27" s="7"/>
      <c r="HST27" s="7"/>
      <c r="HSU27" s="7"/>
      <c r="HSV27" s="7"/>
      <c r="HSW27" s="7"/>
      <c r="HSX27" s="7"/>
      <c r="HSY27" s="7"/>
      <c r="HSZ27" s="7"/>
      <c r="HTA27" s="7"/>
      <c r="HTB27" s="7"/>
      <c r="HTC27" s="7"/>
      <c r="HTD27" s="7"/>
      <c r="HTE27" s="7"/>
      <c r="HTF27" s="7"/>
      <c r="HTG27" s="7"/>
      <c r="HTH27" s="7"/>
      <c r="HTI27" s="7"/>
      <c r="HTJ27" s="7"/>
      <c r="HTK27" s="7"/>
      <c r="HTL27" s="7"/>
      <c r="HTM27" s="7"/>
      <c r="HTN27" s="7"/>
      <c r="HTO27" s="7"/>
      <c r="HTP27" s="7"/>
      <c r="HTQ27" s="7"/>
      <c r="HTR27" s="7"/>
      <c r="HTS27" s="7"/>
      <c r="HTT27" s="7"/>
      <c r="HTU27" s="7"/>
      <c r="HTV27" s="7"/>
      <c r="HTW27" s="7"/>
      <c r="HTX27" s="7"/>
      <c r="HTY27" s="7"/>
      <c r="HTZ27" s="7"/>
      <c r="HUA27" s="7"/>
      <c r="HUB27" s="7"/>
      <c r="HUC27" s="7"/>
      <c r="HUD27" s="7"/>
      <c r="HUE27" s="7"/>
      <c r="HUF27" s="7"/>
      <c r="HUG27" s="7"/>
      <c r="HUH27" s="7"/>
      <c r="HUI27" s="7"/>
      <c r="HUJ27" s="7"/>
      <c r="HUK27" s="7"/>
      <c r="HUL27" s="7"/>
      <c r="HUM27" s="7"/>
      <c r="HUN27" s="7"/>
      <c r="HUO27" s="7"/>
      <c r="HUP27" s="7"/>
      <c r="HUQ27" s="7"/>
      <c r="HUR27" s="7"/>
      <c r="HUS27" s="7"/>
      <c r="HUT27" s="7"/>
      <c r="HUU27" s="7"/>
      <c r="HUV27" s="7"/>
      <c r="HUW27" s="7"/>
      <c r="HUX27" s="7"/>
      <c r="HUY27" s="7"/>
      <c r="HUZ27" s="7"/>
      <c r="HVA27" s="7"/>
      <c r="HVB27" s="7"/>
      <c r="HVC27" s="7"/>
      <c r="HVD27" s="7"/>
      <c r="HVE27" s="7"/>
      <c r="HVF27" s="7"/>
      <c r="HVG27" s="7"/>
      <c r="HVH27" s="7"/>
      <c r="HVI27" s="7"/>
      <c r="HVJ27" s="7"/>
      <c r="HVK27" s="7"/>
      <c r="HVL27" s="7"/>
      <c r="HVM27" s="7"/>
      <c r="HVN27" s="7"/>
      <c r="HVO27" s="7"/>
      <c r="HVP27" s="7"/>
      <c r="HVQ27" s="7"/>
      <c r="HVR27" s="7"/>
      <c r="HVS27" s="7"/>
      <c r="HVT27" s="7"/>
      <c r="HVU27" s="7"/>
      <c r="HVV27" s="7"/>
      <c r="HVW27" s="7"/>
      <c r="HVX27" s="7"/>
      <c r="HVY27" s="7"/>
      <c r="HVZ27" s="7"/>
      <c r="HWA27" s="7"/>
      <c r="HWB27" s="7"/>
      <c r="HWC27" s="7"/>
      <c r="HWD27" s="7"/>
      <c r="HWE27" s="7"/>
      <c r="HWF27" s="7"/>
      <c r="HWG27" s="7"/>
      <c r="HWH27" s="7"/>
      <c r="HWI27" s="7"/>
      <c r="HWJ27" s="7"/>
      <c r="HWK27" s="7"/>
      <c r="HWL27" s="7"/>
      <c r="HWM27" s="7"/>
      <c r="HWN27" s="7"/>
      <c r="HWO27" s="7"/>
      <c r="HWP27" s="7"/>
      <c r="HWQ27" s="7"/>
      <c r="HWR27" s="7"/>
      <c r="HWS27" s="7"/>
      <c r="HWT27" s="7"/>
      <c r="HWU27" s="7"/>
      <c r="HWV27" s="7"/>
      <c r="HWW27" s="7"/>
      <c r="HWX27" s="7"/>
      <c r="HWY27" s="7"/>
      <c r="HWZ27" s="7"/>
      <c r="HXA27" s="7"/>
      <c r="HXB27" s="7"/>
      <c r="HXC27" s="7"/>
      <c r="HXD27" s="7"/>
      <c r="HXE27" s="7"/>
      <c r="HXF27" s="7"/>
      <c r="HXG27" s="7"/>
      <c r="HXH27" s="7"/>
      <c r="HXI27" s="7"/>
      <c r="HXJ27" s="7"/>
      <c r="HXK27" s="7"/>
      <c r="HXL27" s="7"/>
      <c r="HXM27" s="7"/>
      <c r="HXN27" s="7"/>
      <c r="HXO27" s="7"/>
      <c r="HXP27" s="7"/>
      <c r="HXQ27" s="7"/>
      <c r="HXR27" s="7"/>
      <c r="HXS27" s="7"/>
      <c r="HXT27" s="7"/>
      <c r="HXU27" s="7"/>
      <c r="HXV27" s="7"/>
      <c r="HXW27" s="7"/>
      <c r="HXX27" s="7"/>
      <c r="HXY27" s="7"/>
      <c r="HXZ27" s="7"/>
      <c r="HYA27" s="7"/>
      <c r="HYB27" s="7"/>
      <c r="HYC27" s="7"/>
      <c r="HYD27" s="7"/>
      <c r="HYE27" s="7"/>
      <c r="HYF27" s="7"/>
      <c r="HYG27" s="7"/>
      <c r="HYH27" s="7"/>
      <c r="HYI27" s="7"/>
      <c r="HYJ27" s="7"/>
      <c r="HYK27" s="7"/>
      <c r="HYL27" s="7"/>
      <c r="HYM27" s="7"/>
      <c r="HYN27" s="7"/>
      <c r="HYO27" s="7"/>
      <c r="HYP27" s="7"/>
      <c r="HYQ27" s="7"/>
      <c r="HYR27" s="7"/>
      <c r="HYS27" s="7"/>
      <c r="HYT27" s="7"/>
      <c r="HYU27" s="7"/>
      <c r="HYV27" s="7"/>
      <c r="HYW27" s="7"/>
      <c r="HYX27" s="7"/>
      <c r="HYY27" s="7"/>
      <c r="HYZ27" s="7"/>
      <c r="HZA27" s="7"/>
      <c r="HZB27" s="7"/>
      <c r="HZC27" s="7"/>
      <c r="HZD27" s="7"/>
      <c r="HZE27" s="7"/>
      <c r="HZF27" s="7"/>
      <c r="HZG27" s="7"/>
      <c r="HZH27" s="7"/>
      <c r="HZI27" s="7"/>
      <c r="HZJ27" s="7"/>
      <c r="HZK27" s="7"/>
      <c r="HZL27" s="7"/>
      <c r="HZM27" s="7"/>
      <c r="HZN27" s="7"/>
      <c r="HZO27" s="7"/>
      <c r="HZP27" s="7"/>
      <c r="HZQ27" s="7"/>
      <c r="HZR27" s="7"/>
      <c r="HZS27" s="7"/>
      <c r="HZT27" s="7"/>
      <c r="HZU27" s="7"/>
      <c r="HZV27" s="7"/>
      <c r="HZW27" s="7"/>
      <c r="HZX27" s="7"/>
      <c r="HZY27" s="7"/>
      <c r="HZZ27" s="7"/>
      <c r="IAA27" s="7"/>
      <c r="IAB27" s="7"/>
      <c r="IAC27" s="7"/>
      <c r="IAD27" s="7"/>
      <c r="IAE27" s="7"/>
      <c r="IAF27" s="7"/>
      <c r="IAG27" s="7"/>
      <c r="IAH27" s="7"/>
      <c r="IAI27" s="7"/>
      <c r="IAJ27" s="7"/>
      <c r="IAK27" s="7"/>
      <c r="IAL27" s="7"/>
      <c r="IAM27" s="7"/>
      <c r="IAN27" s="7"/>
      <c r="IAO27" s="7"/>
      <c r="IAP27" s="7"/>
      <c r="IAQ27" s="7"/>
      <c r="IAR27" s="7"/>
      <c r="IAS27" s="7"/>
      <c r="IAT27" s="7"/>
      <c r="IAU27" s="7"/>
      <c r="IAV27" s="7"/>
      <c r="IAW27" s="7"/>
      <c r="IAX27" s="7"/>
      <c r="IAY27" s="7"/>
      <c r="IAZ27" s="7"/>
      <c r="IBA27" s="7"/>
      <c r="IBB27" s="7"/>
      <c r="IBC27" s="7"/>
      <c r="IBD27" s="7"/>
      <c r="IBE27" s="7"/>
      <c r="IBF27" s="7"/>
      <c r="IBG27" s="7"/>
      <c r="IBH27" s="7"/>
      <c r="IBI27" s="7"/>
      <c r="IBJ27" s="7"/>
      <c r="IBK27" s="7"/>
      <c r="IBL27" s="7"/>
      <c r="IBM27" s="7"/>
      <c r="IBN27" s="7"/>
      <c r="IBO27" s="7"/>
      <c r="IBP27" s="7"/>
      <c r="IBQ27" s="7"/>
      <c r="IBR27" s="7"/>
      <c r="IBS27" s="7"/>
      <c r="IBT27" s="7"/>
      <c r="IBU27" s="7"/>
      <c r="IBV27" s="7"/>
      <c r="IBW27" s="7"/>
      <c r="IBX27" s="7"/>
      <c r="IBY27" s="7"/>
      <c r="IBZ27" s="7"/>
      <c r="ICA27" s="7"/>
      <c r="ICB27" s="7"/>
      <c r="ICC27" s="7"/>
      <c r="ICD27" s="7"/>
      <c r="ICE27" s="7"/>
      <c r="ICF27" s="7"/>
      <c r="ICG27" s="7"/>
      <c r="ICH27" s="7"/>
      <c r="ICI27" s="7"/>
      <c r="ICJ27" s="7"/>
      <c r="ICK27" s="7"/>
      <c r="ICL27" s="7"/>
      <c r="ICM27" s="7"/>
      <c r="ICN27" s="7"/>
      <c r="ICO27" s="7"/>
      <c r="ICP27" s="7"/>
      <c r="ICQ27" s="7"/>
      <c r="ICR27" s="7"/>
      <c r="ICS27" s="7"/>
      <c r="ICT27" s="7"/>
      <c r="ICU27" s="7"/>
      <c r="ICV27" s="7"/>
      <c r="ICW27" s="7"/>
      <c r="ICX27" s="7"/>
      <c r="ICY27" s="7"/>
      <c r="ICZ27" s="7"/>
      <c r="IDA27" s="7"/>
      <c r="IDB27" s="7"/>
      <c r="IDC27" s="7"/>
      <c r="IDD27" s="7"/>
      <c r="IDE27" s="7"/>
      <c r="IDF27" s="7"/>
      <c r="IDG27" s="7"/>
      <c r="IDH27" s="7"/>
      <c r="IDI27" s="7"/>
      <c r="IDJ27" s="7"/>
      <c r="IDK27" s="7"/>
      <c r="IDL27" s="7"/>
      <c r="IDM27" s="7"/>
      <c r="IDN27" s="7"/>
      <c r="IDO27" s="7"/>
      <c r="IDP27" s="7"/>
      <c r="IDQ27" s="7"/>
      <c r="IDR27" s="7"/>
      <c r="IDS27" s="7"/>
      <c r="IDT27" s="7"/>
      <c r="IDU27" s="7"/>
      <c r="IDV27" s="7"/>
      <c r="IDW27" s="7"/>
      <c r="IDX27" s="7"/>
      <c r="IDY27" s="7"/>
      <c r="IDZ27" s="7"/>
      <c r="IEA27" s="7"/>
      <c r="IEB27" s="7"/>
      <c r="IEC27" s="7"/>
      <c r="IED27" s="7"/>
      <c r="IEE27" s="7"/>
      <c r="IEF27" s="7"/>
      <c r="IEG27" s="7"/>
      <c r="IEH27" s="7"/>
      <c r="IEI27" s="7"/>
      <c r="IEJ27" s="7"/>
      <c r="IEK27" s="7"/>
      <c r="IEL27" s="7"/>
      <c r="IEM27" s="7"/>
      <c r="IEN27" s="7"/>
      <c r="IEO27" s="7"/>
      <c r="IEP27" s="7"/>
      <c r="IEQ27" s="7"/>
      <c r="IER27" s="7"/>
      <c r="IES27" s="7"/>
      <c r="IET27" s="7"/>
      <c r="IEU27" s="7"/>
      <c r="IEV27" s="7"/>
      <c r="IEW27" s="7"/>
      <c r="IEX27" s="7"/>
      <c r="IEY27" s="7"/>
      <c r="IEZ27" s="7"/>
      <c r="IFA27" s="7"/>
      <c r="IFB27" s="7"/>
      <c r="IFC27" s="7"/>
      <c r="IFD27" s="7"/>
      <c r="IFE27" s="7"/>
      <c r="IFF27" s="7"/>
      <c r="IFG27" s="7"/>
      <c r="IFH27" s="7"/>
      <c r="IFI27" s="7"/>
      <c r="IFJ27" s="7"/>
      <c r="IFK27" s="7"/>
      <c r="IFL27" s="7"/>
      <c r="IFM27" s="7"/>
      <c r="IFN27" s="7"/>
      <c r="IFO27" s="7"/>
      <c r="IFP27" s="7"/>
      <c r="IFQ27" s="7"/>
      <c r="IFR27" s="7"/>
      <c r="IFS27" s="7"/>
      <c r="IFT27" s="7"/>
      <c r="IFU27" s="7"/>
      <c r="IFV27" s="7"/>
      <c r="IFW27" s="7"/>
      <c r="IFX27" s="7"/>
      <c r="IFY27" s="7"/>
      <c r="IFZ27" s="7"/>
      <c r="IGA27" s="7"/>
      <c r="IGB27" s="7"/>
      <c r="IGC27" s="7"/>
      <c r="IGD27" s="7"/>
      <c r="IGE27" s="7"/>
      <c r="IGF27" s="7"/>
      <c r="IGG27" s="7"/>
      <c r="IGH27" s="7"/>
      <c r="IGI27" s="7"/>
      <c r="IGJ27" s="7"/>
      <c r="IGK27" s="7"/>
      <c r="IGL27" s="7"/>
      <c r="IGM27" s="7"/>
      <c r="IGN27" s="7"/>
      <c r="IGO27" s="7"/>
      <c r="IGP27" s="7"/>
      <c r="IGQ27" s="7"/>
      <c r="IGR27" s="7"/>
      <c r="IGS27" s="7"/>
      <c r="IGT27" s="7"/>
      <c r="IGU27" s="7"/>
      <c r="IGV27" s="7"/>
      <c r="IGW27" s="7"/>
      <c r="IGX27" s="7"/>
      <c r="IGY27" s="7"/>
      <c r="IGZ27" s="7"/>
      <c r="IHA27" s="7"/>
      <c r="IHB27" s="7"/>
      <c r="IHC27" s="7"/>
      <c r="IHD27" s="7"/>
      <c r="IHE27" s="7"/>
      <c r="IHF27" s="7"/>
      <c r="IHG27" s="7"/>
      <c r="IHH27" s="7"/>
      <c r="IHI27" s="7"/>
      <c r="IHJ27" s="7"/>
      <c r="IHK27" s="7"/>
      <c r="IHL27" s="7"/>
      <c r="IHM27" s="7"/>
      <c r="IHN27" s="7"/>
      <c r="IHO27" s="7"/>
      <c r="IHP27" s="7"/>
      <c r="IHQ27" s="7"/>
      <c r="IHR27" s="7"/>
      <c r="IHS27" s="7"/>
      <c r="IHT27" s="7"/>
      <c r="IHU27" s="7"/>
      <c r="IHV27" s="7"/>
      <c r="IHW27" s="7"/>
      <c r="IHX27" s="7"/>
      <c r="IHY27" s="7"/>
      <c r="IHZ27" s="7"/>
      <c r="IIA27" s="7"/>
      <c r="IIB27" s="7"/>
      <c r="IIC27" s="7"/>
      <c r="IID27" s="7"/>
      <c r="IIE27" s="7"/>
      <c r="IIF27" s="7"/>
      <c r="IIG27" s="7"/>
      <c r="IIH27" s="7"/>
      <c r="III27" s="7"/>
      <c r="IIJ27" s="7"/>
      <c r="IIK27" s="7"/>
      <c r="IIL27" s="7"/>
      <c r="IIM27" s="7"/>
      <c r="IIN27" s="7"/>
      <c r="IIO27" s="7"/>
      <c r="IIP27" s="7"/>
      <c r="IIQ27" s="7"/>
      <c r="IIR27" s="7"/>
      <c r="IIS27" s="7"/>
      <c r="IIT27" s="7"/>
      <c r="IIU27" s="7"/>
      <c r="IIV27" s="7"/>
      <c r="IIW27" s="7"/>
      <c r="IIX27" s="7"/>
      <c r="IIY27" s="7"/>
      <c r="IIZ27" s="7"/>
      <c r="IJA27" s="7"/>
      <c r="IJB27" s="7"/>
      <c r="IJC27" s="7"/>
      <c r="IJD27" s="7"/>
      <c r="IJE27" s="7"/>
      <c r="IJF27" s="7"/>
      <c r="IJG27" s="7"/>
      <c r="IJH27" s="7"/>
      <c r="IJI27" s="7"/>
      <c r="IJJ27" s="7"/>
      <c r="IJK27" s="7"/>
      <c r="IJL27" s="7"/>
      <c r="IJM27" s="7"/>
      <c r="IJN27" s="7"/>
      <c r="IJO27" s="7"/>
      <c r="IJP27" s="7"/>
      <c r="IJQ27" s="7"/>
      <c r="IJR27" s="7"/>
      <c r="IJS27" s="7"/>
      <c r="IJT27" s="7"/>
      <c r="IJU27" s="7"/>
      <c r="IJV27" s="7"/>
      <c r="IJW27" s="7"/>
      <c r="IJX27" s="7"/>
      <c r="IJY27" s="7"/>
      <c r="IJZ27" s="7"/>
      <c r="IKA27" s="7"/>
      <c r="IKB27" s="7"/>
      <c r="IKC27" s="7"/>
      <c r="IKD27" s="7"/>
      <c r="IKE27" s="7"/>
      <c r="IKF27" s="7"/>
      <c r="IKG27" s="7"/>
      <c r="IKH27" s="7"/>
      <c r="IKI27" s="7"/>
      <c r="IKJ27" s="7"/>
      <c r="IKK27" s="7"/>
      <c r="IKL27" s="7"/>
      <c r="IKM27" s="7"/>
      <c r="IKN27" s="7"/>
      <c r="IKO27" s="7"/>
      <c r="IKP27" s="7"/>
      <c r="IKQ27" s="7"/>
      <c r="IKR27" s="7"/>
      <c r="IKS27" s="7"/>
      <c r="IKT27" s="7"/>
      <c r="IKU27" s="7"/>
      <c r="IKV27" s="7"/>
      <c r="IKW27" s="7"/>
      <c r="IKX27" s="7"/>
      <c r="IKY27" s="7"/>
      <c r="IKZ27" s="7"/>
      <c r="ILA27" s="7"/>
      <c r="ILB27" s="7"/>
      <c r="ILC27" s="7"/>
      <c r="ILD27" s="7"/>
      <c r="ILE27" s="7"/>
      <c r="ILF27" s="7"/>
      <c r="ILG27" s="7"/>
      <c r="ILH27" s="7"/>
      <c r="ILI27" s="7"/>
      <c r="ILJ27" s="7"/>
      <c r="ILK27" s="7"/>
      <c r="ILL27" s="7"/>
      <c r="ILM27" s="7"/>
      <c r="ILN27" s="7"/>
      <c r="ILO27" s="7"/>
      <c r="ILP27" s="7"/>
      <c r="ILQ27" s="7"/>
      <c r="ILR27" s="7"/>
      <c r="ILS27" s="7"/>
      <c r="ILT27" s="7"/>
      <c r="ILU27" s="7"/>
      <c r="ILV27" s="7"/>
      <c r="ILW27" s="7"/>
      <c r="ILX27" s="7"/>
      <c r="ILY27" s="7"/>
      <c r="ILZ27" s="7"/>
      <c r="IMA27" s="7"/>
      <c r="IMB27" s="7"/>
      <c r="IMC27" s="7"/>
      <c r="IMD27" s="7"/>
      <c r="IME27" s="7"/>
      <c r="IMF27" s="7"/>
      <c r="IMG27" s="7"/>
      <c r="IMH27" s="7"/>
      <c r="IMI27" s="7"/>
      <c r="IMJ27" s="7"/>
      <c r="IMK27" s="7"/>
      <c r="IML27" s="7"/>
      <c r="IMM27" s="7"/>
      <c r="IMN27" s="7"/>
      <c r="IMO27" s="7"/>
      <c r="IMP27" s="7"/>
      <c r="IMQ27" s="7"/>
      <c r="IMR27" s="7"/>
      <c r="IMS27" s="7"/>
      <c r="IMT27" s="7"/>
      <c r="IMU27" s="7"/>
      <c r="IMV27" s="7"/>
      <c r="IMW27" s="7"/>
      <c r="IMX27" s="7"/>
      <c r="IMY27" s="7"/>
      <c r="IMZ27" s="7"/>
      <c r="INA27" s="7"/>
      <c r="INB27" s="7"/>
      <c r="INC27" s="7"/>
      <c r="IND27" s="7"/>
      <c r="INE27" s="7"/>
      <c r="INF27" s="7"/>
      <c r="ING27" s="7"/>
      <c r="INH27" s="7"/>
      <c r="INI27" s="7"/>
      <c r="INJ27" s="7"/>
      <c r="INK27" s="7"/>
      <c r="INL27" s="7"/>
      <c r="INM27" s="7"/>
      <c r="INN27" s="7"/>
      <c r="INO27" s="7"/>
      <c r="INP27" s="7"/>
      <c r="INQ27" s="7"/>
      <c r="INR27" s="7"/>
      <c r="INS27" s="7"/>
      <c r="INT27" s="7"/>
      <c r="INU27" s="7"/>
      <c r="INV27" s="7"/>
      <c r="INW27" s="7"/>
      <c r="INX27" s="7"/>
      <c r="INY27" s="7"/>
      <c r="INZ27" s="7"/>
      <c r="IOA27" s="7"/>
      <c r="IOB27" s="7"/>
      <c r="IOC27" s="7"/>
      <c r="IOD27" s="7"/>
      <c r="IOE27" s="7"/>
      <c r="IOF27" s="7"/>
      <c r="IOG27" s="7"/>
      <c r="IOH27" s="7"/>
      <c r="IOI27" s="7"/>
      <c r="IOJ27" s="7"/>
      <c r="IOK27" s="7"/>
      <c r="IOL27" s="7"/>
      <c r="IOM27" s="7"/>
      <c r="ION27" s="7"/>
      <c r="IOO27" s="7"/>
      <c r="IOP27" s="7"/>
      <c r="IOQ27" s="7"/>
      <c r="IOR27" s="7"/>
      <c r="IOS27" s="7"/>
      <c r="IOT27" s="7"/>
      <c r="IOU27" s="7"/>
      <c r="IOV27" s="7"/>
      <c r="IOW27" s="7"/>
      <c r="IOX27" s="7"/>
      <c r="IOY27" s="7"/>
      <c r="IOZ27" s="7"/>
      <c r="IPA27" s="7"/>
      <c r="IPB27" s="7"/>
      <c r="IPC27" s="7"/>
      <c r="IPD27" s="7"/>
      <c r="IPE27" s="7"/>
      <c r="IPF27" s="7"/>
      <c r="IPG27" s="7"/>
      <c r="IPH27" s="7"/>
      <c r="IPI27" s="7"/>
      <c r="IPJ27" s="7"/>
      <c r="IPK27" s="7"/>
      <c r="IPL27" s="7"/>
      <c r="IPM27" s="7"/>
      <c r="IPN27" s="7"/>
      <c r="IPO27" s="7"/>
      <c r="IPP27" s="7"/>
      <c r="IPQ27" s="7"/>
      <c r="IPR27" s="7"/>
      <c r="IPS27" s="7"/>
      <c r="IPT27" s="7"/>
      <c r="IPU27" s="7"/>
      <c r="IPV27" s="7"/>
      <c r="IPW27" s="7"/>
      <c r="IPX27" s="7"/>
      <c r="IPY27" s="7"/>
      <c r="IPZ27" s="7"/>
      <c r="IQA27" s="7"/>
      <c r="IQB27" s="7"/>
      <c r="IQC27" s="7"/>
      <c r="IQD27" s="7"/>
      <c r="IQE27" s="7"/>
      <c r="IQF27" s="7"/>
      <c r="IQG27" s="7"/>
      <c r="IQH27" s="7"/>
      <c r="IQI27" s="7"/>
      <c r="IQJ27" s="7"/>
      <c r="IQK27" s="7"/>
      <c r="IQL27" s="7"/>
      <c r="IQM27" s="7"/>
      <c r="IQN27" s="7"/>
      <c r="IQO27" s="7"/>
      <c r="IQP27" s="7"/>
      <c r="IQQ27" s="7"/>
      <c r="IQR27" s="7"/>
      <c r="IQS27" s="7"/>
      <c r="IQT27" s="7"/>
      <c r="IQU27" s="7"/>
      <c r="IQV27" s="7"/>
      <c r="IQW27" s="7"/>
      <c r="IQX27" s="7"/>
      <c r="IQY27" s="7"/>
      <c r="IQZ27" s="7"/>
      <c r="IRA27" s="7"/>
      <c r="IRB27" s="7"/>
      <c r="IRC27" s="7"/>
      <c r="IRD27" s="7"/>
      <c r="IRE27" s="7"/>
      <c r="IRF27" s="7"/>
      <c r="IRG27" s="7"/>
      <c r="IRH27" s="7"/>
      <c r="IRI27" s="7"/>
      <c r="IRJ27" s="7"/>
      <c r="IRK27" s="7"/>
      <c r="IRL27" s="7"/>
      <c r="IRM27" s="7"/>
      <c r="IRN27" s="7"/>
      <c r="IRO27" s="7"/>
      <c r="IRP27" s="7"/>
      <c r="IRQ27" s="7"/>
      <c r="IRR27" s="7"/>
      <c r="IRS27" s="7"/>
      <c r="IRT27" s="7"/>
      <c r="IRU27" s="7"/>
      <c r="IRV27" s="7"/>
      <c r="IRW27" s="7"/>
      <c r="IRX27" s="7"/>
      <c r="IRY27" s="7"/>
      <c r="IRZ27" s="7"/>
      <c r="ISA27" s="7"/>
      <c r="ISB27" s="7"/>
      <c r="ISC27" s="7"/>
      <c r="ISD27" s="7"/>
      <c r="ISE27" s="7"/>
      <c r="ISF27" s="7"/>
      <c r="ISG27" s="7"/>
      <c r="ISH27" s="7"/>
      <c r="ISI27" s="7"/>
      <c r="ISJ27" s="7"/>
      <c r="ISK27" s="7"/>
      <c r="ISL27" s="7"/>
      <c r="ISM27" s="7"/>
      <c r="ISN27" s="7"/>
      <c r="ISO27" s="7"/>
      <c r="ISP27" s="7"/>
      <c r="ISQ27" s="7"/>
      <c r="ISR27" s="7"/>
      <c r="ISS27" s="7"/>
      <c r="IST27" s="7"/>
      <c r="ISU27" s="7"/>
      <c r="ISV27" s="7"/>
      <c r="ISW27" s="7"/>
      <c r="ISX27" s="7"/>
      <c r="ISY27" s="7"/>
      <c r="ISZ27" s="7"/>
      <c r="ITA27" s="7"/>
      <c r="ITB27" s="7"/>
      <c r="ITC27" s="7"/>
      <c r="ITD27" s="7"/>
      <c r="ITE27" s="7"/>
      <c r="ITF27" s="7"/>
      <c r="ITG27" s="7"/>
      <c r="ITH27" s="7"/>
      <c r="ITI27" s="7"/>
      <c r="ITJ27" s="7"/>
      <c r="ITK27" s="7"/>
      <c r="ITL27" s="7"/>
      <c r="ITM27" s="7"/>
      <c r="ITN27" s="7"/>
      <c r="ITO27" s="7"/>
      <c r="ITP27" s="7"/>
      <c r="ITQ27" s="7"/>
      <c r="ITR27" s="7"/>
      <c r="ITS27" s="7"/>
      <c r="ITT27" s="7"/>
      <c r="ITU27" s="7"/>
      <c r="ITV27" s="7"/>
      <c r="ITW27" s="7"/>
      <c r="ITX27" s="7"/>
      <c r="ITY27" s="7"/>
      <c r="ITZ27" s="7"/>
      <c r="IUA27" s="7"/>
      <c r="IUB27" s="7"/>
      <c r="IUC27" s="7"/>
      <c r="IUD27" s="7"/>
      <c r="IUE27" s="7"/>
      <c r="IUF27" s="7"/>
      <c r="IUG27" s="7"/>
      <c r="IUH27" s="7"/>
      <c r="IUI27" s="7"/>
      <c r="IUJ27" s="7"/>
      <c r="IUK27" s="7"/>
      <c r="IUL27" s="7"/>
      <c r="IUM27" s="7"/>
      <c r="IUN27" s="7"/>
      <c r="IUO27" s="7"/>
      <c r="IUP27" s="7"/>
      <c r="IUQ27" s="7"/>
      <c r="IUR27" s="7"/>
      <c r="IUS27" s="7"/>
      <c r="IUT27" s="7"/>
      <c r="IUU27" s="7"/>
      <c r="IUV27" s="7"/>
      <c r="IUW27" s="7"/>
      <c r="IUX27" s="7"/>
      <c r="IUY27" s="7"/>
      <c r="IUZ27" s="7"/>
      <c r="IVA27" s="7"/>
      <c r="IVB27" s="7"/>
      <c r="IVC27" s="7"/>
      <c r="IVD27" s="7"/>
      <c r="IVE27" s="7"/>
      <c r="IVF27" s="7"/>
      <c r="IVG27" s="7"/>
      <c r="IVH27" s="7"/>
      <c r="IVI27" s="7"/>
      <c r="IVJ27" s="7"/>
      <c r="IVK27" s="7"/>
      <c r="IVL27" s="7"/>
      <c r="IVM27" s="7"/>
      <c r="IVN27" s="7"/>
      <c r="IVO27" s="7"/>
      <c r="IVP27" s="7"/>
      <c r="IVQ27" s="7"/>
      <c r="IVR27" s="7"/>
      <c r="IVS27" s="7"/>
      <c r="IVT27" s="7"/>
      <c r="IVU27" s="7"/>
      <c r="IVV27" s="7"/>
      <c r="IVW27" s="7"/>
      <c r="IVX27" s="7"/>
      <c r="IVY27" s="7"/>
      <c r="IVZ27" s="7"/>
      <c r="IWA27" s="7"/>
      <c r="IWB27" s="7"/>
      <c r="IWC27" s="7"/>
      <c r="IWD27" s="7"/>
      <c r="IWE27" s="7"/>
      <c r="IWF27" s="7"/>
      <c r="IWG27" s="7"/>
      <c r="IWH27" s="7"/>
      <c r="IWI27" s="7"/>
      <c r="IWJ27" s="7"/>
      <c r="IWK27" s="7"/>
      <c r="IWL27" s="7"/>
      <c r="IWM27" s="7"/>
      <c r="IWN27" s="7"/>
      <c r="IWO27" s="7"/>
      <c r="IWP27" s="7"/>
      <c r="IWQ27" s="7"/>
      <c r="IWR27" s="7"/>
      <c r="IWS27" s="7"/>
      <c r="IWT27" s="7"/>
      <c r="IWU27" s="7"/>
      <c r="IWV27" s="7"/>
      <c r="IWW27" s="7"/>
      <c r="IWX27" s="7"/>
      <c r="IWY27" s="7"/>
      <c r="IWZ27" s="7"/>
      <c r="IXA27" s="7"/>
      <c r="IXB27" s="7"/>
      <c r="IXC27" s="7"/>
      <c r="IXD27" s="7"/>
      <c r="IXE27" s="7"/>
      <c r="IXF27" s="7"/>
      <c r="IXG27" s="7"/>
      <c r="IXH27" s="7"/>
      <c r="IXI27" s="7"/>
      <c r="IXJ27" s="7"/>
      <c r="IXK27" s="7"/>
      <c r="IXL27" s="7"/>
      <c r="IXM27" s="7"/>
      <c r="IXN27" s="7"/>
      <c r="IXO27" s="7"/>
      <c r="IXP27" s="7"/>
      <c r="IXQ27" s="7"/>
      <c r="IXR27" s="7"/>
      <c r="IXS27" s="7"/>
      <c r="IXT27" s="7"/>
      <c r="IXU27" s="7"/>
      <c r="IXV27" s="7"/>
      <c r="IXW27" s="7"/>
      <c r="IXX27" s="7"/>
      <c r="IXY27" s="7"/>
      <c r="IXZ27" s="7"/>
      <c r="IYA27" s="7"/>
      <c r="IYB27" s="7"/>
      <c r="IYC27" s="7"/>
      <c r="IYD27" s="7"/>
      <c r="IYE27" s="7"/>
      <c r="IYF27" s="7"/>
      <c r="IYG27" s="7"/>
      <c r="IYH27" s="7"/>
      <c r="IYI27" s="7"/>
      <c r="IYJ27" s="7"/>
      <c r="IYK27" s="7"/>
      <c r="IYL27" s="7"/>
      <c r="IYM27" s="7"/>
      <c r="IYN27" s="7"/>
      <c r="IYO27" s="7"/>
      <c r="IYP27" s="7"/>
      <c r="IYQ27" s="7"/>
      <c r="IYR27" s="7"/>
      <c r="IYS27" s="7"/>
      <c r="IYT27" s="7"/>
      <c r="IYU27" s="7"/>
      <c r="IYV27" s="7"/>
      <c r="IYW27" s="7"/>
      <c r="IYX27" s="7"/>
      <c r="IYY27" s="7"/>
      <c r="IYZ27" s="7"/>
      <c r="IZA27" s="7"/>
      <c r="IZB27" s="7"/>
      <c r="IZC27" s="7"/>
      <c r="IZD27" s="7"/>
      <c r="IZE27" s="7"/>
      <c r="IZF27" s="7"/>
      <c r="IZG27" s="7"/>
      <c r="IZH27" s="7"/>
      <c r="IZI27" s="7"/>
      <c r="IZJ27" s="7"/>
      <c r="IZK27" s="7"/>
      <c r="IZL27" s="7"/>
      <c r="IZM27" s="7"/>
      <c r="IZN27" s="7"/>
      <c r="IZO27" s="7"/>
      <c r="IZP27" s="7"/>
      <c r="IZQ27" s="7"/>
      <c r="IZR27" s="7"/>
      <c r="IZS27" s="7"/>
      <c r="IZT27" s="7"/>
      <c r="IZU27" s="7"/>
      <c r="IZV27" s="7"/>
      <c r="IZW27" s="7"/>
      <c r="IZX27" s="7"/>
      <c r="IZY27" s="7"/>
      <c r="IZZ27" s="7"/>
      <c r="JAA27" s="7"/>
      <c r="JAB27" s="7"/>
      <c r="JAC27" s="7"/>
      <c r="JAD27" s="7"/>
      <c r="JAE27" s="7"/>
      <c r="JAF27" s="7"/>
      <c r="JAG27" s="7"/>
      <c r="JAH27" s="7"/>
      <c r="JAI27" s="7"/>
      <c r="JAJ27" s="7"/>
      <c r="JAK27" s="7"/>
      <c r="JAL27" s="7"/>
      <c r="JAM27" s="7"/>
      <c r="JAN27" s="7"/>
      <c r="JAO27" s="7"/>
      <c r="JAP27" s="7"/>
      <c r="JAQ27" s="7"/>
      <c r="JAR27" s="7"/>
      <c r="JAS27" s="7"/>
      <c r="JAT27" s="7"/>
      <c r="JAU27" s="7"/>
      <c r="JAV27" s="7"/>
      <c r="JAW27" s="7"/>
      <c r="JAX27" s="7"/>
      <c r="JAY27" s="7"/>
      <c r="JAZ27" s="7"/>
      <c r="JBA27" s="7"/>
      <c r="JBB27" s="7"/>
      <c r="JBC27" s="7"/>
      <c r="JBD27" s="7"/>
      <c r="JBE27" s="7"/>
      <c r="JBF27" s="7"/>
      <c r="JBG27" s="7"/>
      <c r="JBH27" s="7"/>
      <c r="JBI27" s="7"/>
      <c r="JBJ27" s="7"/>
      <c r="JBK27" s="7"/>
      <c r="JBL27" s="7"/>
      <c r="JBM27" s="7"/>
      <c r="JBN27" s="7"/>
      <c r="JBO27" s="7"/>
      <c r="JBP27" s="7"/>
      <c r="JBQ27" s="7"/>
      <c r="JBR27" s="7"/>
      <c r="JBS27" s="7"/>
      <c r="JBT27" s="7"/>
      <c r="JBU27" s="7"/>
      <c r="JBV27" s="7"/>
      <c r="JBW27" s="7"/>
      <c r="JBX27" s="7"/>
      <c r="JBY27" s="7"/>
      <c r="JBZ27" s="7"/>
      <c r="JCA27" s="7"/>
      <c r="JCB27" s="7"/>
      <c r="JCC27" s="7"/>
      <c r="JCD27" s="7"/>
      <c r="JCE27" s="7"/>
      <c r="JCF27" s="7"/>
      <c r="JCG27" s="7"/>
      <c r="JCH27" s="7"/>
      <c r="JCI27" s="7"/>
      <c r="JCJ27" s="7"/>
      <c r="JCK27" s="7"/>
      <c r="JCL27" s="7"/>
      <c r="JCM27" s="7"/>
      <c r="JCN27" s="7"/>
      <c r="JCO27" s="7"/>
      <c r="JCP27" s="7"/>
      <c r="JCQ27" s="7"/>
      <c r="JCR27" s="7"/>
      <c r="JCS27" s="7"/>
      <c r="JCT27" s="7"/>
      <c r="JCU27" s="7"/>
      <c r="JCV27" s="7"/>
      <c r="JCW27" s="7"/>
      <c r="JCX27" s="7"/>
      <c r="JCY27" s="7"/>
      <c r="JCZ27" s="7"/>
      <c r="JDA27" s="7"/>
      <c r="JDB27" s="7"/>
      <c r="JDC27" s="7"/>
      <c r="JDD27" s="7"/>
      <c r="JDE27" s="7"/>
      <c r="JDF27" s="7"/>
      <c r="JDG27" s="7"/>
      <c r="JDH27" s="7"/>
      <c r="JDI27" s="7"/>
      <c r="JDJ27" s="7"/>
      <c r="JDK27" s="7"/>
      <c r="JDL27" s="7"/>
      <c r="JDM27" s="7"/>
      <c r="JDN27" s="7"/>
      <c r="JDO27" s="7"/>
      <c r="JDP27" s="7"/>
      <c r="JDQ27" s="7"/>
      <c r="JDR27" s="7"/>
      <c r="JDS27" s="7"/>
      <c r="JDT27" s="7"/>
      <c r="JDU27" s="7"/>
      <c r="JDV27" s="7"/>
      <c r="JDW27" s="7"/>
      <c r="JDX27" s="7"/>
      <c r="JDY27" s="7"/>
      <c r="JDZ27" s="7"/>
      <c r="JEA27" s="7"/>
      <c r="JEB27" s="7"/>
      <c r="JEC27" s="7"/>
      <c r="JED27" s="7"/>
      <c r="JEE27" s="7"/>
      <c r="JEF27" s="7"/>
      <c r="JEG27" s="7"/>
      <c r="JEH27" s="7"/>
      <c r="JEI27" s="7"/>
      <c r="JEJ27" s="7"/>
      <c r="JEK27" s="7"/>
      <c r="JEL27" s="7"/>
      <c r="JEM27" s="7"/>
      <c r="JEN27" s="7"/>
      <c r="JEO27" s="7"/>
      <c r="JEP27" s="7"/>
      <c r="JEQ27" s="7"/>
      <c r="JER27" s="7"/>
      <c r="JES27" s="7"/>
      <c r="JET27" s="7"/>
      <c r="JEU27" s="7"/>
      <c r="JEV27" s="7"/>
      <c r="JEW27" s="7"/>
      <c r="JEX27" s="7"/>
      <c r="JEY27" s="7"/>
      <c r="JEZ27" s="7"/>
      <c r="JFA27" s="7"/>
      <c r="JFB27" s="7"/>
      <c r="JFC27" s="7"/>
      <c r="JFD27" s="7"/>
      <c r="JFE27" s="7"/>
      <c r="JFF27" s="7"/>
      <c r="JFG27" s="7"/>
      <c r="JFH27" s="7"/>
      <c r="JFI27" s="7"/>
      <c r="JFJ27" s="7"/>
      <c r="JFK27" s="7"/>
      <c r="JFL27" s="7"/>
      <c r="JFM27" s="7"/>
      <c r="JFN27" s="7"/>
      <c r="JFO27" s="7"/>
      <c r="JFP27" s="7"/>
      <c r="JFQ27" s="7"/>
      <c r="JFR27" s="7"/>
      <c r="JFS27" s="7"/>
      <c r="JFT27" s="7"/>
      <c r="JFU27" s="7"/>
      <c r="JFV27" s="7"/>
      <c r="JFW27" s="7"/>
      <c r="JFX27" s="7"/>
      <c r="JFY27" s="7"/>
      <c r="JFZ27" s="7"/>
      <c r="JGA27" s="7"/>
      <c r="JGB27" s="7"/>
      <c r="JGC27" s="7"/>
      <c r="JGD27" s="7"/>
      <c r="JGE27" s="7"/>
      <c r="JGF27" s="7"/>
      <c r="JGG27" s="7"/>
      <c r="JGH27" s="7"/>
      <c r="JGI27" s="7"/>
      <c r="JGJ27" s="7"/>
      <c r="JGK27" s="7"/>
      <c r="JGL27" s="7"/>
      <c r="JGM27" s="7"/>
      <c r="JGN27" s="7"/>
      <c r="JGO27" s="7"/>
      <c r="JGP27" s="7"/>
      <c r="JGQ27" s="7"/>
      <c r="JGR27" s="7"/>
      <c r="JGS27" s="7"/>
      <c r="JGT27" s="7"/>
      <c r="JGU27" s="7"/>
      <c r="JGV27" s="7"/>
      <c r="JGW27" s="7"/>
      <c r="JGX27" s="7"/>
      <c r="JGY27" s="7"/>
      <c r="JGZ27" s="7"/>
      <c r="JHA27" s="7"/>
      <c r="JHB27" s="7"/>
      <c r="JHC27" s="7"/>
      <c r="JHD27" s="7"/>
      <c r="JHE27" s="7"/>
      <c r="JHF27" s="7"/>
      <c r="JHG27" s="7"/>
      <c r="JHH27" s="7"/>
      <c r="JHI27" s="7"/>
      <c r="JHJ27" s="7"/>
      <c r="JHK27" s="7"/>
      <c r="JHL27" s="7"/>
      <c r="JHM27" s="7"/>
      <c r="JHN27" s="7"/>
      <c r="JHO27" s="7"/>
      <c r="JHP27" s="7"/>
      <c r="JHQ27" s="7"/>
      <c r="JHR27" s="7"/>
      <c r="JHS27" s="7"/>
      <c r="JHT27" s="7"/>
      <c r="JHU27" s="7"/>
      <c r="JHV27" s="7"/>
      <c r="JHW27" s="7"/>
      <c r="JHX27" s="7"/>
      <c r="JHY27" s="7"/>
      <c r="JHZ27" s="7"/>
      <c r="JIA27" s="7"/>
      <c r="JIB27" s="7"/>
      <c r="JIC27" s="7"/>
      <c r="JID27" s="7"/>
      <c r="JIE27" s="7"/>
      <c r="JIF27" s="7"/>
      <c r="JIG27" s="7"/>
      <c r="JIH27" s="7"/>
      <c r="JII27" s="7"/>
      <c r="JIJ27" s="7"/>
      <c r="JIK27" s="7"/>
      <c r="JIL27" s="7"/>
      <c r="JIM27" s="7"/>
      <c r="JIN27" s="7"/>
      <c r="JIO27" s="7"/>
      <c r="JIP27" s="7"/>
      <c r="JIQ27" s="7"/>
      <c r="JIR27" s="7"/>
      <c r="JIS27" s="7"/>
      <c r="JIT27" s="7"/>
      <c r="JIU27" s="7"/>
      <c r="JIV27" s="7"/>
      <c r="JIW27" s="7"/>
      <c r="JIX27" s="7"/>
      <c r="JIY27" s="7"/>
      <c r="JIZ27" s="7"/>
      <c r="JJA27" s="7"/>
      <c r="JJB27" s="7"/>
      <c r="JJC27" s="7"/>
      <c r="JJD27" s="7"/>
      <c r="JJE27" s="7"/>
      <c r="JJF27" s="7"/>
      <c r="JJG27" s="7"/>
      <c r="JJH27" s="7"/>
      <c r="JJI27" s="7"/>
      <c r="JJJ27" s="7"/>
      <c r="JJK27" s="7"/>
      <c r="JJL27" s="7"/>
      <c r="JJM27" s="7"/>
      <c r="JJN27" s="7"/>
      <c r="JJO27" s="7"/>
      <c r="JJP27" s="7"/>
      <c r="JJQ27" s="7"/>
      <c r="JJR27" s="7"/>
      <c r="JJS27" s="7"/>
      <c r="JJT27" s="7"/>
      <c r="JJU27" s="7"/>
      <c r="JJV27" s="7"/>
      <c r="JJW27" s="7"/>
      <c r="JJX27" s="7"/>
      <c r="JJY27" s="7"/>
      <c r="JJZ27" s="7"/>
      <c r="JKA27" s="7"/>
      <c r="JKB27" s="7"/>
      <c r="JKC27" s="7"/>
      <c r="JKD27" s="7"/>
      <c r="JKE27" s="7"/>
      <c r="JKF27" s="7"/>
      <c r="JKG27" s="7"/>
      <c r="JKH27" s="7"/>
      <c r="JKI27" s="7"/>
      <c r="JKJ27" s="7"/>
      <c r="JKK27" s="7"/>
      <c r="JKL27" s="7"/>
      <c r="JKM27" s="7"/>
      <c r="JKN27" s="7"/>
      <c r="JKO27" s="7"/>
      <c r="JKP27" s="7"/>
      <c r="JKQ27" s="7"/>
      <c r="JKR27" s="7"/>
      <c r="JKS27" s="7"/>
      <c r="JKT27" s="7"/>
      <c r="JKU27" s="7"/>
      <c r="JKV27" s="7"/>
      <c r="JKW27" s="7"/>
      <c r="JKX27" s="7"/>
      <c r="JKY27" s="7"/>
      <c r="JKZ27" s="7"/>
      <c r="JLA27" s="7"/>
      <c r="JLB27" s="7"/>
      <c r="JLC27" s="7"/>
      <c r="JLD27" s="7"/>
      <c r="JLE27" s="7"/>
      <c r="JLF27" s="7"/>
      <c r="JLG27" s="7"/>
      <c r="JLH27" s="7"/>
      <c r="JLI27" s="7"/>
      <c r="JLJ27" s="7"/>
      <c r="JLK27" s="7"/>
      <c r="JLL27" s="7"/>
      <c r="JLM27" s="7"/>
      <c r="JLN27" s="7"/>
      <c r="JLO27" s="7"/>
      <c r="JLP27" s="7"/>
      <c r="JLQ27" s="7"/>
      <c r="JLR27" s="7"/>
      <c r="JLS27" s="7"/>
      <c r="JLT27" s="7"/>
      <c r="JLU27" s="7"/>
      <c r="JLV27" s="7"/>
      <c r="JLW27" s="7"/>
      <c r="JLX27" s="7"/>
      <c r="JLY27" s="7"/>
      <c r="JLZ27" s="7"/>
      <c r="JMA27" s="7"/>
      <c r="JMB27" s="7"/>
      <c r="JMC27" s="7"/>
      <c r="JMD27" s="7"/>
      <c r="JME27" s="7"/>
      <c r="JMF27" s="7"/>
      <c r="JMG27" s="7"/>
      <c r="JMH27" s="7"/>
      <c r="JMI27" s="7"/>
      <c r="JMJ27" s="7"/>
      <c r="JMK27" s="7"/>
      <c r="JML27" s="7"/>
      <c r="JMM27" s="7"/>
      <c r="JMN27" s="7"/>
      <c r="JMO27" s="7"/>
      <c r="JMP27" s="7"/>
      <c r="JMQ27" s="7"/>
      <c r="JMR27" s="7"/>
      <c r="JMS27" s="7"/>
      <c r="JMT27" s="7"/>
      <c r="JMU27" s="7"/>
      <c r="JMV27" s="7"/>
      <c r="JMW27" s="7"/>
      <c r="JMX27" s="7"/>
      <c r="JMY27" s="7"/>
      <c r="JMZ27" s="7"/>
      <c r="JNA27" s="7"/>
      <c r="JNB27" s="7"/>
      <c r="JNC27" s="7"/>
      <c r="JND27" s="7"/>
      <c r="JNE27" s="7"/>
      <c r="JNF27" s="7"/>
      <c r="JNG27" s="7"/>
      <c r="JNH27" s="7"/>
      <c r="JNI27" s="7"/>
      <c r="JNJ27" s="7"/>
      <c r="JNK27" s="7"/>
      <c r="JNL27" s="7"/>
      <c r="JNM27" s="7"/>
      <c r="JNN27" s="7"/>
      <c r="JNO27" s="7"/>
      <c r="JNP27" s="7"/>
      <c r="JNQ27" s="7"/>
      <c r="JNR27" s="7"/>
      <c r="JNS27" s="7"/>
      <c r="JNT27" s="7"/>
      <c r="JNU27" s="7"/>
      <c r="JNV27" s="7"/>
      <c r="JNW27" s="7"/>
      <c r="JNX27" s="7"/>
      <c r="JNY27" s="7"/>
      <c r="JNZ27" s="7"/>
      <c r="JOA27" s="7"/>
      <c r="JOB27" s="7"/>
      <c r="JOC27" s="7"/>
      <c r="JOD27" s="7"/>
      <c r="JOE27" s="7"/>
      <c r="JOF27" s="7"/>
      <c r="JOG27" s="7"/>
      <c r="JOH27" s="7"/>
      <c r="JOI27" s="7"/>
      <c r="JOJ27" s="7"/>
      <c r="JOK27" s="7"/>
      <c r="JOL27" s="7"/>
      <c r="JOM27" s="7"/>
      <c r="JON27" s="7"/>
      <c r="JOO27" s="7"/>
      <c r="JOP27" s="7"/>
      <c r="JOQ27" s="7"/>
      <c r="JOR27" s="7"/>
      <c r="JOS27" s="7"/>
      <c r="JOT27" s="7"/>
      <c r="JOU27" s="7"/>
      <c r="JOV27" s="7"/>
      <c r="JOW27" s="7"/>
      <c r="JOX27" s="7"/>
      <c r="JOY27" s="7"/>
      <c r="JOZ27" s="7"/>
      <c r="JPA27" s="7"/>
      <c r="JPB27" s="7"/>
      <c r="JPC27" s="7"/>
      <c r="JPD27" s="7"/>
      <c r="JPE27" s="7"/>
      <c r="JPF27" s="7"/>
      <c r="JPG27" s="7"/>
      <c r="JPH27" s="7"/>
      <c r="JPI27" s="7"/>
      <c r="JPJ27" s="7"/>
      <c r="JPK27" s="7"/>
      <c r="JPL27" s="7"/>
      <c r="JPM27" s="7"/>
      <c r="JPN27" s="7"/>
      <c r="JPO27" s="7"/>
      <c r="JPP27" s="7"/>
      <c r="JPQ27" s="7"/>
      <c r="JPR27" s="7"/>
      <c r="JPS27" s="7"/>
      <c r="JPT27" s="7"/>
      <c r="JPU27" s="7"/>
      <c r="JPV27" s="7"/>
      <c r="JPW27" s="7"/>
      <c r="JPX27" s="7"/>
      <c r="JPY27" s="7"/>
      <c r="JPZ27" s="7"/>
      <c r="JQA27" s="7"/>
      <c r="JQB27" s="7"/>
      <c r="JQC27" s="7"/>
      <c r="JQD27" s="7"/>
      <c r="JQE27" s="7"/>
      <c r="JQF27" s="7"/>
      <c r="JQG27" s="7"/>
      <c r="JQH27" s="7"/>
      <c r="JQI27" s="7"/>
      <c r="JQJ27" s="7"/>
      <c r="JQK27" s="7"/>
      <c r="JQL27" s="7"/>
      <c r="JQM27" s="7"/>
      <c r="JQN27" s="7"/>
      <c r="JQO27" s="7"/>
      <c r="JQP27" s="7"/>
      <c r="JQQ27" s="7"/>
      <c r="JQR27" s="7"/>
      <c r="JQS27" s="7"/>
      <c r="JQT27" s="7"/>
      <c r="JQU27" s="7"/>
      <c r="JQV27" s="7"/>
      <c r="JQW27" s="7"/>
      <c r="JQX27" s="7"/>
      <c r="JQY27" s="7"/>
      <c r="JQZ27" s="7"/>
      <c r="JRA27" s="7"/>
      <c r="JRB27" s="7"/>
      <c r="JRC27" s="7"/>
      <c r="JRD27" s="7"/>
      <c r="JRE27" s="7"/>
      <c r="JRF27" s="7"/>
      <c r="JRG27" s="7"/>
      <c r="JRH27" s="7"/>
      <c r="JRI27" s="7"/>
      <c r="JRJ27" s="7"/>
      <c r="JRK27" s="7"/>
      <c r="JRL27" s="7"/>
      <c r="JRM27" s="7"/>
      <c r="JRN27" s="7"/>
      <c r="JRO27" s="7"/>
      <c r="JRP27" s="7"/>
      <c r="JRQ27" s="7"/>
      <c r="JRR27" s="7"/>
      <c r="JRS27" s="7"/>
      <c r="JRT27" s="7"/>
      <c r="JRU27" s="7"/>
      <c r="JRV27" s="7"/>
      <c r="JRW27" s="7"/>
      <c r="JRX27" s="7"/>
      <c r="JRY27" s="7"/>
      <c r="JRZ27" s="7"/>
      <c r="JSA27" s="7"/>
      <c r="JSB27" s="7"/>
      <c r="JSC27" s="7"/>
      <c r="JSD27" s="7"/>
      <c r="JSE27" s="7"/>
      <c r="JSF27" s="7"/>
      <c r="JSG27" s="7"/>
      <c r="JSH27" s="7"/>
      <c r="JSI27" s="7"/>
      <c r="JSJ27" s="7"/>
      <c r="JSK27" s="7"/>
      <c r="JSL27" s="7"/>
      <c r="JSM27" s="7"/>
      <c r="JSN27" s="7"/>
      <c r="JSO27" s="7"/>
      <c r="JSP27" s="7"/>
      <c r="JSQ27" s="7"/>
      <c r="JSR27" s="7"/>
      <c r="JSS27" s="7"/>
      <c r="JST27" s="7"/>
      <c r="JSU27" s="7"/>
      <c r="JSV27" s="7"/>
      <c r="JSW27" s="7"/>
      <c r="JSX27" s="7"/>
      <c r="JSY27" s="7"/>
      <c r="JSZ27" s="7"/>
      <c r="JTA27" s="7"/>
      <c r="JTB27" s="7"/>
      <c r="JTC27" s="7"/>
      <c r="JTD27" s="7"/>
      <c r="JTE27" s="7"/>
      <c r="JTF27" s="7"/>
      <c r="JTG27" s="7"/>
      <c r="JTH27" s="7"/>
      <c r="JTI27" s="7"/>
      <c r="JTJ27" s="7"/>
      <c r="JTK27" s="7"/>
      <c r="JTL27" s="7"/>
      <c r="JTM27" s="7"/>
      <c r="JTN27" s="7"/>
      <c r="JTO27" s="7"/>
      <c r="JTP27" s="7"/>
      <c r="JTQ27" s="7"/>
      <c r="JTR27" s="7"/>
      <c r="JTS27" s="7"/>
      <c r="JTT27" s="7"/>
      <c r="JTU27" s="7"/>
      <c r="JTV27" s="7"/>
      <c r="JTW27" s="7"/>
      <c r="JTX27" s="7"/>
      <c r="JTY27" s="7"/>
      <c r="JTZ27" s="7"/>
      <c r="JUA27" s="7"/>
      <c r="JUB27" s="7"/>
      <c r="JUC27" s="7"/>
      <c r="JUD27" s="7"/>
      <c r="JUE27" s="7"/>
      <c r="JUF27" s="7"/>
      <c r="JUG27" s="7"/>
      <c r="JUH27" s="7"/>
      <c r="JUI27" s="7"/>
      <c r="JUJ27" s="7"/>
      <c r="JUK27" s="7"/>
      <c r="JUL27" s="7"/>
      <c r="JUM27" s="7"/>
      <c r="JUN27" s="7"/>
      <c r="JUO27" s="7"/>
      <c r="JUP27" s="7"/>
      <c r="JUQ27" s="7"/>
      <c r="JUR27" s="7"/>
      <c r="JUS27" s="7"/>
      <c r="JUT27" s="7"/>
      <c r="JUU27" s="7"/>
      <c r="JUV27" s="7"/>
      <c r="JUW27" s="7"/>
      <c r="JUX27" s="7"/>
      <c r="JUY27" s="7"/>
      <c r="JUZ27" s="7"/>
      <c r="JVA27" s="7"/>
      <c r="JVB27" s="7"/>
      <c r="JVC27" s="7"/>
      <c r="JVD27" s="7"/>
      <c r="JVE27" s="7"/>
      <c r="JVF27" s="7"/>
      <c r="JVG27" s="7"/>
      <c r="JVH27" s="7"/>
      <c r="JVI27" s="7"/>
      <c r="JVJ27" s="7"/>
      <c r="JVK27" s="7"/>
      <c r="JVL27" s="7"/>
      <c r="JVM27" s="7"/>
      <c r="JVN27" s="7"/>
      <c r="JVO27" s="7"/>
      <c r="JVP27" s="7"/>
      <c r="JVQ27" s="7"/>
      <c r="JVR27" s="7"/>
      <c r="JVS27" s="7"/>
      <c r="JVT27" s="7"/>
      <c r="JVU27" s="7"/>
      <c r="JVV27" s="7"/>
      <c r="JVW27" s="7"/>
      <c r="JVX27" s="7"/>
      <c r="JVY27" s="7"/>
      <c r="JVZ27" s="7"/>
      <c r="JWA27" s="7"/>
      <c r="JWB27" s="7"/>
      <c r="JWC27" s="7"/>
      <c r="JWD27" s="7"/>
      <c r="JWE27" s="7"/>
      <c r="JWF27" s="7"/>
      <c r="JWG27" s="7"/>
      <c r="JWH27" s="7"/>
      <c r="JWI27" s="7"/>
      <c r="JWJ27" s="7"/>
      <c r="JWK27" s="7"/>
      <c r="JWL27" s="7"/>
      <c r="JWM27" s="7"/>
      <c r="JWN27" s="7"/>
      <c r="JWO27" s="7"/>
      <c r="JWP27" s="7"/>
      <c r="JWQ27" s="7"/>
      <c r="JWR27" s="7"/>
      <c r="JWS27" s="7"/>
      <c r="JWT27" s="7"/>
      <c r="JWU27" s="7"/>
      <c r="JWV27" s="7"/>
      <c r="JWW27" s="7"/>
      <c r="JWX27" s="7"/>
      <c r="JWY27" s="7"/>
      <c r="JWZ27" s="7"/>
      <c r="JXA27" s="7"/>
      <c r="JXB27" s="7"/>
      <c r="JXC27" s="7"/>
      <c r="JXD27" s="7"/>
      <c r="JXE27" s="7"/>
      <c r="JXF27" s="7"/>
      <c r="JXG27" s="7"/>
      <c r="JXH27" s="7"/>
      <c r="JXI27" s="7"/>
      <c r="JXJ27" s="7"/>
      <c r="JXK27" s="7"/>
      <c r="JXL27" s="7"/>
      <c r="JXM27" s="7"/>
      <c r="JXN27" s="7"/>
      <c r="JXO27" s="7"/>
      <c r="JXP27" s="7"/>
      <c r="JXQ27" s="7"/>
      <c r="JXR27" s="7"/>
      <c r="JXS27" s="7"/>
      <c r="JXT27" s="7"/>
      <c r="JXU27" s="7"/>
      <c r="JXV27" s="7"/>
      <c r="JXW27" s="7"/>
      <c r="JXX27" s="7"/>
      <c r="JXY27" s="7"/>
      <c r="JXZ27" s="7"/>
      <c r="JYA27" s="7"/>
      <c r="JYB27" s="7"/>
      <c r="JYC27" s="7"/>
      <c r="JYD27" s="7"/>
      <c r="JYE27" s="7"/>
      <c r="JYF27" s="7"/>
      <c r="JYG27" s="7"/>
      <c r="JYH27" s="7"/>
      <c r="JYI27" s="7"/>
      <c r="JYJ27" s="7"/>
      <c r="JYK27" s="7"/>
      <c r="JYL27" s="7"/>
      <c r="JYM27" s="7"/>
      <c r="JYN27" s="7"/>
      <c r="JYO27" s="7"/>
      <c r="JYP27" s="7"/>
      <c r="JYQ27" s="7"/>
      <c r="JYR27" s="7"/>
      <c r="JYS27" s="7"/>
      <c r="JYT27" s="7"/>
      <c r="JYU27" s="7"/>
      <c r="JYV27" s="7"/>
      <c r="JYW27" s="7"/>
      <c r="JYX27" s="7"/>
      <c r="JYY27" s="7"/>
      <c r="JYZ27" s="7"/>
      <c r="JZA27" s="7"/>
      <c r="JZB27" s="7"/>
      <c r="JZC27" s="7"/>
      <c r="JZD27" s="7"/>
      <c r="JZE27" s="7"/>
      <c r="JZF27" s="7"/>
      <c r="JZG27" s="7"/>
      <c r="JZH27" s="7"/>
      <c r="JZI27" s="7"/>
      <c r="JZJ27" s="7"/>
      <c r="JZK27" s="7"/>
      <c r="JZL27" s="7"/>
      <c r="JZM27" s="7"/>
      <c r="JZN27" s="7"/>
      <c r="JZO27" s="7"/>
      <c r="JZP27" s="7"/>
      <c r="JZQ27" s="7"/>
      <c r="JZR27" s="7"/>
      <c r="JZS27" s="7"/>
      <c r="JZT27" s="7"/>
      <c r="JZU27" s="7"/>
      <c r="JZV27" s="7"/>
      <c r="JZW27" s="7"/>
      <c r="JZX27" s="7"/>
      <c r="JZY27" s="7"/>
      <c r="JZZ27" s="7"/>
      <c r="KAA27" s="7"/>
      <c r="KAB27" s="7"/>
      <c r="KAC27" s="7"/>
      <c r="KAD27" s="7"/>
      <c r="KAE27" s="7"/>
      <c r="KAF27" s="7"/>
      <c r="KAG27" s="7"/>
      <c r="KAH27" s="7"/>
      <c r="KAI27" s="7"/>
      <c r="KAJ27" s="7"/>
      <c r="KAK27" s="7"/>
      <c r="KAL27" s="7"/>
      <c r="KAM27" s="7"/>
      <c r="KAN27" s="7"/>
      <c r="KAO27" s="7"/>
      <c r="KAP27" s="7"/>
      <c r="KAQ27" s="7"/>
      <c r="KAR27" s="7"/>
      <c r="KAS27" s="7"/>
      <c r="KAT27" s="7"/>
      <c r="KAU27" s="7"/>
      <c r="KAV27" s="7"/>
      <c r="KAW27" s="7"/>
      <c r="KAX27" s="7"/>
      <c r="KAY27" s="7"/>
      <c r="KAZ27" s="7"/>
      <c r="KBA27" s="7"/>
      <c r="KBB27" s="7"/>
      <c r="KBC27" s="7"/>
      <c r="KBD27" s="7"/>
      <c r="KBE27" s="7"/>
      <c r="KBF27" s="7"/>
      <c r="KBG27" s="7"/>
      <c r="KBH27" s="7"/>
      <c r="KBI27" s="7"/>
      <c r="KBJ27" s="7"/>
      <c r="KBK27" s="7"/>
      <c r="KBL27" s="7"/>
      <c r="KBM27" s="7"/>
      <c r="KBN27" s="7"/>
      <c r="KBO27" s="7"/>
      <c r="KBP27" s="7"/>
      <c r="KBQ27" s="7"/>
      <c r="KBR27" s="7"/>
      <c r="KBS27" s="7"/>
      <c r="KBT27" s="7"/>
      <c r="KBU27" s="7"/>
      <c r="KBV27" s="7"/>
      <c r="KBW27" s="7"/>
      <c r="KBX27" s="7"/>
      <c r="KBY27" s="7"/>
      <c r="KBZ27" s="7"/>
      <c r="KCA27" s="7"/>
      <c r="KCB27" s="7"/>
      <c r="KCC27" s="7"/>
      <c r="KCD27" s="7"/>
      <c r="KCE27" s="7"/>
      <c r="KCF27" s="7"/>
      <c r="KCG27" s="7"/>
      <c r="KCH27" s="7"/>
      <c r="KCI27" s="7"/>
      <c r="KCJ27" s="7"/>
      <c r="KCK27" s="7"/>
      <c r="KCL27" s="7"/>
      <c r="KCM27" s="7"/>
      <c r="KCN27" s="7"/>
      <c r="KCO27" s="7"/>
      <c r="KCP27" s="7"/>
      <c r="KCQ27" s="7"/>
      <c r="KCR27" s="7"/>
      <c r="KCS27" s="7"/>
      <c r="KCT27" s="7"/>
      <c r="KCU27" s="7"/>
      <c r="KCV27" s="7"/>
      <c r="KCW27" s="7"/>
      <c r="KCX27" s="7"/>
      <c r="KCY27" s="7"/>
      <c r="KCZ27" s="7"/>
      <c r="KDA27" s="7"/>
      <c r="KDB27" s="7"/>
      <c r="KDC27" s="7"/>
      <c r="KDD27" s="7"/>
      <c r="KDE27" s="7"/>
      <c r="KDF27" s="7"/>
      <c r="KDG27" s="7"/>
      <c r="KDH27" s="7"/>
      <c r="KDI27" s="7"/>
      <c r="KDJ27" s="7"/>
      <c r="KDK27" s="7"/>
      <c r="KDL27" s="7"/>
      <c r="KDM27" s="7"/>
      <c r="KDN27" s="7"/>
      <c r="KDO27" s="7"/>
      <c r="KDP27" s="7"/>
      <c r="KDQ27" s="7"/>
      <c r="KDR27" s="7"/>
      <c r="KDS27" s="7"/>
      <c r="KDT27" s="7"/>
      <c r="KDU27" s="7"/>
      <c r="KDV27" s="7"/>
      <c r="KDW27" s="7"/>
      <c r="KDX27" s="7"/>
      <c r="KDY27" s="7"/>
      <c r="KDZ27" s="7"/>
      <c r="KEA27" s="7"/>
      <c r="KEB27" s="7"/>
      <c r="KEC27" s="7"/>
      <c r="KED27" s="7"/>
      <c r="KEE27" s="7"/>
      <c r="KEF27" s="7"/>
      <c r="KEG27" s="7"/>
      <c r="KEH27" s="7"/>
      <c r="KEI27" s="7"/>
      <c r="KEJ27" s="7"/>
      <c r="KEK27" s="7"/>
      <c r="KEL27" s="7"/>
      <c r="KEM27" s="7"/>
      <c r="KEN27" s="7"/>
      <c r="KEO27" s="7"/>
      <c r="KEP27" s="7"/>
      <c r="KEQ27" s="7"/>
      <c r="KER27" s="7"/>
      <c r="KES27" s="7"/>
      <c r="KET27" s="7"/>
      <c r="KEU27" s="7"/>
      <c r="KEV27" s="7"/>
      <c r="KEW27" s="7"/>
      <c r="KEX27" s="7"/>
      <c r="KEY27" s="7"/>
      <c r="KEZ27" s="7"/>
      <c r="KFA27" s="7"/>
      <c r="KFB27" s="7"/>
      <c r="KFC27" s="7"/>
      <c r="KFD27" s="7"/>
      <c r="KFE27" s="7"/>
      <c r="KFF27" s="7"/>
      <c r="KFG27" s="7"/>
      <c r="KFH27" s="7"/>
      <c r="KFI27" s="7"/>
      <c r="KFJ27" s="7"/>
      <c r="KFK27" s="7"/>
      <c r="KFL27" s="7"/>
      <c r="KFM27" s="7"/>
      <c r="KFN27" s="7"/>
      <c r="KFO27" s="7"/>
      <c r="KFP27" s="7"/>
      <c r="KFQ27" s="7"/>
      <c r="KFR27" s="7"/>
      <c r="KFS27" s="7"/>
      <c r="KFT27" s="7"/>
      <c r="KFU27" s="7"/>
      <c r="KFV27" s="7"/>
      <c r="KFW27" s="7"/>
      <c r="KFX27" s="7"/>
      <c r="KFY27" s="7"/>
      <c r="KFZ27" s="7"/>
      <c r="KGA27" s="7"/>
      <c r="KGB27" s="7"/>
      <c r="KGC27" s="7"/>
      <c r="KGD27" s="7"/>
      <c r="KGE27" s="7"/>
      <c r="KGF27" s="7"/>
      <c r="KGG27" s="7"/>
      <c r="KGH27" s="7"/>
      <c r="KGI27" s="7"/>
      <c r="KGJ27" s="7"/>
      <c r="KGK27" s="7"/>
      <c r="KGL27" s="7"/>
      <c r="KGM27" s="7"/>
      <c r="KGN27" s="7"/>
      <c r="KGO27" s="7"/>
      <c r="KGP27" s="7"/>
      <c r="KGQ27" s="7"/>
      <c r="KGR27" s="7"/>
      <c r="KGS27" s="7"/>
      <c r="KGT27" s="7"/>
      <c r="KGU27" s="7"/>
      <c r="KGV27" s="7"/>
      <c r="KGW27" s="7"/>
      <c r="KGX27" s="7"/>
      <c r="KGY27" s="7"/>
      <c r="KGZ27" s="7"/>
      <c r="KHA27" s="7"/>
      <c r="KHB27" s="7"/>
      <c r="KHC27" s="7"/>
      <c r="KHD27" s="7"/>
      <c r="KHE27" s="7"/>
      <c r="KHF27" s="7"/>
      <c r="KHG27" s="7"/>
      <c r="KHH27" s="7"/>
      <c r="KHI27" s="7"/>
      <c r="KHJ27" s="7"/>
      <c r="KHK27" s="7"/>
      <c r="KHL27" s="7"/>
      <c r="KHM27" s="7"/>
      <c r="KHN27" s="7"/>
      <c r="KHO27" s="7"/>
      <c r="KHP27" s="7"/>
      <c r="KHQ27" s="7"/>
      <c r="KHR27" s="7"/>
      <c r="KHS27" s="7"/>
      <c r="KHT27" s="7"/>
      <c r="KHU27" s="7"/>
      <c r="KHV27" s="7"/>
      <c r="KHW27" s="7"/>
      <c r="KHX27" s="7"/>
      <c r="KHY27" s="7"/>
      <c r="KHZ27" s="7"/>
      <c r="KIA27" s="7"/>
      <c r="KIB27" s="7"/>
      <c r="KIC27" s="7"/>
      <c r="KID27" s="7"/>
      <c r="KIE27" s="7"/>
      <c r="KIF27" s="7"/>
      <c r="KIG27" s="7"/>
      <c r="KIH27" s="7"/>
      <c r="KII27" s="7"/>
      <c r="KIJ27" s="7"/>
      <c r="KIK27" s="7"/>
      <c r="KIL27" s="7"/>
      <c r="KIM27" s="7"/>
      <c r="KIN27" s="7"/>
      <c r="KIO27" s="7"/>
      <c r="KIP27" s="7"/>
      <c r="KIQ27" s="7"/>
      <c r="KIR27" s="7"/>
      <c r="KIS27" s="7"/>
      <c r="KIT27" s="7"/>
      <c r="KIU27" s="7"/>
      <c r="KIV27" s="7"/>
      <c r="KIW27" s="7"/>
      <c r="KIX27" s="7"/>
      <c r="KIY27" s="7"/>
      <c r="KIZ27" s="7"/>
      <c r="KJA27" s="7"/>
      <c r="KJB27" s="7"/>
      <c r="KJC27" s="7"/>
      <c r="KJD27" s="7"/>
      <c r="KJE27" s="7"/>
      <c r="KJF27" s="7"/>
      <c r="KJG27" s="7"/>
      <c r="KJH27" s="7"/>
      <c r="KJI27" s="7"/>
      <c r="KJJ27" s="7"/>
      <c r="KJK27" s="7"/>
      <c r="KJL27" s="7"/>
      <c r="KJM27" s="7"/>
      <c r="KJN27" s="7"/>
      <c r="KJO27" s="7"/>
      <c r="KJP27" s="7"/>
      <c r="KJQ27" s="7"/>
      <c r="KJR27" s="7"/>
      <c r="KJS27" s="7"/>
      <c r="KJT27" s="7"/>
      <c r="KJU27" s="7"/>
      <c r="KJV27" s="7"/>
      <c r="KJW27" s="7"/>
      <c r="KJX27" s="7"/>
      <c r="KJY27" s="7"/>
      <c r="KJZ27" s="7"/>
      <c r="KKA27" s="7"/>
      <c r="KKB27" s="7"/>
      <c r="KKC27" s="7"/>
      <c r="KKD27" s="7"/>
      <c r="KKE27" s="7"/>
      <c r="KKF27" s="7"/>
      <c r="KKG27" s="7"/>
      <c r="KKH27" s="7"/>
      <c r="KKI27" s="7"/>
      <c r="KKJ27" s="7"/>
      <c r="KKK27" s="7"/>
      <c r="KKL27" s="7"/>
      <c r="KKM27" s="7"/>
      <c r="KKN27" s="7"/>
      <c r="KKO27" s="7"/>
      <c r="KKP27" s="7"/>
      <c r="KKQ27" s="7"/>
      <c r="KKR27" s="7"/>
      <c r="KKS27" s="7"/>
      <c r="KKT27" s="7"/>
      <c r="KKU27" s="7"/>
      <c r="KKV27" s="7"/>
      <c r="KKW27" s="7"/>
      <c r="KKX27" s="7"/>
      <c r="KKY27" s="7"/>
      <c r="KKZ27" s="7"/>
      <c r="KLA27" s="7"/>
      <c r="KLB27" s="7"/>
      <c r="KLC27" s="7"/>
      <c r="KLD27" s="7"/>
      <c r="KLE27" s="7"/>
      <c r="KLF27" s="7"/>
      <c r="KLG27" s="7"/>
      <c r="KLH27" s="7"/>
      <c r="KLI27" s="7"/>
      <c r="KLJ27" s="7"/>
      <c r="KLK27" s="7"/>
      <c r="KLL27" s="7"/>
      <c r="KLM27" s="7"/>
      <c r="KLN27" s="7"/>
      <c r="KLO27" s="7"/>
      <c r="KLP27" s="7"/>
      <c r="KLQ27" s="7"/>
      <c r="KLR27" s="7"/>
      <c r="KLS27" s="7"/>
      <c r="KLT27" s="7"/>
      <c r="KLU27" s="7"/>
      <c r="KLV27" s="7"/>
      <c r="KLW27" s="7"/>
      <c r="KLX27" s="7"/>
      <c r="KLY27" s="7"/>
      <c r="KLZ27" s="7"/>
      <c r="KMA27" s="7"/>
      <c r="KMB27" s="7"/>
      <c r="KMC27" s="7"/>
      <c r="KMD27" s="7"/>
      <c r="KME27" s="7"/>
      <c r="KMF27" s="7"/>
      <c r="KMG27" s="7"/>
      <c r="KMH27" s="7"/>
      <c r="KMI27" s="7"/>
      <c r="KMJ27" s="7"/>
      <c r="KMK27" s="7"/>
      <c r="KML27" s="7"/>
      <c r="KMM27" s="7"/>
      <c r="KMN27" s="7"/>
      <c r="KMO27" s="7"/>
      <c r="KMP27" s="7"/>
      <c r="KMQ27" s="7"/>
      <c r="KMR27" s="7"/>
      <c r="KMS27" s="7"/>
      <c r="KMT27" s="7"/>
      <c r="KMU27" s="7"/>
      <c r="KMV27" s="7"/>
      <c r="KMW27" s="7"/>
      <c r="KMX27" s="7"/>
      <c r="KMY27" s="7"/>
      <c r="KMZ27" s="7"/>
      <c r="KNA27" s="7"/>
      <c r="KNB27" s="7"/>
      <c r="KNC27" s="7"/>
      <c r="KND27" s="7"/>
      <c r="KNE27" s="7"/>
      <c r="KNF27" s="7"/>
      <c r="KNG27" s="7"/>
      <c r="KNH27" s="7"/>
      <c r="KNI27" s="7"/>
      <c r="KNJ27" s="7"/>
      <c r="KNK27" s="7"/>
      <c r="KNL27" s="7"/>
      <c r="KNM27" s="7"/>
      <c r="KNN27" s="7"/>
      <c r="KNO27" s="7"/>
      <c r="KNP27" s="7"/>
      <c r="KNQ27" s="7"/>
      <c r="KNR27" s="7"/>
      <c r="KNS27" s="7"/>
      <c r="KNT27" s="7"/>
      <c r="KNU27" s="7"/>
      <c r="KNV27" s="7"/>
      <c r="KNW27" s="7"/>
      <c r="KNX27" s="7"/>
      <c r="KNY27" s="7"/>
      <c r="KNZ27" s="7"/>
      <c r="KOA27" s="7"/>
      <c r="KOB27" s="7"/>
      <c r="KOC27" s="7"/>
      <c r="KOD27" s="7"/>
      <c r="KOE27" s="7"/>
      <c r="KOF27" s="7"/>
      <c r="KOG27" s="7"/>
      <c r="KOH27" s="7"/>
      <c r="KOI27" s="7"/>
      <c r="KOJ27" s="7"/>
      <c r="KOK27" s="7"/>
      <c r="KOL27" s="7"/>
      <c r="KOM27" s="7"/>
      <c r="KON27" s="7"/>
      <c r="KOO27" s="7"/>
      <c r="KOP27" s="7"/>
      <c r="KOQ27" s="7"/>
      <c r="KOR27" s="7"/>
      <c r="KOS27" s="7"/>
      <c r="KOT27" s="7"/>
      <c r="KOU27" s="7"/>
      <c r="KOV27" s="7"/>
      <c r="KOW27" s="7"/>
      <c r="KOX27" s="7"/>
      <c r="KOY27" s="7"/>
      <c r="KOZ27" s="7"/>
      <c r="KPA27" s="7"/>
      <c r="KPB27" s="7"/>
      <c r="KPC27" s="7"/>
      <c r="KPD27" s="7"/>
      <c r="KPE27" s="7"/>
      <c r="KPF27" s="7"/>
      <c r="KPG27" s="7"/>
      <c r="KPH27" s="7"/>
      <c r="KPI27" s="7"/>
      <c r="KPJ27" s="7"/>
      <c r="KPK27" s="7"/>
      <c r="KPL27" s="7"/>
      <c r="KPM27" s="7"/>
      <c r="KPN27" s="7"/>
      <c r="KPO27" s="7"/>
      <c r="KPP27" s="7"/>
      <c r="KPQ27" s="7"/>
      <c r="KPR27" s="7"/>
      <c r="KPS27" s="7"/>
      <c r="KPT27" s="7"/>
      <c r="KPU27" s="7"/>
      <c r="KPV27" s="7"/>
      <c r="KPW27" s="7"/>
      <c r="KPX27" s="7"/>
      <c r="KPY27" s="7"/>
      <c r="KPZ27" s="7"/>
      <c r="KQA27" s="7"/>
      <c r="KQB27" s="7"/>
      <c r="KQC27" s="7"/>
      <c r="KQD27" s="7"/>
      <c r="KQE27" s="7"/>
      <c r="KQF27" s="7"/>
      <c r="KQG27" s="7"/>
      <c r="KQH27" s="7"/>
      <c r="KQI27" s="7"/>
      <c r="KQJ27" s="7"/>
      <c r="KQK27" s="7"/>
      <c r="KQL27" s="7"/>
      <c r="KQM27" s="7"/>
      <c r="KQN27" s="7"/>
      <c r="KQO27" s="7"/>
      <c r="KQP27" s="7"/>
      <c r="KQQ27" s="7"/>
      <c r="KQR27" s="7"/>
      <c r="KQS27" s="7"/>
      <c r="KQT27" s="7"/>
      <c r="KQU27" s="7"/>
      <c r="KQV27" s="7"/>
      <c r="KQW27" s="7"/>
      <c r="KQX27" s="7"/>
      <c r="KQY27" s="7"/>
      <c r="KQZ27" s="7"/>
      <c r="KRA27" s="7"/>
      <c r="KRB27" s="7"/>
      <c r="KRC27" s="7"/>
      <c r="KRD27" s="7"/>
      <c r="KRE27" s="7"/>
      <c r="KRF27" s="7"/>
      <c r="KRG27" s="7"/>
      <c r="KRH27" s="7"/>
      <c r="KRI27" s="7"/>
      <c r="KRJ27" s="7"/>
      <c r="KRK27" s="7"/>
      <c r="KRL27" s="7"/>
      <c r="KRM27" s="7"/>
      <c r="KRN27" s="7"/>
      <c r="KRO27" s="7"/>
      <c r="KRP27" s="7"/>
      <c r="KRQ27" s="7"/>
      <c r="KRR27" s="7"/>
      <c r="KRS27" s="7"/>
      <c r="KRT27" s="7"/>
      <c r="KRU27" s="7"/>
      <c r="KRV27" s="7"/>
      <c r="KRW27" s="7"/>
      <c r="KRX27" s="7"/>
      <c r="KRY27" s="7"/>
      <c r="KRZ27" s="7"/>
      <c r="KSA27" s="7"/>
      <c r="KSB27" s="7"/>
      <c r="KSC27" s="7"/>
      <c r="KSD27" s="7"/>
      <c r="KSE27" s="7"/>
      <c r="KSF27" s="7"/>
      <c r="KSG27" s="7"/>
      <c r="KSH27" s="7"/>
      <c r="KSI27" s="7"/>
      <c r="KSJ27" s="7"/>
      <c r="KSK27" s="7"/>
      <c r="KSL27" s="7"/>
      <c r="KSM27" s="7"/>
      <c r="KSN27" s="7"/>
      <c r="KSO27" s="7"/>
      <c r="KSP27" s="7"/>
      <c r="KSQ27" s="7"/>
      <c r="KSR27" s="7"/>
      <c r="KSS27" s="7"/>
      <c r="KST27" s="7"/>
      <c r="KSU27" s="7"/>
      <c r="KSV27" s="7"/>
      <c r="KSW27" s="7"/>
      <c r="KSX27" s="7"/>
      <c r="KSY27" s="7"/>
      <c r="KSZ27" s="7"/>
      <c r="KTA27" s="7"/>
      <c r="KTB27" s="7"/>
      <c r="KTC27" s="7"/>
      <c r="KTD27" s="7"/>
      <c r="KTE27" s="7"/>
      <c r="KTF27" s="7"/>
      <c r="KTG27" s="7"/>
      <c r="KTH27" s="7"/>
      <c r="KTI27" s="7"/>
      <c r="KTJ27" s="7"/>
      <c r="KTK27" s="7"/>
      <c r="KTL27" s="7"/>
      <c r="KTM27" s="7"/>
      <c r="KTN27" s="7"/>
      <c r="KTO27" s="7"/>
      <c r="KTP27" s="7"/>
      <c r="KTQ27" s="7"/>
      <c r="KTR27" s="7"/>
      <c r="KTS27" s="7"/>
      <c r="KTT27" s="7"/>
      <c r="KTU27" s="7"/>
      <c r="KTV27" s="7"/>
      <c r="KTW27" s="7"/>
      <c r="KTX27" s="7"/>
      <c r="KTY27" s="7"/>
      <c r="KTZ27" s="7"/>
      <c r="KUA27" s="7"/>
      <c r="KUB27" s="7"/>
      <c r="KUC27" s="7"/>
      <c r="KUD27" s="7"/>
      <c r="KUE27" s="7"/>
      <c r="KUF27" s="7"/>
      <c r="KUG27" s="7"/>
      <c r="KUH27" s="7"/>
      <c r="KUI27" s="7"/>
      <c r="KUJ27" s="7"/>
      <c r="KUK27" s="7"/>
      <c r="KUL27" s="7"/>
      <c r="KUM27" s="7"/>
      <c r="KUN27" s="7"/>
      <c r="KUO27" s="7"/>
      <c r="KUP27" s="7"/>
      <c r="KUQ27" s="7"/>
      <c r="KUR27" s="7"/>
      <c r="KUS27" s="7"/>
      <c r="KUT27" s="7"/>
      <c r="KUU27" s="7"/>
      <c r="KUV27" s="7"/>
      <c r="KUW27" s="7"/>
      <c r="KUX27" s="7"/>
      <c r="KUY27" s="7"/>
      <c r="KUZ27" s="7"/>
      <c r="KVA27" s="7"/>
      <c r="KVB27" s="7"/>
      <c r="KVC27" s="7"/>
      <c r="KVD27" s="7"/>
      <c r="KVE27" s="7"/>
      <c r="KVF27" s="7"/>
      <c r="KVG27" s="7"/>
      <c r="KVH27" s="7"/>
      <c r="KVI27" s="7"/>
      <c r="KVJ27" s="7"/>
      <c r="KVK27" s="7"/>
      <c r="KVL27" s="7"/>
      <c r="KVM27" s="7"/>
      <c r="KVN27" s="7"/>
      <c r="KVO27" s="7"/>
      <c r="KVP27" s="7"/>
      <c r="KVQ27" s="7"/>
      <c r="KVR27" s="7"/>
      <c r="KVS27" s="7"/>
      <c r="KVT27" s="7"/>
      <c r="KVU27" s="7"/>
      <c r="KVV27" s="7"/>
      <c r="KVW27" s="7"/>
      <c r="KVX27" s="7"/>
      <c r="KVY27" s="7"/>
      <c r="KVZ27" s="7"/>
      <c r="KWA27" s="7"/>
      <c r="KWB27" s="7"/>
      <c r="KWC27" s="7"/>
      <c r="KWD27" s="7"/>
      <c r="KWE27" s="7"/>
      <c r="KWF27" s="7"/>
      <c r="KWG27" s="7"/>
      <c r="KWH27" s="7"/>
      <c r="KWI27" s="7"/>
      <c r="KWJ27" s="7"/>
      <c r="KWK27" s="7"/>
      <c r="KWL27" s="7"/>
      <c r="KWM27" s="7"/>
      <c r="KWN27" s="7"/>
      <c r="KWO27" s="7"/>
      <c r="KWP27" s="7"/>
      <c r="KWQ27" s="7"/>
      <c r="KWR27" s="7"/>
      <c r="KWS27" s="7"/>
      <c r="KWT27" s="7"/>
      <c r="KWU27" s="7"/>
      <c r="KWV27" s="7"/>
      <c r="KWW27" s="7"/>
      <c r="KWX27" s="7"/>
      <c r="KWY27" s="7"/>
      <c r="KWZ27" s="7"/>
      <c r="KXA27" s="7"/>
      <c r="KXB27" s="7"/>
      <c r="KXC27" s="7"/>
      <c r="KXD27" s="7"/>
      <c r="KXE27" s="7"/>
      <c r="KXF27" s="7"/>
      <c r="KXG27" s="7"/>
      <c r="KXH27" s="7"/>
      <c r="KXI27" s="7"/>
      <c r="KXJ27" s="7"/>
      <c r="KXK27" s="7"/>
      <c r="KXL27" s="7"/>
      <c r="KXM27" s="7"/>
      <c r="KXN27" s="7"/>
      <c r="KXO27" s="7"/>
      <c r="KXP27" s="7"/>
      <c r="KXQ27" s="7"/>
      <c r="KXR27" s="7"/>
      <c r="KXS27" s="7"/>
      <c r="KXT27" s="7"/>
      <c r="KXU27" s="7"/>
      <c r="KXV27" s="7"/>
      <c r="KXW27" s="7"/>
      <c r="KXX27" s="7"/>
      <c r="KXY27" s="7"/>
      <c r="KXZ27" s="7"/>
      <c r="KYA27" s="7"/>
      <c r="KYB27" s="7"/>
      <c r="KYC27" s="7"/>
      <c r="KYD27" s="7"/>
      <c r="KYE27" s="7"/>
      <c r="KYF27" s="7"/>
      <c r="KYG27" s="7"/>
      <c r="KYH27" s="7"/>
      <c r="KYI27" s="7"/>
      <c r="KYJ27" s="7"/>
      <c r="KYK27" s="7"/>
      <c r="KYL27" s="7"/>
      <c r="KYM27" s="7"/>
      <c r="KYN27" s="7"/>
      <c r="KYO27" s="7"/>
      <c r="KYP27" s="7"/>
      <c r="KYQ27" s="7"/>
      <c r="KYR27" s="7"/>
      <c r="KYS27" s="7"/>
      <c r="KYT27" s="7"/>
      <c r="KYU27" s="7"/>
      <c r="KYV27" s="7"/>
      <c r="KYW27" s="7"/>
      <c r="KYX27" s="7"/>
      <c r="KYY27" s="7"/>
      <c r="KYZ27" s="7"/>
      <c r="KZA27" s="7"/>
      <c r="KZB27" s="7"/>
      <c r="KZC27" s="7"/>
      <c r="KZD27" s="7"/>
      <c r="KZE27" s="7"/>
      <c r="KZF27" s="7"/>
      <c r="KZG27" s="7"/>
      <c r="KZH27" s="7"/>
      <c r="KZI27" s="7"/>
      <c r="KZJ27" s="7"/>
      <c r="KZK27" s="7"/>
      <c r="KZL27" s="7"/>
      <c r="KZM27" s="7"/>
      <c r="KZN27" s="7"/>
      <c r="KZO27" s="7"/>
      <c r="KZP27" s="7"/>
      <c r="KZQ27" s="7"/>
      <c r="KZR27" s="7"/>
      <c r="KZS27" s="7"/>
      <c r="KZT27" s="7"/>
      <c r="KZU27" s="7"/>
      <c r="KZV27" s="7"/>
      <c r="KZW27" s="7"/>
      <c r="KZX27" s="7"/>
      <c r="KZY27" s="7"/>
      <c r="KZZ27" s="7"/>
      <c r="LAA27" s="7"/>
      <c r="LAB27" s="7"/>
      <c r="LAC27" s="7"/>
      <c r="LAD27" s="7"/>
      <c r="LAE27" s="7"/>
      <c r="LAF27" s="7"/>
      <c r="LAG27" s="7"/>
      <c r="LAH27" s="7"/>
      <c r="LAI27" s="7"/>
      <c r="LAJ27" s="7"/>
      <c r="LAK27" s="7"/>
      <c r="LAL27" s="7"/>
      <c r="LAM27" s="7"/>
      <c r="LAN27" s="7"/>
      <c r="LAO27" s="7"/>
      <c r="LAP27" s="7"/>
      <c r="LAQ27" s="7"/>
      <c r="LAR27" s="7"/>
      <c r="LAS27" s="7"/>
      <c r="LAT27" s="7"/>
      <c r="LAU27" s="7"/>
      <c r="LAV27" s="7"/>
      <c r="LAW27" s="7"/>
      <c r="LAX27" s="7"/>
      <c r="LAY27" s="7"/>
      <c r="LAZ27" s="7"/>
      <c r="LBA27" s="7"/>
      <c r="LBB27" s="7"/>
      <c r="LBC27" s="7"/>
      <c r="LBD27" s="7"/>
      <c r="LBE27" s="7"/>
      <c r="LBF27" s="7"/>
      <c r="LBG27" s="7"/>
      <c r="LBH27" s="7"/>
      <c r="LBI27" s="7"/>
      <c r="LBJ27" s="7"/>
      <c r="LBK27" s="7"/>
      <c r="LBL27" s="7"/>
      <c r="LBM27" s="7"/>
      <c r="LBN27" s="7"/>
      <c r="LBO27" s="7"/>
      <c r="LBP27" s="7"/>
      <c r="LBQ27" s="7"/>
      <c r="LBR27" s="7"/>
      <c r="LBS27" s="7"/>
      <c r="LBT27" s="7"/>
      <c r="LBU27" s="7"/>
      <c r="LBV27" s="7"/>
      <c r="LBW27" s="7"/>
      <c r="LBX27" s="7"/>
      <c r="LBY27" s="7"/>
      <c r="LBZ27" s="7"/>
      <c r="LCA27" s="7"/>
      <c r="LCB27" s="7"/>
      <c r="LCC27" s="7"/>
      <c r="LCD27" s="7"/>
      <c r="LCE27" s="7"/>
      <c r="LCF27" s="7"/>
      <c r="LCG27" s="7"/>
      <c r="LCH27" s="7"/>
      <c r="LCI27" s="7"/>
      <c r="LCJ27" s="7"/>
      <c r="LCK27" s="7"/>
      <c r="LCL27" s="7"/>
      <c r="LCM27" s="7"/>
      <c r="LCN27" s="7"/>
      <c r="LCO27" s="7"/>
      <c r="LCP27" s="7"/>
      <c r="LCQ27" s="7"/>
      <c r="LCR27" s="7"/>
      <c r="LCS27" s="7"/>
      <c r="LCT27" s="7"/>
      <c r="LCU27" s="7"/>
      <c r="LCV27" s="7"/>
      <c r="LCW27" s="7"/>
      <c r="LCX27" s="7"/>
      <c r="LCY27" s="7"/>
      <c r="LCZ27" s="7"/>
      <c r="LDA27" s="7"/>
      <c r="LDB27" s="7"/>
      <c r="LDC27" s="7"/>
      <c r="LDD27" s="7"/>
      <c r="LDE27" s="7"/>
      <c r="LDF27" s="7"/>
      <c r="LDG27" s="7"/>
      <c r="LDH27" s="7"/>
      <c r="LDI27" s="7"/>
      <c r="LDJ27" s="7"/>
      <c r="LDK27" s="7"/>
      <c r="LDL27" s="7"/>
      <c r="LDM27" s="7"/>
      <c r="LDN27" s="7"/>
      <c r="LDO27" s="7"/>
      <c r="LDP27" s="7"/>
      <c r="LDQ27" s="7"/>
      <c r="LDR27" s="7"/>
      <c r="LDS27" s="7"/>
      <c r="LDT27" s="7"/>
      <c r="LDU27" s="7"/>
      <c r="LDV27" s="7"/>
      <c r="LDW27" s="7"/>
      <c r="LDX27" s="7"/>
      <c r="LDY27" s="7"/>
      <c r="LDZ27" s="7"/>
      <c r="LEA27" s="7"/>
      <c r="LEB27" s="7"/>
      <c r="LEC27" s="7"/>
      <c r="LED27" s="7"/>
      <c r="LEE27" s="7"/>
      <c r="LEF27" s="7"/>
      <c r="LEG27" s="7"/>
      <c r="LEH27" s="7"/>
      <c r="LEI27" s="7"/>
      <c r="LEJ27" s="7"/>
      <c r="LEK27" s="7"/>
      <c r="LEL27" s="7"/>
      <c r="LEM27" s="7"/>
      <c r="LEN27" s="7"/>
      <c r="LEO27" s="7"/>
      <c r="LEP27" s="7"/>
      <c r="LEQ27" s="7"/>
      <c r="LER27" s="7"/>
      <c r="LES27" s="7"/>
      <c r="LET27" s="7"/>
      <c r="LEU27" s="7"/>
      <c r="LEV27" s="7"/>
      <c r="LEW27" s="7"/>
      <c r="LEX27" s="7"/>
      <c r="LEY27" s="7"/>
      <c r="LEZ27" s="7"/>
      <c r="LFA27" s="7"/>
      <c r="LFB27" s="7"/>
      <c r="LFC27" s="7"/>
      <c r="LFD27" s="7"/>
      <c r="LFE27" s="7"/>
      <c r="LFF27" s="7"/>
      <c r="LFG27" s="7"/>
      <c r="LFH27" s="7"/>
      <c r="LFI27" s="7"/>
      <c r="LFJ27" s="7"/>
      <c r="LFK27" s="7"/>
      <c r="LFL27" s="7"/>
      <c r="LFM27" s="7"/>
      <c r="LFN27" s="7"/>
      <c r="LFO27" s="7"/>
      <c r="LFP27" s="7"/>
      <c r="LFQ27" s="7"/>
      <c r="LFR27" s="7"/>
      <c r="LFS27" s="7"/>
      <c r="LFT27" s="7"/>
      <c r="LFU27" s="7"/>
      <c r="LFV27" s="7"/>
      <c r="LFW27" s="7"/>
      <c r="LFX27" s="7"/>
      <c r="LFY27" s="7"/>
      <c r="LFZ27" s="7"/>
      <c r="LGA27" s="7"/>
      <c r="LGB27" s="7"/>
      <c r="LGC27" s="7"/>
      <c r="LGD27" s="7"/>
      <c r="LGE27" s="7"/>
      <c r="LGF27" s="7"/>
      <c r="LGG27" s="7"/>
      <c r="LGH27" s="7"/>
      <c r="LGI27" s="7"/>
      <c r="LGJ27" s="7"/>
      <c r="LGK27" s="7"/>
      <c r="LGL27" s="7"/>
      <c r="LGM27" s="7"/>
      <c r="LGN27" s="7"/>
      <c r="LGO27" s="7"/>
      <c r="LGP27" s="7"/>
      <c r="LGQ27" s="7"/>
      <c r="LGR27" s="7"/>
      <c r="LGS27" s="7"/>
      <c r="LGT27" s="7"/>
      <c r="LGU27" s="7"/>
      <c r="LGV27" s="7"/>
      <c r="LGW27" s="7"/>
      <c r="LGX27" s="7"/>
      <c r="LGY27" s="7"/>
      <c r="LGZ27" s="7"/>
      <c r="LHA27" s="7"/>
      <c r="LHB27" s="7"/>
      <c r="LHC27" s="7"/>
      <c r="LHD27" s="7"/>
      <c r="LHE27" s="7"/>
      <c r="LHF27" s="7"/>
      <c r="LHG27" s="7"/>
      <c r="LHH27" s="7"/>
      <c r="LHI27" s="7"/>
      <c r="LHJ27" s="7"/>
      <c r="LHK27" s="7"/>
      <c r="LHL27" s="7"/>
      <c r="LHM27" s="7"/>
      <c r="LHN27" s="7"/>
      <c r="LHO27" s="7"/>
      <c r="LHP27" s="7"/>
      <c r="LHQ27" s="7"/>
      <c r="LHR27" s="7"/>
      <c r="LHS27" s="7"/>
      <c r="LHT27" s="7"/>
      <c r="LHU27" s="7"/>
      <c r="LHV27" s="7"/>
      <c r="LHW27" s="7"/>
      <c r="LHX27" s="7"/>
      <c r="LHY27" s="7"/>
      <c r="LHZ27" s="7"/>
      <c r="LIA27" s="7"/>
      <c r="LIB27" s="7"/>
      <c r="LIC27" s="7"/>
      <c r="LID27" s="7"/>
      <c r="LIE27" s="7"/>
      <c r="LIF27" s="7"/>
      <c r="LIG27" s="7"/>
      <c r="LIH27" s="7"/>
      <c r="LII27" s="7"/>
      <c r="LIJ27" s="7"/>
      <c r="LIK27" s="7"/>
      <c r="LIL27" s="7"/>
      <c r="LIM27" s="7"/>
      <c r="LIN27" s="7"/>
      <c r="LIO27" s="7"/>
      <c r="LIP27" s="7"/>
      <c r="LIQ27" s="7"/>
      <c r="LIR27" s="7"/>
      <c r="LIS27" s="7"/>
      <c r="LIT27" s="7"/>
      <c r="LIU27" s="7"/>
      <c r="LIV27" s="7"/>
      <c r="LIW27" s="7"/>
      <c r="LIX27" s="7"/>
      <c r="LIY27" s="7"/>
      <c r="LIZ27" s="7"/>
      <c r="LJA27" s="7"/>
      <c r="LJB27" s="7"/>
      <c r="LJC27" s="7"/>
      <c r="LJD27" s="7"/>
      <c r="LJE27" s="7"/>
      <c r="LJF27" s="7"/>
      <c r="LJG27" s="7"/>
      <c r="LJH27" s="7"/>
      <c r="LJI27" s="7"/>
      <c r="LJJ27" s="7"/>
      <c r="LJK27" s="7"/>
      <c r="LJL27" s="7"/>
      <c r="LJM27" s="7"/>
      <c r="LJN27" s="7"/>
      <c r="LJO27" s="7"/>
      <c r="LJP27" s="7"/>
      <c r="LJQ27" s="7"/>
      <c r="LJR27" s="7"/>
      <c r="LJS27" s="7"/>
      <c r="LJT27" s="7"/>
      <c r="LJU27" s="7"/>
      <c r="LJV27" s="7"/>
      <c r="LJW27" s="7"/>
      <c r="LJX27" s="7"/>
      <c r="LJY27" s="7"/>
      <c r="LJZ27" s="7"/>
      <c r="LKA27" s="7"/>
      <c r="LKB27" s="7"/>
      <c r="LKC27" s="7"/>
      <c r="LKD27" s="7"/>
      <c r="LKE27" s="7"/>
      <c r="LKF27" s="7"/>
      <c r="LKG27" s="7"/>
      <c r="LKH27" s="7"/>
      <c r="LKI27" s="7"/>
      <c r="LKJ27" s="7"/>
      <c r="LKK27" s="7"/>
      <c r="LKL27" s="7"/>
      <c r="LKM27" s="7"/>
      <c r="LKN27" s="7"/>
      <c r="LKO27" s="7"/>
      <c r="LKP27" s="7"/>
      <c r="LKQ27" s="7"/>
      <c r="LKR27" s="7"/>
      <c r="LKS27" s="7"/>
      <c r="LKT27" s="7"/>
      <c r="LKU27" s="7"/>
      <c r="LKV27" s="7"/>
      <c r="LKW27" s="7"/>
      <c r="LKX27" s="7"/>
      <c r="LKY27" s="7"/>
      <c r="LKZ27" s="7"/>
      <c r="LLA27" s="7"/>
      <c r="LLB27" s="7"/>
      <c r="LLC27" s="7"/>
      <c r="LLD27" s="7"/>
      <c r="LLE27" s="7"/>
      <c r="LLF27" s="7"/>
      <c r="LLG27" s="7"/>
      <c r="LLH27" s="7"/>
      <c r="LLI27" s="7"/>
      <c r="LLJ27" s="7"/>
      <c r="LLK27" s="7"/>
      <c r="LLL27" s="7"/>
      <c r="LLM27" s="7"/>
      <c r="LLN27" s="7"/>
      <c r="LLO27" s="7"/>
      <c r="LLP27" s="7"/>
      <c r="LLQ27" s="7"/>
      <c r="LLR27" s="7"/>
      <c r="LLS27" s="7"/>
      <c r="LLT27" s="7"/>
      <c r="LLU27" s="7"/>
      <c r="LLV27" s="7"/>
      <c r="LLW27" s="7"/>
      <c r="LLX27" s="7"/>
      <c r="LLY27" s="7"/>
      <c r="LLZ27" s="7"/>
      <c r="LMA27" s="7"/>
      <c r="LMB27" s="7"/>
      <c r="LMC27" s="7"/>
      <c r="LMD27" s="7"/>
      <c r="LME27" s="7"/>
      <c r="LMF27" s="7"/>
      <c r="LMG27" s="7"/>
      <c r="LMH27" s="7"/>
      <c r="LMI27" s="7"/>
      <c r="LMJ27" s="7"/>
      <c r="LMK27" s="7"/>
      <c r="LML27" s="7"/>
      <c r="LMM27" s="7"/>
      <c r="LMN27" s="7"/>
      <c r="LMO27" s="7"/>
      <c r="LMP27" s="7"/>
      <c r="LMQ27" s="7"/>
      <c r="LMR27" s="7"/>
      <c r="LMS27" s="7"/>
      <c r="LMT27" s="7"/>
      <c r="LMU27" s="7"/>
      <c r="LMV27" s="7"/>
      <c r="LMW27" s="7"/>
      <c r="LMX27" s="7"/>
      <c r="LMY27" s="7"/>
      <c r="LMZ27" s="7"/>
      <c r="LNA27" s="7"/>
      <c r="LNB27" s="7"/>
      <c r="LNC27" s="7"/>
      <c r="LND27" s="7"/>
      <c r="LNE27" s="7"/>
      <c r="LNF27" s="7"/>
      <c r="LNG27" s="7"/>
      <c r="LNH27" s="7"/>
      <c r="LNI27" s="7"/>
      <c r="LNJ27" s="7"/>
      <c r="LNK27" s="7"/>
      <c r="LNL27" s="7"/>
      <c r="LNM27" s="7"/>
      <c r="LNN27" s="7"/>
      <c r="LNO27" s="7"/>
      <c r="LNP27" s="7"/>
      <c r="LNQ27" s="7"/>
      <c r="LNR27" s="7"/>
      <c r="LNS27" s="7"/>
      <c r="LNT27" s="7"/>
      <c r="LNU27" s="7"/>
      <c r="LNV27" s="7"/>
      <c r="LNW27" s="7"/>
      <c r="LNX27" s="7"/>
      <c r="LNY27" s="7"/>
      <c r="LNZ27" s="7"/>
      <c r="LOA27" s="7"/>
      <c r="LOB27" s="7"/>
      <c r="LOC27" s="7"/>
      <c r="LOD27" s="7"/>
      <c r="LOE27" s="7"/>
      <c r="LOF27" s="7"/>
      <c r="LOG27" s="7"/>
      <c r="LOH27" s="7"/>
      <c r="LOI27" s="7"/>
      <c r="LOJ27" s="7"/>
      <c r="LOK27" s="7"/>
      <c r="LOL27" s="7"/>
      <c r="LOM27" s="7"/>
      <c r="LON27" s="7"/>
      <c r="LOO27" s="7"/>
      <c r="LOP27" s="7"/>
      <c r="LOQ27" s="7"/>
      <c r="LOR27" s="7"/>
      <c r="LOS27" s="7"/>
      <c r="LOT27" s="7"/>
      <c r="LOU27" s="7"/>
      <c r="LOV27" s="7"/>
      <c r="LOW27" s="7"/>
      <c r="LOX27" s="7"/>
      <c r="LOY27" s="7"/>
      <c r="LOZ27" s="7"/>
      <c r="LPA27" s="7"/>
      <c r="LPB27" s="7"/>
      <c r="LPC27" s="7"/>
      <c r="LPD27" s="7"/>
      <c r="LPE27" s="7"/>
      <c r="LPF27" s="7"/>
      <c r="LPG27" s="7"/>
      <c r="LPH27" s="7"/>
      <c r="LPI27" s="7"/>
      <c r="LPJ27" s="7"/>
      <c r="LPK27" s="7"/>
      <c r="LPL27" s="7"/>
      <c r="LPM27" s="7"/>
      <c r="LPN27" s="7"/>
      <c r="LPO27" s="7"/>
      <c r="LPP27" s="7"/>
      <c r="LPQ27" s="7"/>
      <c r="LPR27" s="7"/>
      <c r="LPS27" s="7"/>
      <c r="LPT27" s="7"/>
      <c r="LPU27" s="7"/>
      <c r="LPV27" s="7"/>
      <c r="LPW27" s="7"/>
      <c r="LPX27" s="7"/>
      <c r="LPY27" s="7"/>
      <c r="LPZ27" s="7"/>
      <c r="LQA27" s="7"/>
      <c r="LQB27" s="7"/>
      <c r="LQC27" s="7"/>
      <c r="LQD27" s="7"/>
      <c r="LQE27" s="7"/>
      <c r="LQF27" s="7"/>
      <c r="LQG27" s="7"/>
      <c r="LQH27" s="7"/>
      <c r="LQI27" s="7"/>
      <c r="LQJ27" s="7"/>
      <c r="LQK27" s="7"/>
      <c r="LQL27" s="7"/>
      <c r="LQM27" s="7"/>
      <c r="LQN27" s="7"/>
      <c r="LQO27" s="7"/>
      <c r="LQP27" s="7"/>
      <c r="LQQ27" s="7"/>
      <c r="LQR27" s="7"/>
      <c r="LQS27" s="7"/>
      <c r="LQT27" s="7"/>
      <c r="LQU27" s="7"/>
      <c r="LQV27" s="7"/>
      <c r="LQW27" s="7"/>
      <c r="LQX27" s="7"/>
      <c r="LQY27" s="7"/>
      <c r="LQZ27" s="7"/>
      <c r="LRA27" s="7"/>
      <c r="LRB27" s="7"/>
      <c r="LRC27" s="7"/>
      <c r="LRD27" s="7"/>
      <c r="LRE27" s="7"/>
      <c r="LRF27" s="7"/>
      <c r="LRG27" s="7"/>
      <c r="LRH27" s="7"/>
      <c r="LRI27" s="7"/>
      <c r="LRJ27" s="7"/>
      <c r="LRK27" s="7"/>
      <c r="LRL27" s="7"/>
      <c r="LRM27" s="7"/>
      <c r="LRN27" s="7"/>
      <c r="LRO27" s="7"/>
      <c r="LRP27" s="7"/>
      <c r="LRQ27" s="7"/>
      <c r="LRR27" s="7"/>
      <c r="LRS27" s="7"/>
      <c r="LRT27" s="7"/>
      <c r="LRU27" s="7"/>
      <c r="LRV27" s="7"/>
      <c r="LRW27" s="7"/>
      <c r="LRX27" s="7"/>
      <c r="LRY27" s="7"/>
      <c r="LRZ27" s="7"/>
      <c r="LSA27" s="7"/>
      <c r="LSB27" s="7"/>
      <c r="LSC27" s="7"/>
      <c r="LSD27" s="7"/>
      <c r="LSE27" s="7"/>
      <c r="LSF27" s="7"/>
      <c r="LSG27" s="7"/>
      <c r="LSH27" s="7"/>
      <c r="LSI27" s="7"/>
      <c r="LSJ27" s="7"/>
      <c r="LSK27" s="7"/>
      <c r="LSL27" s="7"/>
      <c r="LSM27" s="7"/>
      <c r="LSN27" s="7"/>
      <c r="LSO27" s="7"/>
      <c r="LSP27" s="7"/>
      <c r="LSQ27" s="7"/>
      <c r="LSR27" s="7"/>
      <c r="LSS27" s="7"/>
      <c r="LST27" s="7"/>
      <c r="LSU27" s="7"/>
      <c r="LSV27" s="7"/>
      <c r="LSW27" s="7"/>
      <c r="LSX27" s="7"/>
      <c r="LSY27" s="7"/>
      <c r="LSZ27" s="7"/>
      <c r="LTA27" s="7"/>
      <c r="LTB27" s="7"/>
      <c r="LTC27" s="7"/>
      <c r="LTD27" s="7"/>
      <c r="LTE27" s="7"/>
      <c r="LTF27" s="7"/>
      <c r="LTG27" s="7"/>
      <c r="LTH27" s="7"/>
      <c r="LTI27" s="7"/>
      <c r="LTJ27" s="7"/>
      <c r="LTK27" s="7"/>
      <c r="LTL27" s="7"/>
      <c r="LTM27" s="7"/>
      <c r="LTN27" s="7"/>
      <c r="LTO27" s="7"/>
      <c r="LTP27" s="7"/>
      <c r="LTQ27" s="7"/>
      <c r="LTR27" s="7"/>
      <c r="LTS27" s="7"/>
      <c r="LTT27" s="7"/>
      <c r="LTU27" s="7"/>
      <c r="LTV27" s="7"/>
      <c r="LTW27" s="7"/>
      <c r="LTX27" s="7"/>
      <c r="LTY27" s="7"/>
      <c r="LTZ27" s="7"/>
      <c r="LUA27" s="7"/>
      <c r="LUB27" s="7"/>
      <c r="LUC27" s="7"/>
      <c r="LUD27" s="7"/>
      <c r="LUE27" s="7"/>
      <c r="LUF27" s="7"/>
      <c r="LUG27" s="7"/>
      <c r="LUH27" s="7"/>
      <c r="LUI27" s="7"/>
      <c r="LUJ27" s="7"/>
      <c r="LUK27" s="7"/>
      <c r="LUL27" s="7"/>
      <c r="LUM27" s="7"/>
      <c r="LUN27" s="7"/>
      <c r="LUO27" s="7"/>
      <c r="LUP27" s="7"/>
      <c r="LUQ27" s="7"/>
      <c r="LUR27" s="7"/>
      <c r="LUS27" s="7"/>
      <c r="LUT27" s="7"/>
      <c r="LUU27" s="7"/>
      <c r="LUV27" s="7"/>
      <c r="LUW27" s="7"/>
      <c r="LUX27" s="7"/>
      <c r="LUY27" s="7"/>
      <c r="LUZ27" s="7"/>
      <c r="LVA27" s="7"/>
      <c r="LVB27" s="7"/>
      <c r="LVC27" s="7"/>
      <c r="LVD27" s="7"/>
      <c r="LVE27" s="7"/>
      <c r="LVF27" s="7"/>
      <c r="LVG27" s="7"/>
      <c r="LVH27" s="7"/>
      <c r="LVI27" s="7"/>
      <c r="LVJ27" s="7"/>
      <c r="LVK27" s="7"/>
      <c r="LVL27" s="7"/>
      <c r="LVM27" s="7"/>
      <c r="LVN27" s="7"/>
      <c r="LVO27" s="7"/>
      <c r="LVP27" s="7"/>
      <c r="LVQ27" s="7"/>
      <c r="LVR27" s="7"/>
      <c r="LVS27" s="7"/>
      <c r="LVT27" s="7"/>
      <c r="LVU27" s="7"/>
      <c r="LVV27" s="7"/>
      <c r="LVW27" s="7"/>
      <c r="LVX27" s="7"/>
      <c r="LVY27" s="7"/>
      <c r="LVZ27" s="7"/>
      <c r="LWA27" s="7"/>
      <c r="LWB27" s="7"/>
      <c r="LWC27" s="7"/>
      <c r="LWD27" s="7"/>
      <c r="LWE27" s="7"/>
      <c r="LWF27" s="7"/>
      <c r="LWG27" s="7"/>
      <c r="LWH27" s="7"/>
      <c r="LWI27" s="7"/>
      <c r="LWJ27" s="7"/>
      <c r="LWK27" s="7"/>
      <c r="LWL27" s="7"/>
      <c r="LWM27" s="7"/>
      <c r="LWN27" s="7"/>
      <c r="LWO27" s="7"/>
      <c r="LWP27" s="7"/>
      <c r="LWQ27" s="7"/>
      <c r="LWR27" s="7"/>
      <c r="LWS27" s="7"/>
      <c r="LWT27" s="7"/>
      <c r="LWU27" s="7"/>
      <c r="LWV27" s="7"/>
      <c r="LWW27" s="7"/>
      <c r="LWX27" s="7"/>
      <c r="LWY27" s="7"/>
      <c r="LWZ27" s="7"/>
      <c r="LXA27" s="7"/>
      <c r="LXB27" s="7"/>
      <c r="LXC27" s="7"/>
      <c r="LXD27" s="7"/>
      <c r="LXE27" s="7"/>
      <c r="LXF27" s="7"/>
      <c r="LXG27" s="7"/>
      <c r="LXH27" s="7"/>
      <c r="LXI27" s="7"/>
      <c r="LXJ27" s="7"/>
      <c r="LXK27" s="7"/>
      <c r="LXL27" s="7"/>
      <c r="LXM27" s="7"/>
      <c r="LXN27" s="7"/>
      <c r="LXO27" s="7"/>
      <c r="LXP27" s="7"/>
      <c r="LXQ27" s="7"/>
      <c r="LXR27" s="7"/>
      <c r="LXS27" s="7"/>
      <c r="LXT27" s="7"/>
      <c r="LXU27" s="7"/>
      <c r="LXV27" s="7"/>
      <c r="LXW27" s="7"/>
      <c r="LXX27" s="7"/>
      <c r="LXY27" s="7"/>
      <c r="LXZ27" s="7"/>
      <c r="LYA27" s="7"/>
      <c r="LYB27" s="7"/>
      <c r="LYC27" s="7"/>
      <c r="LYD27" s="7"/>
      <c r="LYE27" s="7"/>
      <c r="LYF27" s="7"/>
      <c r="LYG27" s="7"/>
      <c r="LYH27" s="7"/>
      <c r="LYI27" s="7"/>
      <c r="LYJ27" s="7"/>
      <c r="LYK27" s="7"/>
      <c r="LYL27" s="7"/>
      <c r="LYM27" s="7"/>
      <c r="LYN27" s="7"/>
      <c r="LYO27" s="7"/>
      <c r="LYP27" s="7"/>
      <c r="LYQ27" s="7"/>
      <c r="LYR27" s="7"/>
      <c r="LYS27" s="7"/>
      <c r="LYT27" s="7"/>
      <c r="LYU27" s="7"/>
      <c r="LYV27" s="7"/>
      <c r="LYW27" s="7"/>
      <c r="LYX27" s="7"/>
      <c r="LYY27" s="7"/>
      <c r="LYZ27" s="7"/>
      <c r="LZA27" s="7"/>
      <c r="LZB27" s="7"/>
      <c r="LZC27" s="7"/>
      <c r="LZD27" s="7"/>
      <c r="LZE27" s="7"/>
      <c r="LZF27" s="7"/>
      <c r="LZG27" s="7"/>
      <c r="LZH27" s="7"/>
      <c r="LZI27" s="7"/>
      <c r="LZJ27" s="7"/>
      <c r="LZK27" s="7"/>
      <c r="LZL27" s="7"/>
      <c r="LZM27" s="7"/>
      <c r="LZN27" s="7"/>
      <c r="LZO27" s="7"/>
      <c r="LZP27" s="7"/>
      <c r="LZQ27" s="7"/>
      <c r="LZR27" s="7"/>
      <c r="LZS27" s="7"/>
      <c r="LZT27" s="7"/>
      <c r="LZU27" s="7"/>
      <c r="LZV27" s="7"/>
      <c r="LZW27" s="7"/>
      <c r="LZX27" s="7"/>
      <c r="LZY27" s="7"/>
      <c r="LZZ27" s="7"/>
      <c r="MAA27" s="7"/>
      <c r="MAB27" s="7"/>
      <c r="MAC27" s="7"/>
      <c r="MAD27" s="7"/>
      <c r="MAE27" s="7"/>
      <c r="MAF27" s="7"/>
      <c r="MAG27" s="7"/>
      <c r="MAH27" s="7"/>
      <c r="MAI27" s="7"/>
      <c r="MAJ27" s="7"/>
      <c r="MAK27" s="7"/>
      <c r="MAL27" s="7"/>
      <c r="MAM27" s="7"/>
      <c r="MAN27" s="7"/>
      <c r="MAO27" s="7"/>
      <c r="MAP27" s="7"/>
      <c r="MAQ27" s="7"/>
      <c r="MAR27" s="7"/>
      <c r="MAS27" s="7"/>
      <c r="MAT27" s="7"/>
      <c r="MAU27" s="7"/>
      <c r="MAV27" s="7"/>
      <c r="MAW27" s="7"/>
      <c r="MAX27" s="7"/>
      <c r="MAY27" s="7"/>
      <c r="MAZ27" s="7"/>
      <c r="MBA27" s="7"/>
      <c r="MBB27" s="7"/>
      <c r="MBC27" s="7"/>
      <c r="MBD27" s="7"/>
      <c r="MBE27" s="7"/>
      <c r="MBF27" s="7"/>
      <c r="MBG27" s="7"/>
      <c r="MBH27" s="7"/>
      <c r="MBI27" s="7"/>
      <c r="MBJ27" s="7"/>
      <c r="MBK27" s="7"/>
      <c r="MBL27" s="7"/>
      <c r="MBM27" s="7"/>
      <c r="MBN27" s="7"/>
      <c r="MBO27" s="7"/>
      <c r="MBP27" s="7"/>
      <c r="MBQ27" s="7"/>
      <c r="MBR27" s="7"/>
      <c r="MBS27" s="7"/>
      <c r="MBT27" s="7"/>
      <c r="MBU27" s="7"/>
      <c r="MBV27" s="7"/>
      <c r="MBW27" s="7"/>
      <c r="MBX27" s="7"/>
      <c r="MBY27" s="7"/>
      <c r="MBZ27" s="7"/>
      <c r="MCA27" s="7"/>
      <c r="MCB27" s="7"/>
      <c r="MCC27" s="7"/>
      <c r="MCD27" s="7"/>
      <c r="MCE27" s="7"/>
      <c r="MCF27" s="7"/>
      <c r="MCG27" s="7"/>
      <c r="MCH27" s="7"/>
      <c r="MCI27" s="7"/>
      <c r="MCJ27" s="7"/>
      <c r="MCK27" s="7"/>
      <c r="MCL27" s="7"/>
      <c r="MCM27" s="7"/>
      <c r="MCN27" s="7"/>
      <c r="MCO27" s="7"/>
      <c r="MCP27" s="7"/>
      <c r="MCQ27" s="7"/>
      <c r="MCR27" s="7"/>
      <c r="MCS27" s="7"/>
      <c r="MCT27" s="7"/>
      <c r="MCU27" s="7"/>
      <c r="MCV27" s="7"/>
      <c r="MCW27" s="7"/>
      <c r="MCX27" s="7"/>
      <c r="MCY27" s="7"/>
      <c r="MCZ27" s="7"/>
      <c r="MDA27" s="7"/>
      <c r="MDB27" s="7"/>
      <c r="MDC27" s="7"/>
      <c r="MDD27" s="7"/>
      <c r="MDE27" s="7"/>
      <c r="MDF27" s="7"/>
      <c r="MDG27" s="7"/>
      <c r="MDH27" s="7"/>
      <c r="MDI27" s="7"/>
      <c r="MDJ27" s="7"/>
      <c r="MDK27" s="7"/>
      <c r="MDL27" s="7"/>
      <c r="MDM27" s="7"/>
      <c r="MDN27" s="7"/>
      <c r="MDO27" s="7"/>
      <c r="MDP27" s="7"/>
      <c r="MDQ27" s="7"/>
      <c r="MDR27" s="7"/>
      <c r="MDS27" s="7"/>
      <c r="MDT27" s="7"/>
      <c r="MDU27" s="7"/>
      <c r="MDV27" s="7"/>
      <c r="MDW27" s="7"/>
      <c r="MDX27" s="7"/>
      <c r="MDY27" s="7"/>
      <c r="MDZ27" s="7"/>
      <c r="MEA27" s="7"/>
      <c r="MEB27" s="7"/>
      <c r="MEC27" s="7"/>
      <c r="MED27" s="7"/>
      <c r="MEE27" s="7"/>
      <c r="MEF27" s="7"/>
      <c r="MEG27" s="7"/>
      <c r="MEH27" s="7"/>
      <c r="MEI27" s="7"/>
      <c r="MEJ27" s="7"/>
      <c r="MEK27" s="7"/>
      <c r="MEL27" s="7"/>
      <c r="MEM27" s="7"/>
      <c r="MEN27" s="7"/>
      <c r="MEO27" s="7"/>
      <c r="MEP27" s="7"/>
      <c r="MEQ27" s="7"/>
      <c r="MER27" s="7"/>
      <c r="MES27" s="7"/>
      <c r="MET27" s="7"/>
      <c r="MEU27" s="7"/>
      <c r="MEV27" s="7"/>
      <c r="MEW27" s="7"/>
      <c r="MEX27" s="7"/>
      <c r="MEY27" s="7"/>
      <c r="MEZ27" s="7"/>
      <c r="MFA27" s="7"/>
      <c r="MFB27" s="7"/>
      <c r="MFC27" s="7"/>
      <c r="MFD27" s="7"/>
      <c r="MFE27" s="7"/>
      <c r="MFF27" s="7"/>
      <c r="MFG27" s="7"/>
      <c r="MFH27" s="7"/>
      <c r="MFI27" s="7"/>
      <c r="MFJ27" s="7"/>
      <c r="MFK27" s="7"/>
      <c r="MFL27" s="7"/>
      <c r="MFM27" s="7"/>
      <c r="MFN27" s="7"/>
      <c r="MFO27" s="7"/>
      <c r="MFP27" s="7"/>
      <c r="MFQ27" s="7"/>
      <c r="MFR27" s="7"/>
      <c r="MFS27" s="7"/>
      <c r="MFT27" s="7"/>
      <c r="MFU27" s="7"/>
      <c r="MFV27" s="7"/>
      <c r="MFW27" s="7"/>
      <c r="MFX27" s="7"/>
      <c r="MFY27" s="7"/>
      <c r="MFZ27" s="7"/>
      <c r="MGA27" s="7"/>
      <c r="MGB27" s="7"/>
      <c r="MGC27" s="7"/>
      <c r="MGD27" s="7"/>
      <c r="MGE27" s="7"/>
      <c r="MGF27" s="7"/>
      <c r="MGG27" s="7"/>
      <c r="MGH27" s="7"/>
      <c r="MGI27" s="7"/>
      <c r="MGJ27" s="7"/>
      <c r="MGK27" s="7"/>
      <c r="MGL27" s="7"/>
      <c r="MGM27" s="7"/>
      <c r="MGN27" s="7"/>
      <c r="MGO27" s="7"/>
      <c r="MGP27" s="7"/>
      <c r="MGQ27" s="7"/>
      <c r="MGR27" s="7"/>
      <c r="MGS27" s="7"/>
      <c r="MGT27" s="7"/>
      <c r="MGU27" s="7"/>
      <c r="MGV27" s="7"/>
      <c r="MGW27" s="7"/>
      <c r="MGX27" s="7"/>
      <c r="MGY27" s="7"/>
      <c r="MGZ27" s="7"/>
      <c r="MHA27" s="7"/>
      <c r="MHB27" s="7"/>
      <c r="MHC27" s="7"/>
      <c r="MHD27" s="7"/>
      <c r="MHE27" s="7"/>
      <c r="MHF27" s="7"/>
      <c r="MHG27" s="7"/>
      <c r="MHH27" s="7"/>
      <c r="MHI27" s="7"/>
      <c r="MHJ27" s="7"/>
      <c r="MHK27" s="7"/>
      <c r="MHL27" s="7"/>
      <c r="MHM27" s="7"/>
      <c r="MHN27" s="7"/>
      <c r="MHO27" s="7"/>
      <c r="MHP27" s="7"/>
      <c r="MHQ27" s="7"/>
      <c r="MHR27" s="7"/>
      <c r="MHS27" s="7"/>
      <c r="MHT27" s="7"/>
      <c r="MHU27" s="7"/>
      <c r="MHV27" s="7"/>
      <c r="MHW27" s="7"/>
      <c r="MHX27" s="7"/>
      <c r="MHY27" s="7"/>
      <c r="MHZ27" s="7"/>
      <c r="MIA27" s="7"/>
      <c r="MIB27" s="7"/>
      <c r="MIC27" s="7"/>
      <c r="MID27" s="7"/>
      <c r="MIE27" s="7"/>
      <c r="MIF27" s="7"/>
      <c r="MIG27" s="7"/>
      <c r="MIH27" s="7"/>
      <c r="MII27" s="7"/>
      <c r="MIJ27" s="7"/>
      <c r="MIK27" s="7"/>
      <c r="MIL27" s="7"/>
      <c r="MIM27" s="7"/>
      <c r="MIN27" s="7"/>
      <c r="MIO27" s="7"/>
      <c r="MIP27" s="7"/>
      <c r="MIQ27" s="7"/>
      <c r="MIR27" s="7"/>
      <c r="MIS27" s="7"/>
      <c r="MIT27" s="7"/>
      <c r="MIU27" s="7"/>
      <c r="MIV27" s="7"/>
      <c r="MIW27" s="7"/>
      <c r="MIX27" s="7"/>
      <c r="MIY27" s="7"/>
      <c r="MIZ27" s="7"/>
      <c r="MJA27" s="7"/>
      <c r="MJB27" s="7"/>
      <c r="MJC27" s="7"/>
      <c r="MJD27" s="7"/>
      <c r="MJE27" s="7"/>
      <c r="MJF27" s="7"/>
      <c r="MJG27" s="7"/>
      <c r="MJH27" s="7"/>
      <c r="MJI27" s="7"/>
      <c r="MJJ27" s="7"/>
      <c r="MJK27" s="7"/>
      <c r="MJL27" s="7"/>
      <c r="MJM27" s="7"/>
      <c r="MJN27" s="7"/>
      <c r="MJO27" s="7"/>
      <c r="MJP27" s="7"/>
      <c r="MJQ27" s="7"/>
      <c r="MJR27" s="7"/>
      <c r="MJS27" s="7"/>
      <c r="MJT27" s="7"/>
      <c r="MJU27" s="7"/>
      <c r="MJV27" s="7"/>
      <c r="MJW27" s="7"/>
      <c r="MJX27" s="7"/>
      <c r="MJY27" s="7"/>
      <c r="MJZ27" s="7"/>
      <c r="MKA27" s="7"/>
      <c r="MKB27" s="7"/>
      <c r="MKC27" s="7"/>
      <c r="MKD27" s="7"/>
      <c r="MKE27" s="7"/>
      <c r="MKF27" s="7"/>
      <c r="MKG27" s="7"/>
      <c r="MKH27" s="7"/>
      <c r="MKI27" s="7"/>
      <c r="MKJ27" s="7"/>
      <c r="MKK27" s="7"/>
      <c r="MKL27" s="7"/>
      <c r="MKM27" s="7"/>
      <c r="MKN27" s="7"/>
      <c r="MKO27" s="7"/>
      <c r="MKP27" s="7"/>
      <c r="MKQ27" s="7"/>
      <c r="MKR27" s="7"/>
      <c r="MKS27" s="7"/>
      <c r="MKT27" s="7"/>
      <c r="MKU27" s="7"/>
      <c r="MKV27" s="7"/>
      <c r="MKW27" s="7"/>
      <c r="MKX27" s="7"/>
      <c r="MKY27" s="7"/>
      <c r="MKZ27" s="7"/>
      <c r="MLA27" s="7"/>
      <c r="MLB27" s="7"/>
      <c r="MLC27" s="7"/>
      <c r="MLD27" s="7"/>
      <c r="MLE27" s="7"/>
      <c r="MLF27" s="7"/>
      <c r="MLG27" s="7"/>
      <c r="MLH27" s="7"/>
      <c r="MLI27" s="7"/>
      <c r="MLJ27" s="7"/>
      <c r="MLK27" s="7"/>
      <c r="MLL27" s="7"/>
      <c r="MLM27" s="7"/>
      <c r="MLN27" s="7"/>
      <c r="MLO27" s="7"/>
      <c r="MLP27" s="7"/>
      <c r="MLQ27" s="7"/>
      <c r="MLR27" s="7"/>
      <c r="MLS27" s="7"/>
      <c r="MLT27" s="7"/>
      <c r="MLU27" s="7"/>
      <c r="MLV27" s="7"/>
      <c r="MLW27" s="7"/>
      <c r="MLX27" s="7"/>
      <c r="MLY27" s="7"/>
      <c r="MLZ27" s="7"/>
      <c r="MMA27" s="7"/>
      <c r="MMB27" s="7"/>
      <c r="MMC27" s="7"/>
      <c r="MMD27" s="7"/>
      <c r="MME27" s="7"/>
      <c r="MMF27" s="7"/>
      <c r="MMG27" s="7"/>
      <c r="MMH27" s="7"/>
      <c r="MMI27" s="7"/>
      <c r="MMJ27" s="7"/>
      <c r="MMK27" s="7"/>
      <c r="MML27" s="7"/>
      <c r="MMM27" s="7"/>
      <c r="MMN27" s="7"/>
      <c r="MMO27" s="7"/>
      <c r="MMP27" s="7"/>
      <c r="MMQ27" s="7"/>
      <c r="MMR27" s="7"/>
      <c r="MMS27" s="7"/>
      <c r="MMT27" s="7"/>
      <c r="MMU27" s="7"/>
      <c r="MMV27" s="7"/>
      <c r="MMW27" s="7"/>
      <c r="MMX27" s="7"/>
      <c r="MMY27" s="7"/>
      <c r="MMZ27" s="7"/>
      <c r="MNA27" s="7"/>
      <c r="MNB27" s="7"/>
      <c r="MNC27" s="7"/>
      <c r="MND27" s="7"/>
      <c r="MNE27" s="7"/>
      <c r="MNF27" s="7"/>
      <c r="MNG27" s="7"/>
      <c r="MNH27" s="7"/>
      <c r="MNI27" s="7"/>
      <c r="MNJ27" s="7"/>
      <c r="MNK27" s="7"/>
      <c r="MNL27" s="7"/>
      <c r="MNM27" s="7"/>
      <c r="MNN27" s="7"/>
      <c r="MNO27" s="7"/>
      <c r="MNP27" s="7"/>
      <c r="MNQ27" s="7"/>
      <c r="MNR27" s="7"/>
      <c r="MNS27" s="7"/>
      <c r="MNT27" s="7"/>
      <c r="MNU27" s="7"/>
      <c r="MNV27" s="7"/>
      <c r="MNW27" s="7"/>
      <c r="MNX27" s="7"/>
      <c r="MNY27" s="7"/>
      <c r="MNZ27" s="7"/>
      <c r="MOA27" s="7"/>
      <c r="MOB27" s="7"/>
      <c r="MOC27" s="7"/>
      <c r="MOD27" s="7"/>
      <c r="MOE27" s="7"/>
      <c r="MOF27" s="7"/>
      <c r="MOG27" s="7"/>
      <c r="MOH27" s="7"/>
      <c r="MOI27" s="7"/>
      <c r="MOJ27" s="7"/>
      <c r="MOK27" s="7"/>
      <c r="MOL27" s="7"/>
      <c r="MOM27" s="7"/>
      <c r="MON27" s="7"/>
      <c r="MOO27" s="7"/>
      <c r="MOP27" s="7"/>
      <c r="MOQ27" s="7"/>
      <c r="MOR27" s="7"/>
      <c r="MOS27" s="7"/>
      <c r="MOT27" s="7"/>
      <c r="MOU27" s="7"/>
      <c r="MOV27" s="7"/>
      <c r="MOW27" s="7"/>
      <c r="MOX27" s="7"/>
      <c r="MOY27" s="7"/>
      <c r="MOZ27" s="7"/>
      <c r="MPA27" s="7"/>
      <c r="MPB27" s="7"/>
      <c r="MPC27" s="7"/>
      <c r="MPD27" s="7"/>
      <c r="MPE27" s="7"/>
      <c r="MPF27" s="7"/>
      <c r="MPG27" s="7"/>
      <c r="MPH27" s="7"/>
      <c r="MPI27" s="7"/>
      <c r="MPJ27" s="7"/>
      <c r="MPK27" s="7"/>
      <c r="MPL27" s="7"/>
      <c r="MPM27" s="7"/>
      <c r="MPN27" s="7"/>
      <c r="MPO27" s="7"/>
      <c r="MPP27" s="7"/>
      <c r="MPQ27" s="7"/>
      <c r="MPR27" s="7"/>
      <c r="MPS27" s="7"/>
      <c r="MPT27" s="7"/>
      <c r="MPU27" s="7"/>
      <c r="MPV27" s="7"/>
      <c r="MPW27" s="7"/>
      <c r="MPX27" s="7"/>
      <c r="MPY27" s="7"/>
      <c r="MPZ27" s="7"/>
      <c r="MQA27" s="7"/>
      <c r="MQB27" s="7"/>
      <c r="MQC27" s="7"/>
      <c r="MQD27" s="7"/>
      <c r="MQE27" s="7"/>
      <c r="MQF27" s="7"/>
      <c r="MQG27" s="7"/>
      <c r="MQH27" s="7"/>
      <c r="MQI27" s="7"/>
      <c r="MQJ27" s="7"/>
      <c r="MQK27" s="7"/>
      <c r="MQL27" s="7"/>
      <c r="MQM27" s="7"/>
      <c r="MQN27" s="7"/>
      <c r="MQO27" s="7"/>
      <c r="MQP27" s="7"/>
      <c r="MQQ27" s="7"/>
      <c r="MQR27" s="7"/>
      <c r="MQS27" s="7"/>
      <c r="MQT27" s="7"/>
      <c r="MQU27" s="7"/>
      <c r="MQV27" s="7"/>
      <c r="MQW27" s="7"/>
      <c r="MQX27" s="7"/>
      <c r="MQY27" s="7"/>
      <c r="MQZ27" s="7"/>
      <c r="MRA27" s="7"/>
      <c r="MRB27" s="7"/>
      <c r="MRC27" s="7"/>
      <c r="MRD27" s="7"/>
      <c r="MRE27" s="7"/>
      <c r="MRF27" s="7"/>
      <c r="MRG27" s="7"/>
      <c r="MRH27" s="7"/>
      <c r="MRI27" s="7"/>
      <c r="MRJ27" s="7"/>
      <c r="MRK27" s="7"/>
      <c r="MRL27" s="7"/>
      <c r="MRM27" s="7"/>
      <c r="MRN27" s="7"/>
      <c r="MRO27" s="7"/>
      <c r="MRP27" s="7"/>
      <c r="MRQ27" s="7"/>
      <c r="MRR27" s="7"/>
      <c r="MRS27" s="7"/>
      <c r="MRT27" s="7"/>
      <c r="MRU27" s="7"/>
      <c r="MRV27" s="7"/>
      <c r="MRW27" s="7"/>
      <c r="MRX27" s="7"/>
      <c r="MRY27" s="7"/>
      <c r="MRZ27" s="7"/>
      <c r="MSA27" s="7"/>
      <c r="MSB27" s="7"/>
      <c r="MSC27" s="7"/>
      <c r="MSD27" s="7"/>
      <c r="MSE27" s="7"/>
      <c r="MSF27" s="7"/>
      <c r="MSG27" s="7"/>
      <c r="MSH27" s="7"/>
      <c r="MSI27" s="7"/>
      <c r="MSJ27" s="7"/>
      <c r="MSK27" s="7"/>
      <c r="MSL27" s="7"/>
      <c r="MSM27" s="7"/>
      <c r="MSN27" s="7"/>
      <c r="MSO27" s="7"/>
      <c r="MSP27" s="7"/>
      <c r="MSQ27" s="7"/>
      <c r="MSR27" s="7"/>
      <c r="MSS27" s="7"/>
      <c r="MST27" s="7"/>
      <c r="MSU27" s="7"/>
      <c r="MSV27" s="7"/>
      <c r="MSW27" s="7"/>
      <c r="MSX27" s="7"/>
      <c r="MSY27" s="7"/>
      <c r="MSZ27" s="7"/>
      <c r="MTA27" s="7"/>
      <c r="MTB27" s="7"/>
      <c r="MTC27" s="7"/>
      <c r="MTD27" s="7"/>
      <c r="MTE27" s="7"/>
      <c r="MTF27" s="7"/>
      <c r="MTG27" s="7"/>
      <c r="MTH27" s="7"/>
      <c r="MTI27" s="7"/>
      <c r="MTJ27" s="7"/>
      <c r="MTK27" s="7"/>
      <c r="MTL27" s="7"/>
      <c r="MTM27" s="7"/>
      <c r="MTN27" s="7"/>
      <c r="MTO27" s="7"/>
      <c r="MTP27" s="7"/>
      <c r="MTQ27" s="7"/>
      <c r="MTR27" s="7"/>
      <c r="MTS27" s="7"/>
      <c r="MTT27" s="7"/>
      <c r="MTU27" s="7"/>
      <c r="MTV27" s="7"/>
      <c r="MTW27" s="7"/>
      <c r="MTX27" s="7"/>
      <c r="MTY27" s="7"/>
      <c r="MTZ27" s="7"/>
      <c r="MUA27" s="7"/>
      <c r="MUB27" s="7"/>
      <c r="MUC27" s="7"/>
      <c r="MUD27" s="7"/>
      <c r="MUE27" s="7"/>
      <c r="MUF27" s="7"/>
      <c r="MUG27" s="7"/>
      <c r="MUH27" s="7"/>
      <c r="MUI27" s="7"/>
      <c r="MUJ27" s="7"/>
      <c r="MUK27" s="7"/>
      <c r="MUL27" s="7"/>
      <c r="MUM27" s="7"/>
      <c r="MUN27" s="7"/>
      <c r="MUO27" s="7"/>
      <c r="MUP27" s="7"/>
      <c r="MUQ27" s="7"/>
      <c r="MUR27" s="7"/>
      <c r="MUS27" s="7"/>
      <c r="MUT27" s="7"/>
      <c r="MUU27" s="7"/>
      <c r="MUV27" s="7"/>
      <c r="MUW27" s="7"/>
      <c r="MUX27" s="7"/>
      <c r="MUY27" s="7"/>
      <c r="MUZ27" s="7"/>
      <c r="MVA27" s="7"/>
      <c r="MVB27" s="7"/>
      <c r="MVC27" s="7"/>
      <c r="MVD27" s="7"/>
      <c r="MVE27" s="7"/>
      <c r="MVF27" s="7"/>
      <c r="MVG27" s="7"/>
      <c r="MVH27" s="7"/>
      <c r="MVI27" s="7"/>
      <c r="MVJ27" s="7"/>
      <c r="MVK27" s="7"/>
      <c r="MVL27" s="7"/>
      <c r="MVM27" s="7"/>
      <c r="MVN27" s="7"/>
      <c r="MVO27" s="7"/>
      <c r="MVP27" s="7"/>
      <c r="MVQ27" s="7"/>
      <c r="MVR27" s="7"/>
      <c r="MVS27" s="7"/>
      <c r="MVT27" s="7"/>
      <c r="MVU27" s="7"/>
      <c r="MVV27" s="7"/>
      <c r="MVW27" s="7"/>
      <c r="MVX27" s="7"/>
      <c r="MVY27" s="7"/>
      <c r="MVZ27" s="7"/>
      <c r="MWA27" s="7"/>
      <c r="MWB27" s="7"/>
      <c r="MWC27" s="7"/>
      <c r="MWD27" s="7"/>
      <c r="MWE27" s="7"/>
      <c r="MWF27" s="7"/>
      <c r="MWG27" s="7"/>
      <c r="MWH27" s="7"/>
      <c r="MWI27" s="7"/>
      <c r="MWJ27" s="7"/>
      <c r="MWK27" s="7"/>
      <c r="MWL27" s="7"/>
      <c r="MWM27" s="7"/>
      <c r="MWN27" s="7"/>
      <c r="MWO27" s="7"/>
      <c r="MWP27" s="7"/>
      <c r="MWQ27" s="7"/>
      <c r="MWR27" s="7"/>
      <c r="MWS27" s="7"/>
      <c r="MWT27" s="7"/>
      <c r="MWU27" s="7"/>
      <c r="MWV27" s="7"/>
      <c r="MWW27" s="7"/>
      <c r="MWX27" s="7"/>
      <c r="MWY27" s="7"/>
      <c r="MWZ27" s="7"/>
      <c r="MXA27" s="7"/>
      <c r="MXB27" s="7"/>
      <c r="MXC27" s="7"/>
      <c r="MXD27" s="7"/>
      <c r="MXE27" s="7"/>
      <c r="MXF27" s="7"/>
      <c r="MXG27" s="7"/>
      <c r="MXH27" s="7"/>
      <c r="MXI27" s="7"/>
      <c r="MXJ27" s="7"/>
      <c r="MXK27" s="7"/>
      <c r="MXL27" s="7"/>
      <c r="MXM27" s="7"/>
      <c r="MXN27" s="7"/>
      <c r="MXO27" s="7"/>
      <c r="MXP27" s="7"/>
      <c r="MXQ27" s="7"/>
      <c r="MXR27" s="7"/>
      <c r="MXS27" s="7"/>
      <c r="MXT27" s="7"/>
      <c r="MXU27" s="7"/>
      <c r="MXV27" s="7"/>
      <c r="MXW27" s="7"/>
      <c r="MXX27" s="7"/>
      <c r="MXY27" s="7"/>
      <c r="MXZ27" s="7"/>
      <c r="MYA27" s="7"/>
      <c r="MYB27" s="7"/>
      <c r="MYC27" s="7"/>
      <c r="MYD27" s="7"/>
      <c r="MYE27" s="7"/>
      <c r="MYF27" s="7"/>
      <c r="MYG27" s="7"/>
      <c r="MYH27" s="7"/>
      <c r="MYI27" s="7"/>
      <c r="MYJ27" s="7"/>
      <c r="MYK27" s="7"/>
      <c r="MYL27" s="7"/>
      <c r="MYM27" s="7"/>
      <c r="MYN27" s="7"/>
      <c r="MYO27" s="7"/>
      <c r="MYP27" s="7"/>
      <c r="MYQ27" s="7"/>
      <c r="MYR27" s="7"/>
      <c r="MYS27" s="7"/>
      <c r="MYT27" s="7"/>
      <c r="MYU27" s="7"/>
      <c r="MYV27" s="7"/>
      <c r="MYW27" s="7"/>
      <c r="MYX27" s="7"/>
      <c r="MYY27" s="7"/>
      <c r="MYZ27" s="7"/>
      <c r="MZA27" s="7"/>
      <c r="MZB27" s="7"/>
      <c r="MZC27" s="7"/>
      <c r="MZD27" s="7"/>
      <c r="MZE27" s="7"/>
      <c r="MZF27" s="7"/>
      <c r="MZG27" s="7"/>
      <c r="MZH27" s="7"/>
      <c r="MZI27" s="7"/>
      <c r="MZJ27" s="7"/>
      <c r="MZK27" s="7"/>
      <c r="MZL27" s="7"/>
      <c r="MZM27" s="7"/>
      <c r="MZN27" s="7"/>
      <c r="MZO27" s="7"/>
      <c r="MZP27" s="7"/>
      <c r="MZQ27" s="7"/>
      <c r="MZR27" s="7"/>
      <c r="MZS27" s="7"/>
      <c r="MZT27" s="7"/>
      <c r="MZU27" s="7"/>
      <c r="MZV27" s="7"/>
      <c r="MZW27" s="7"/>
      <c r="MZX27" s="7"/>
      <c r="MZY27" s="7"/>
      <c r="MZZ27" s="7"/>
      <c r="NAA27" s="7"/>
      <c r="NAB27" s="7"/>
      <c r="NAC27" s="7"/>
      <c r="NAD27" s="7"/>
      <c r="NAE27" s="7"/>
      <c r="NAF27" s="7"/>
      <c r="NAG27" s="7"/>
      <c r="NAH27" s="7"/>
      <c r="NAI27" s="7"/>
      <c r="NAJ27" s="7"/>
      <c r="NAK27" s="7"/>
      <c r="NAL27" s="7"/>
      <c r="NAM27" s="7"/>
      <c r="NAN27" s="7"/>
      <c r="NAO27" s="7"/>
      <c r="NAP27" s="7"/>
      <c r="NAQ27" s="7"/>
      <c r="NAR27" s="7"/>
      <c r="NAS27" s="7"/>
      <c r="NAT27" s="7"/>
      <c r="NAU27" s="7"/>
      <c r="NAV27" s="7"/>
      <c r="NAW27" s="7"/>
      <c r="NAX27" s="7"/>
      <c r="NAY27" s="7"/>
      <c r="NAZ27" s="7"/>
      <c r="NBA27" s="7"/>
      <c r="NBB27" s="7"/>
      <c r="NBC27" s="7"/>
      <c r="NBD27" s="7"/>
      <c r="NBE27" s="7"/>
      <c r="NBF27" s="7"/>
      <c r="NBG27" s="7"/>
      <c r="NBH27" s="7"/>
      <c r="NBI27" s="7"/>
      <c r="NBJ27" s="7"/>
      <c r="NBK27" s="7"/>
      <c r="NBL27" s="7"/>
      <c r="NBM27" s="7"/>
      <c r="NBN27" s="7"/>
      <c r="NBO27" s="7"/>
      <c r="NBP27" s="7"/>
      <c r="NBQ27" s="7"/>
      <c r="NBR27" s="7"/>
      <c r="NBS27" s="7"/>
      <c r="NBT27" s="7"/>
      <c r="NBU27" s="7"/>
      <c r="NBV27" s="7"/>
      <c r="NBW27" s="7"/>
      <c r="NBX27" s="7"/>
      <c r="NBY27" s="7"/>
      <c r="NBZ27" s="7"/>
      <c r="NCA27" s="7"/>
      <c r="NCB27" s="7"/>
      <c r="NCC27" s="7"/>
      <c r="NCD27" s="7"/>
      <c r="NCE27" s="7"/>
      <c r="NCF27" s="7"/>
      <c r="NCG27" s="7"/>
      <c r="NCH27" s="7"/>
      <c r="NCI27" s="7"/>
      <c r="NCJ27" s="7"/>
      <c r="NCK27" s="7"/>
      <c r="NCL27" s="7"/>
      <c r="NCM27" s="7"/>
      <c r="NCN27" s="7"/>
      <c r="NCO27" s="7"/>
      <c r="NCP27" s="7"/>
      <c r="NCQ27" s="7"/>
      <c r="NCR27" s="7"/>
      <c r="NCS27" s="7"/>
      <c r="NCT27" s="7"/>
      <c r="NCU27" s="7"/>
      <c r="NCV27" s="7"/>
      <c r="NCW27" s="7"/>
      <c r="NCX27" s="7"/>
      <c r="NCY27" s="7"/>
      <c r="NCZ27" s="7"/>
      <c r="NDA27" s="7"/>
      <c r="NDB27" s="7"/>
      <c r="NDC27" s="7"/>
      <c r="NDD27" s="7"/>
      <c r="NDE27" s="7"/>
      <c r="NDF27" s="7"/>
      <c r="NDG27" s="7"/>
      <c r="NDH27" s="7"/>
      <c r="NDI27" s="7"/>
      <c r="NDJ27" s="7"/>
      <c r="NDK27" s="7"/>
      <c r="NDL27" s="7"/>
      <c r="NDM27" s="7"/>
      <c r="NDN27" s="7"/>
      <c r="NDO27" s="7"/>
      <c r="NDP27" s="7"/>
      <c r="NDQ27" s="7"/>
      <c r="NDR27" s="7"/>
      <c r="NDS27" s="7"/>
      <c r="NDT27" s="7"/>
      <c r="NDU27" s="7"/>
      <c r="NDV27" s="7"/>
      <c r="NDW27" s="7"/>
      <c r="NDX27" s="7"/>
      <c r="NDY27" s="7"/>
      <c r="NDZ27" s="7"/>
      <c r="NEA27" s="7"/>
      <c r="NEB27" s="7"/>
      <c r="NEC27" s="7"/>
      <c r="NED27" s="7"/>
      <c r="NEE27" s="7"/>
      <c r="NEF27" s="7"/>
      <c r="NEG27" s="7"/>
      <c r="NEH27" s="7"/>
      <c r="NEI27" s="7"/>
      <c r="NEJ27" s="7"/>
      <c r="NEK27" s="7"/>
      <c r="NEL27" s="7"/>
      <c r="NEM27" s="7"/>
      <c r="NEN27" s="7"/>
      <c r="NEO27" s="7"/>
      <c r="NEP27" s="7"/>
      <c r="NEQ27" s="7"/>
      <c r="NER27" s="7"/>
      <c r="NES27" s="7"/>
      <c r="NET27" s="7"/>
      <c r="NEU27" s="7"/>
      <c r="NEV27" s="7"/>
      <c r="NEW27" s="7"/>
      <c r="NEX27" s="7"/>
      <c r="NEY27" s="7"/>
      <c r="NEZ27" s="7"/>
      <c r="NFA27" s="7"/>
      <c r="NFB27" s="7"/>
      <c r="NFC27" s="7"/>
      <c r="NFD27" s="7"/>
      <c r="NFE27" s="7"/>
      <c r="NFF27" s="7"/>
      <c r="NFG27" s="7"/>
      <c r="NFH27" s="7"/>
      <c r="NFI27" s="7"/>
      <c r="NFJ27" s="7"/>
      <c r="NFK27" s="7"/>
      <c r="NFL27" s="7"/>
      <c r="NFM27" s="7"/>
      <c r="NFN27" s="7"/>
      <c r="NFO27" s="7"/>
      <c r="NFP27" s="7"/>
      <c r="NFQ27" s="7"/>
      <c r="NFR27" s="7"/>
      <c r="NFS27" s="7"/>
      <c r="NFT27" s="7"/>
      <c r="NFU27" s="7"/>
      <c r="NFV27" s="7"/>
      <c r="NFW27" s="7"/>
      <c r="NFX27" s="7"/>
      <c r="NFY27" s="7"/>
      <c r="NFZ27" s="7"/>
      <c r="NGA27" s="7"/>
      <c r="NGB27" s="7"/>
      <c r="NGC27" s="7"/>
      <c r="NGD27" s="7"/>
      <c r="NGE27" s="7"/>
      <c r="NGF27" s="7"/>
      <c r="NGG27" s="7"/>
      <c r="NGH27" s="7"/>
      <c r="NGI27" s="7"/>
      <c r="NGJ27" s="7"/>
      <c r="NGK27" s="7"/>
      <c r="NGL27" s="7"/>
      <c r="NGM27" s="7"/>
      <c r="NGN27" s="7"/>
      <c r="NGO27" s="7"/>
      <c r="NGP27" s="7"/>
      <c r="NGQ27" s="7"/>
      <c r="NGR27" s="7"/>
      <c r="NGS27" s="7"/>
      <c r="NGT27" s="7"/>
      <c r="NGU27" s="7"/>
      <c r="NGV27" s="7"/>
      <c r="NGW27" s="7"/>
      <c r="NGX27" s="7"/>
      <c r="NGY27" s="7"/>
      <c r="NGZ27" s="7"/>
      <c r="NHA27" s="7"/>
      <c r="NHB27" s="7"/>
      <c r="NHC27" s="7"/>
      <c r="NHD27" s="7"/>
      <c r="NHE27" s="7"/>
      <c r="NHF27" s="7"/>
      <c r="NHG27" s="7"/>
      <c r="NHH27" s="7"/>
      <c r="NHI27" s="7"/>
      <c r="NHJ27" s="7"/>
      <c r="NHK27" s="7"/>
      <c r="NHL27" s="7"/>
      <c r="NHM27" s="7"/>
      <c r="NHN27" s="7"/>
      <c r="NHO27" s="7"/>
      <c r="NHP27" s="7"/>
      <c r="NHQ27" s="7"/>
      <c r="NHR27" s="7"/>
      <c r="NHS27" s="7"/>
      <c r="NHT27" s="7"/>
      <c r="NHU27" s="7"/>
      <c r="NHV27" s="7"/>
      <c r="NHW27" s="7"/>
      <c r="NHX27" s="7"/>
      <c r="NHY27" s="7"/>
      <c r="NHZ27" s="7"/>
      <c r="NIA27" s="7"/>
      <c r="NIB27" s="7"/>
      <c r="NIC27" s="7"/>
      <c r="NID27" s="7"/>
      <c r="NIE27" s="7"/>
      <c r="NIF27" s="7"/>
      <c r="NIG27" s="7"/>
      <c r="NIH27" s="7"/>
      <c r="NII27" s="7"/>
      <c r="NIJ27" s="7"/>
      <c r="NIK27" s="7"/>
      <c r="NIL27" s="7"/>
      <c r="NIM27" s="7"/>
      <c r="NIN27" s="7"/>
      <c r="NIO27" s="7"/>
      <c r="NIP27" s="7"/>
      <c r="NIQ27" s="7"/>
      <c r="NIR27" s="7"/>
      <c r="NIS27" s="7"/>
      <c r="NIT27" s="7"/>
      <c r="NIU27" s="7"/>
      <c r="NIV27" s="7"/>
      <c r="NIW27" s="7"/>
      <c r="NIX27" s="7"/>
      <c r="NIY27" s="7"/>
      <c r="NIZ27" s="7"/>
      <c r="NJA27" s="7"/>
      <c r="NJB27" s="7"/>
      <c r="NJC27" s="7"/>
      <c r="NJD27" s="7"/>
      <c r="NJE27" s="7"/>
      <c r="NJF27" s="7"/>
      <c r="NJG27" s="7"/>
      <c r="NJH27" s="7"/>
      <c r="NJI27" s="7"/>
      <c r="NJJ27" s="7"/>
      <c r="NJK27" s="7"/>
      <c r="NJL27" s="7"/>
      <c r="NJM27" s="7"/>
      <c r="NJN27" s="7"/>
      <c r="NJO27" s="7"/>
      <c r="NJP27" s="7"/>
      <c r="NJQ27" s="7"/>
      <c r="NJR27" s="7"/>
      <c r="NJS27" s="7"/>
      <c r="NJT27" s="7"/>
      <c r="NJU27" s="7"/>
      <c r="NJV27" s="7"/>
      <c r="NJW27" s="7"/>
      <c r="NJX27" s="7"/>
      <c r="NJY27" s="7"/>
      <c r="NJZ27" s="7"/>
      <c r="NKA27" s="7"/>
      <c r="NKB27" s="7"/>
      <c r="NKC27" s="7"/>
      <c r="NKD27" s="7"/>
      <c r="NKE27" s="7"/>
      <c r="NKF27" s="7"/>
      <c r="NKG27" s="7"/>
      <c r="NKH27" s="7"/>
      <c r="NKI27" s="7"/>
      <c r="NKJ27" s="7"/>
      <c r="NKK27" s="7"/>
      <c r="NKL27" s="7"/>
      <c r="NKM27" s="7"/>
      <c r="NKN27" s="7"/>
      <c r="NKO27" s="7"/>
      <c r="NKP27" s="7"/>
      <c r="NKQ27" s="7"/>
      <c r="NKR27" s="7"/>
      <c r="NKS27" s="7"/>
      <c r="NKT27" s="7"/>
      <c r="NKU27" s="7"/>
      <c r="NKV27" s="7"/>
      <c r="NKW27" s="7"/>
      <c r="NKX27" s="7"/>
      <c r="NKY27" s="7"/>
      <c r="NKZ27" s="7"/>
      <c r="NLA27" s="7"/>
      <c r="NLB27" s="7"/>
      <c r="NLC27" s="7"/>
      <c r="NLD27" s="7"/>
      <c r="NLE27" s="7"/>
      <c r="NLF27" s="7"/>
      <c r="NLG27" s="7"/>
      <c r="NLH27" s="7"/>
      <c r="NLI27" s="7"/>
      <c r="NLJ27" s="7"/>
      <c r="NLK27" s="7"/>
      <c r="NLL27" s="7"/>
      <c r="NLM27" s="7"/>
      <c r="NLN27" s="7"/>
      <c r="NLO27" s="7"/>
      <c r="NLP27" s="7"/>
      <c r="NLQ27" s="7"/>
      <c r="NLR27" s="7"/>
      <c r="NLS27" s="7"/>
      <c r="NLT27" s="7"/>
      <c r="NLU27" s="7"/>
      <c r="NLV27" s="7"/>
      <c r="NLW27" s="7"/>
      <c r="NLX27" s="7"/>
      <c r="NLY27" s="7"/>
      <c r="NLZ27" s="7"/>
      <c r="NMA27" s="7"/>
      <c r="NMB27" s="7"/>
      <c r="NMC27" s="7"/>
      <c r="NMD27" s="7"/>
      <c r="NME27" s="7"/>
      <c r="NMF27" s="7"/>
      <c r="NMG27" s="7"/>
      <c r="NMH27" s="7"/>
      <c r="NMI27" s="7"/>
      <c r="NMJ27" s="7"/>
      <c r="NMK27" s="7"/>
      <c r="NML27" s="7"/>
      <c r="NMM27" s="7"/>
      <c r="NMN27" s="7"/>
      <c r="NMO27" s="7"/>
      <c r="NMP27" s="7"/>
      <c r="NMQ27" s="7"/>
      <c r="NMR27" s="7"/>
      <c r="NMS27" s="7"/>
      <c r="NMT27" s="7"/>
      <c r="NMU27" s="7"/>
      <c r="NMV27" s="7"/>
      <c r="NMW27" s="7"/>
      <c r="NMX27" s="7"/>
      <c r="NMY27" s="7"/>
      <c r="NMZ27" s="7"/>
      <c r="NNA27" s="7"/>
      <c r="NNB27" s="7"/>
      <c r="NNC27" s="7"/>
      <c r="NND27" s="7"/>
      <c r="NNE27" s="7"/>
      <c r="NNF27" s="7"/>
      <c r="NNG27" s="7"/>
      <c r="NNH27" s="7"/>
      <c r="NNI27" s="7"/>
      <c r="NNJ27" s="7"/>
      <c r="NNK27" s="7"/>
      <c r="NNL27" s="7"/>
      <c r="NNM27" s="7"/>
      <c r="NNN27" s="7"/>
      <c r="NNO27" s="7"/>
      <c r="NNP27" s="7"/>
      <c r="NNQ27" s="7"/>
      <c r="NNR27" s="7"/>
      <c r="NNS27" s="7"/>
      <c r="NNT27" s="7"/>
      <c r="NNU27" s="7"/>
      <c r="NNV27" s="7"/>
      <c r="NNW27" s="7"/>
      <c r="NNX27" s="7"/>
      <c r="NNY27" s="7"/>
      <c r="NNZ27" s="7"/>
      <c r="NOA27" s="7"/>
      <c r="NOB27" s="7"/>
      <c r="NOC27" s="7"/>
      <c r="NOD27" s="7"/>
      <c r="NOE27" s="7"/>
      <c r="NOF27" s="7"/>
      <c r="NOG27" s="7"/>
      <c r="NOH27" s="7"/>
      <c r="NOI27" s="7"/>
      <c r="NOJ27" s="7"/>
      <c r="NOK27" s="7"/>
      <c r="NOL27" s="7"/>
      <c r="NOM27" s="7"/>
      <c r="NON27" s="7"/>
      <c r="NOO27" s="7"/>
      <c r="NOP27" s="7"/>
      <c r="NOQ27" s="7"/>
      <c r="NOR27" s="7"/>
      <c r="NOS27" s="7"/>
      <c r="NOT27" s="7"/>
      <c r="NOU27" s="7"/>
      <c r="NOV27" s="7"/>
      <c r="NOW27" s="7"/>
      <c r="NOX27" s="7"/>
      <c r="NOY27" s="7"/>
      <c r="NOZ27" s="7"/>
      <c r="NPA27" s="7"/>
      <c r="NPB27" s="7"/>
      <c r="NPC27" s="7"/>
      <c r="NPD27" s="7"/>
      <c r="NPE27" s="7"/>
      <c r="NPF27" s="7"/>
      <c r="NPG27" s="7"/>
      <c r="NPH27" s="7"/>
      <c r="NPI27" s="7"/>
      <c r="NPJ27" s="7"/>
      <c r="NPK27" s="7"/>
      <c r="NPL27" s="7"/>
      <c r="NPM27" s="7"/>
      <c r="NPN27" s="7"/>
      <c r="NPO27" s="7"/>
      <c r="NPP27" s="7"/>
      <c r="NPQ27" s="7"/>
      <c r="NPR27" s="7"/>
      <c r="NPS27" s="7"/>
      <c r="NPT27" s="7"/>
      <c r="NPU27" s="7"/>
      <c r="NPV27" s="7"/>
      <c r="NPW27" s="7"/>
      <c r="NPX27" s="7"/>
      <c r="NPY27" s="7"/>
      <c r="NPZ27" s="7"/>
      <c r="NQA27" s="7"/>
      <c r="NQB27" s="7"/>
      <c r="NQC27" s="7"/>
      <c r="NQD27" s="7"/>
      <c r="NQE27" s="7"/>
      <c r="NQF27" s="7"/>
      <c r="NQG27" s="7"/>
      <c r="NQH27" s="7"/>
      <c r="NQI27" s="7"/>
      <c r="NQJ27" s="7"/>
      <c r="NQK27" s="7"/>
      <c r="NQL27" s="7"/>
      <c r="NQM27" s="7"/>
      <c r="NQN27" s="7"/>
      <c r="NQO27" s="7"/>
      <c r="NQP27" s="7"/>
      <c r="NQQ27" s="7"/>
      <c r="NQR27" s="7"/>
      <c r="NQS27" s="7"/>
      <c r="NQT27" s="7"/>
      <c r="NQU27" s="7"/>
      <c r="NQV27" s="7"/>
      <c r="NQW27" s="7"/>
      <c r="NQX27" s="7"/>
      <c r="NQY27" s="7"/>
      <c r="NQZ27" s="7"/>
      <c r="NRA27" s="7"/>
      <c r="NRB27" s="7"/>
      <c r="NRC27" s="7"/>
      <c r="NRD27" s="7"/>
      <c r="NRE27" s="7"/>
      <c r="NRF27" s="7"/>
      <c r="NRG27" s="7"/>
      <c r="NRH27" s="7"/>
      <c r="NRI27" s="7"/>
      <c r="NRJ27" s="7"/>
      <c r="NRK27" s="7"/>
      <c r="NRL27" s="7"/>
      <c r="NRM27" s="7"/>
      <c r="NRN27" s="7"/>
      <c r="NRO27" s="7"/>
      <c r="NRP27" s="7"/>
      <c r="NRQ27" s="7"/>
      <c r="NRR27" s="7"/>
      <c r="NRS27" s="7"/>
      <c r="NRT27" s="7"/>
      <c r="NRU27" s="7"/>
      <c r="NRV27" s="7"/>
      <c r="NRW27" s="7"/>
      <c r="NRX27" s="7"/>
      <c r="NRY27" s="7"/>
      <c r="NRZ27" s="7"/>
      <c r="NSA27" s="7"/>
      <c r="NSB27" s="7"/>
      <c r="NSC27" s="7"/>
      <c r="NSD27" s="7"/>
      <c r="NSE27" s="7"/>
      <c r="NSF27" s="7"/>
      <c r="NSG27" s="7"/>
      <c r="NSH27" s="7"/>
      <c r="NSI27" s="7"/>
      <c r="NSJ27" s="7"/>
      <c r="NSK27" s="7"/>
      <c r="NSL27" s="7"/>
      <c r="NSM27" s="7"/>
      <c r="NSN27" s="7"/>
      <c r="NSO27" s="7"/>
      <c r="NSP27" s="7"/>
      <c r="NSQ27" s="7"/>
      <c r="NSR27" s="7"/>
      <c r="NSS27" s="7"/>
      <c r="NST27" s="7"/>
      <c r="NSU27" s="7"/>
      <c r="NSV27" s="7"/>
      <c r="NSW27" s="7"/>
      <c r="NSX27" s="7"/>
      <c r="NSY27" s="7"/>
      <c r="NSZ27" s="7"/>
      <c r="NTA27" s="7"/>
      <c r="NTB27" s="7"/>
      <c r="NTC27" s="7"/>
      <c r="NTD27" s="7"/>
      <c r="NTE27" s="7"/>
      <c r="NTF27" s="7"/>
      <c r="NTG27" s="7"/>
      <c r="NTH27" s="7"/>
      <c r="NTI27" s="7"/>
      <c r="NTJ27" s="7"/>
      <c r="NTK27" s="7"/>
      <c r="NTL27" s="7"/>
      <c r="NTM27" s="7"/>
      <c r="NTN27" s="7"/>
      <c r="NTO27" s="7"/>
      <c r="NTP27" s="7"/>
      <c r="NTQ27" s="7"/>
      <c r="NTR27" s="7"/>
      <c r="NTS27" s="7"/>
      <c r="NTT27" s="7"/>
      <c r="NTU27" s="7"/>
      <c r="NTV27" s="7"/>
      <c r="NTW27" s="7"/>
      <c r="NTX27" s="7"/>
      <c r="NTY27" s="7"/>
      <c r="NTZ27" s="7"/>
      <c r="NUA27" s="7"/>
      <c r="NUB27" s="7"/>
      <c r="NUC27" s="7"/>
      <c r="NUD27" s="7"/>
      <c r="NUE27" s="7"/>
      <c r="NUF27" s="7"/>
      <c r="NUG27" s="7"/>
      <c r="NUH27" s="7"/>
      <c r="NUI27" s="7"/>
      <c r="NUJ27" s="7"/>
      <c r="NUK27" s="7"/>
      <c r="NUL27" s="7"/>
      <c r="NUM27" s="7"/>
      <c r="NUN27" s="7"/>
      <c r="NUO27" s="7"/>
      <c r="NUP27" s="7"/>
      <c r="NUQ27" s="7"/>
      <c r="NUR27" s="7"/>
      <c r="NUS27" s="7"/>
      <c r="NUT27" s="7"/>
      <c r="NUU27" s="7"/>
      <c r="NUV27" s="7"/>
      <c r="NUW27" s="7"/>
      <c r="NUX27" s="7"/>
      <c r="NUY27" s="7"/>
      <c r="NUZ27" s="7"/>
      <c r="NVA27" s="7"/>
      <c r="NVB27" s="7"/>
      <c r="NVC27" s="7"/>
      <c r="NVD27" s="7"/>
      <c r="NVE27" s="7"/>
      <c r="NVF27" s="7"/>
      <c r="NVG27" s="7"/>
      <c r="NVH27" s="7"/>
      <c r="NVI27" s="7"/>
      <c r="NVJ27" s="7"/>
      <c r="NVK27" s="7"/>
      <c r="NVL27" s="7"/>
      <c r="NVM27" s="7"/>
      <c r="NVN27" s="7"/>
      <c r="NVO27" s="7"/>
      <c r="NVP27" s="7"/>
      <c r="NVQ27" s="7"/>
      <c r="NVR27" s="7"/>
      <c r="NVS27" s="7"/>
      <c r="NVT27" s="7"/>
      <c r="NVU27" s="7"/>
      <c r="NVV27" s="7"/>
      <c r="NVW27" s="7"/>
      <c r="NVX27" s="7"/>
      <c r="NVY27" s="7"/>
      <c r="NVZ27" s="7"/>
      <c r="NWA27" s="7"/>
      <c r="NWB27" s="7"/>
      <c r="NWC27" s="7"/>
      <c r="NWD27" s="7"/>
      <c r="NWE27" s="7"/>
      <c r="NWF27" s="7"/>
      <c r="NWG27" s="7"/>
      <c r="NWH27" s="7"/>
      <c r="NWI27" s="7"/>
      <c r="NWJ27" s="7"/>
      <c r="NWK27" s="7"/>
      <c r="NWL27" s="7"/>
      <c r="NWM27" s="7"/>
      <c r="NWN27" s="7"/>
      <c r="NWO27" s="7"/>
      <c r="NWP27" s="7"/>
      <c r="NWQ27" s="7"/>
      <c r="NWR27" s="7"/>
      <c r="NWS27" s="7"/>
      <c r="NWT27" s="7"/>
      <c r="NWU27" s="7"/>
      <c r="NWV27" s="7"/>
      <c r="NWW27" s="7"/>
      <c r="NWX27" s="7"/>
      <c r="NWY27" s="7"/>
      <c r="NWZ27" s="7"/>
      <c r="NXA27" s="7"/>
      <c r="NXB27" s="7"/>
      <c r="NXC27" s="7"/>
      <c r="NXD27" s="7"/>
      <c r="NXE27" s="7"/>
      <c r="NXF27" s="7"/>
      <c r="NXG27" s="7"/>
      <c r="NXH27" s="7"/>
      <c r="NXI27" s="7"/>
      <c r="NXJ27" s="7"/>
      <c r="NXK27" s="7"/>
      <c r="NXL27" s="7"/>
      <c r="NXM27" s="7"/>
      <c r="NXN27" s="7"/>
      <c r="NXO27" s="7"/>
      <c r="NXP27" s="7"/>
      <c r="NXQ27" s="7"/>
      <c r="NXR27" s="7"/>
      <c r="NXS27" s="7"/>
      <c r="NXT27" s="7"/>
      <c r="NXU27" s="7"/>
      <c r="NXV27" s="7"/>
      <c r="NXW27" s="7"/>
      <c r="NXX27" s="7"/>
      <c r="NXY27" s="7"/>
      <c r="NXZ27" s="7"/>
      <c r="NYA27" s="7"/>
      <c r="NYB27" s="7"/>
      <c r="NYC27" s="7"/>
      <c r="NYD27" s="7"/>
      <c r="NYE27" s="7"/>
      <c r="NYF27" s="7"/>
      <c r="NYG27" s="7"/>
      <c r="NYH27" s="7"/>
      <c r="NYI27" s="7"/>
      <c r="NYJ27" s="7"/>
      <c r="NYK27" s="7"/>
      <c r="NYL27" s="7"/>
      <c r="NYM27" s="7"/>
      <c r="NYN27" s="7"/>
      <c r="NYO27" s="7"/>
      <c r="NYP27" s="7"/>
      <c r="NYQ27" s="7"/>
      <c r="NYR27" s="7"/>
      <c r="NYS27" s="7"/>
      <c r="NYT27" s="7"/>
      <c r="NYU27" s="7"/>
      <c r="NYV27" s="7"/>
      <c r="NYW27" s="7"/>
      <c r="NYX27" s="7"/>
      <c r="NYY27" s="7"/>
      <c r="NYZ27" s="7"/>
      <c r="NZA27" s="7"/>
      <c r="NZB27" s="7"/>
      <c r="NZC27" s="7"/>
      <c r="NZD27" s="7"/>
      <c r="NZE27" s="7"/>
      <c r="NZF27" s="7"/>
      <c r="NZG27" s="7"/>
      <c r="NZH27" s="7"/>
      <c r="NZI27" s="7"/>
      <c r="NZJ27" s="7"/>
      <c r="NZK27" s="7"/>
      <c r="NZL27" s="7"/>
      <c r="NZM27" s="7"/>
      <c r="NZN27" s="7"/>
      <c r="NZO27" s="7"/>
      <c r="NZP27" s="7"/>
      <c r="NZQ27" s="7"/>
      <c r="NZR27" s="7"/>
      <c r="NZS27" s="7"/>
      <c r="NZT27" s="7"/>
      <c r="NZU27" s="7"/>
      <c r="NZV27" s="7"/>
      <c r="NZW27" s="7"/>
      <c r="NZX27" s="7"/>
      <c r="NZY27" s="7"/>
      <c r="NZZ27" s="7"/>
      <c r="OAA27" s="7"/>
      <c r="OAB27" s="7"/>
      <c r="OAC27" s="7"/>
      <c r="OAD27" s="7"/>
      <c r="OAE27" s="7"/>
      <c r="OAF27" s="7"/>
      <c r="OAG27" s="7"/>
      <c r="OAH27" s="7"/>
      <c r="OAI27" s="7"/>
      <c r="OAJ27" s="7"/>
      <c r="OAK27" s="7"/>
      <c r="OAL27" s="7"/>
      <c r="OAM27" s="7"/>
      <c r="OAN27" s="7"/>
      <c r="OAO27" s="7"/>
      <c r="OAP27" s="7"/>
      <c r="OAQ27" s="7"/>
      <c r="OAR27" s="7"/>
      <c r="OAS27" s="7"/>
      <c r="OAT27" s="7"/>
      <c r="OAU27" s="7"/>
      <c r="OAV27" s="7"/>
      <c r="OAW27" s="7"/>
      <c r="OAX27" s="7"/>
      <c r="OAY27" s="7"/>
      <c r="OAZ27" s="7"/>
      <c r="OBA27" s="7"/>
      <c r="OBB27" s="7"/>
      <c r="OBC27" s="7"/>
      <c r="OBD27" s="7"/>
      <c r="OBE27" s="7"/>
      <c r="OBF27" s="7"/>
      <c r="OBG27" s="7"/>
      <c r="OBH27" s="7"/>
      <c r="OBI27" s="7"/>
      <c r="OBJ27" s="7"/>
      <c r="OBK27" s="7"/>
      <c r="OBL27" s="7"/>
      <c r="OBM27" s="7"/>
      <c r="OBN27" s="7"/>
      <c r="OBO27" s="7"/>
      <c r="OBP27" s="7"/>
      <c r="OBQ27" s="7"/>
      <c r="OBR27" s="7"/>
      <c r="OBS27" s="7"/>
      <c r="OBT27" s="7"/>
      <c r="OBU27" s="7"/>
      <c r="OBV27" s="7"/>
      <c r="OBW27" s="7"/>
      <c r="OBX27" s="7"/>
      <c r="OBY27" s="7"/>
      <c r="OBZ27" s="7"/>
      <c r="OCA27" s="7"/>
      <c r="OCB27" s="7"/>
      <c r="OCC27" s="7"/>
      <c r="OCD27" s="7"/>
      <c r="OCE27" s="7"/>
      <c r="OCF27" s="7"/>
      <c r="OCG27" s="7"/>
      <c r="OCH27" s="7"/>
      <c r="OCI27" s="7"/>
      <c r="OCJ27" s="7"/>
      <c r="OCK27" s="7"/>
      <c r="OCL27" s="7"/>
      <c r="OCM27" s="7"/>
      <c r="OCN27" s="7"/>
      <c r="OCO27" s="7"/>
      <c r="OCP27" s="7"/>
      <c r="OCQ27" s="7"/>
      <c r="OCR27" s="7"/>
      <c r="OCS27" s="7"/>
      <c r="OCT27" s="7"/>
      <c r="OCU27" s="7"/>
      <c r="OCV27" s="7"/>
      <c r="OCW27" s="7"/>
      <c r="OCX27" s="7"/>
      <c r="OCY27" s="7"/>
      <c r="OCZ27" s="7"/>
      <c r="ODA27" s="7"/>
      <c r="ODB27" s="7"/>
      <c r="ODC27" s="7"/>
      <c r="ODD27" s="7"/>
      <c r="ODE27" s="7"/>
      <c r="ODF27" s="7"/>
      <c r="ODG27" s="7"/>
      <c r="ODH27" s="7"/>
      <c r="ODI27" s="7"/>
      <c r="ODJ27" s="7"/>
      <c r="ODK27" s="7"/>
      <c r="ODL27" s="7"/>
      <c r="ODM27" s="7"/>
      <c r="ODN27" s="7"/>
      <c r="ODO27" s="7"/>
      <c r="ODP27" s="7"/>
      <c r="ODQ27" s="7"/>
      <c r="ODR27" s="7"/>
      <c r="ODS27" s="7"/>
      <c r="ODT27" s="7"/>
      <c r="ODU27" s="7"/>
      <c r="ODV27" s="7"/>
      <c r="ODW27" s="7"/>
      <c r="ODX27" s="7"/>
      <c r="ODY27" s="7"/>
      <c r="ODZ27" s="7"/>
      <c r="OEA27" s="7"/>
      <c r="OEB27" s="7"/>
      <c r="OEC27" s="7"/>
      <c r="OED27" s="7"/>
      <c r="OEE27" s="7"/>
      <c r="OEF27" s="7"/>
      <c r="OEG27" s="7"/>
      <c r="OEH27" s="7"/>
      <c r="OEI27" s="7"/>
      <c r="OEJ27" s="7"/>
      <c r="OEK27" s="7"/>
      <c r="OEL27" s="7"/>
      <c r="OEM27" s="7"/>
      <c r="OEN27" s="7"/>
      <c r="OEO27" s="7"/>
      <c r="OEP27" s="7"/>
      <c r="OEQ27" s="7"/>
      <c r="OER27" s="7"/>
      <c r="OES27" s="7"/>
      <c r="OET27" s="7"/>
      <c r="OEU27" s="7"/>
      <c r="OEV27" s="7"/>
      <c r="OEW27" s="7"/>
      <c r="OEX27" s="7"/>
      <c r="OEY27" s="7"/>
      <c r="OEZ27" s="7"/>
      <c r="OFA27" s="7"/>
      <c r="OFB27" s="7"/>
      <c r="OFC27" s="7"/>
      <c r="OFD27" s="7"/>
      <c r="OFE27" s="7"/>
      <c r="OFF27" s="7"/>
      <c r="OFG27" s="7"/>
      <c r="OFH27" s="7"/>
      <c r="OFI27" s="7"/>
      <c r="OFJ27" s="7"/>
      <c r="OFK27" s="7"/>
      <c r="OFL27" s="7"/>
      <c r="OFM27" s="7"/>
      <c r="OFN27" s="7"/>
      <c r="OFO27" s="7"/>
      <c r="OFP27" s="7"/>
      <c r="OFQ27" s="7"/>
      <c r="OFR27" s="7"/>
      <c r="OFS27" s="7"/>
      <c r="OFT27" s="7"/>
      <c r="OFU27" s="7"/>
      <c r="OFV27" s="7"/>
      <c r="OFW27" s="7"/>
      <c r="OFX27" s="7"/>
      <c r="OFY27" s="7"/>
      <c r="OFZ27" s="7"/>
      <c r="OGA27" s="7"/>
      <c r="OGB27" s="7"/>
      <c r="OGC27" s="7"/>
      <c r="OGD27" s="7"/>
      <c r="OGE27" s="7"/>
      <c r="OGF27" s="7"/>
      <c r="OGG27" s="7"/>
      <c r="OGH27" s="7"/>
      <c r="OGI27" s="7"/>
      <c r="OGJ27" s="7"/>
      <c r="OGK27" s="7"/>
      <c r="OGL27" s="7"/>
      <c r="OGM27" s="7"/>
      <c r="OGN27" s="7"/>
      <c r="OGO27" s="7"/>
      <c r="OGP27" s="7"/>
      <c r="OGQ27" s="7"/>
      <c r="OGR27" s="7"/>
      <c r="OGS27" s="7"/>
      <c r="OGT27" s="7"/>
      <c r="OGU27" s="7"/>
      <c r="OGV27" s="7"/>
      <c r="OGW27" s="7"/>
      <c r="OGX27" s="7"/>
      <c r="OGY27" s="7"/>
      <c r="OGZ27" s="7"/>
      <c r="OHA27" s="7"/>
      <c r="OHB27" s="7"/>
      <c r="OHC27" s="7"/>
      <c r="OHD27" s="7"/>
      <c r="OHE27" s="7"/>
      <c r="OHF27" s="7"/>
      <c r="OHG27" s="7"/>
      <c r="OHH27" s="7"/>
      <c r="OHI27" s="7"/>
      <c r="OHJ27" s="7"/>
      <c r="OHK27" s="7"/>
      <c r="OHL27" s="7"/>
      <c r="OHM27" s="7"/>
      <c r="OHN27" s="7"/>
      <c r="OHO27" s="7"/>
      <c r="OHP27" s="7"/>
      <c r="OHQ27" s="7"/>
      <c r="OHR27" s="7"/>
      <c r="OHS27" s="7"/>
      <c r="OHT27" s="7"/>
      <c r="OHU27" s="7"/>
      <c r="OHV27" s="7"/>
      <c r="OHW27" s="7"/>
      <c r="OHX27" s="7"/>
      <c r="OHY27" s="7"/>
      <c r="OHZ27" s="7"/>
      <c r="OIA27" s="7"/>
      <c r="OIB27" s="7"/>
      <c r="OIC27" s="7"/>
      <c r="OID27" s="7"/>
      <c r="OIE27" s="7"/>
      <c r="OIF27" s="7"/>
      <c r="OIG27" s="7"/>
      <c r="OIH27" s="7"/>
      <c r="OII27" s="7"/>
      <c r="OIJ27" s="7"/>
      <c r="OIK27" s="7"/>
      <c r="OIL27" s="7"/>
      <c r="OIM27" s="7"/>
      <c r="OIN27" s="7"/>
      <c r="OIO27" s="7"/>
      <c r="OIP27" s="7"/>
      <c r="OIQ27" s="7"/>
      <c r="OIR27" s="7"/>
      <c r="OIS27" s="7"/>
      <c r="OIT27" s="7"/>
      <c r="OIU27" s="7"/>
      <c r="OIV27" s="7"/>
      <c r="OIW27" s="7"/>
      <c r="OIX27" s="7"/>
      <c r="OIY27" s="7"/>
      <c r="OIZ27" s="7"/>
      <c r="OJA27" s="7"/>
      <c r="OJB27" s="7"/>
      <c r="OJC27" s="7"/>
      <c r="OJD27" s="7"/>
      <c r="OJE27" s="7"/>
      <c r="OJF27" s="7"/>
      <c r="OJG27" s="7"/>
      <c r="OJH27" s="7"/>
      <c r="OJI27" s="7"/>
      <c r="OJJ27" s="7"/>
      <c r="OJK27" s="7"/>
      <c r="OJL27" s="7"/>
      <c r="OJM27" s="7"/>
      <c r="OJN27" s="7"/>
      <c r="OJO27" s="7"/>
      <c r="OJP27" s="7"/>
      <c r="OJQ27" s="7"/>
      <c r="OJR27" s="7"/>
      <c r="OJS27" s="7"/>
      <c r="OJT27" s="7"/>
      <c r="OJU27" s="7"/>
      <c r="OJV27" s="7"/>
      <c r="OJW27" s="7"/>
      <c r="OJX27" s="7"/>
      <c r="OJY27" s="7"/>
      <c r="OJZ27" s="7"/>
      <c r="OKA27" s="7"/>
      <c r="OKB27" s="7"/>
      <c r="OKC27" s="7"/>
      <c r="OKD27" s="7"/>
      <c r="OKE27" s="7"/>
      <c r="OKF27" s="7"/>
      <c r="OKG27" s="7"/>
      <c r="OKH27" s="7"/>
      <c r="OKI27" s="7"/>
      <c r="OKJ27" s="7"/>
      <c r="OKK27" s="7"/>
      <c r="OKL27" s="7"/>
      <c r="OKM27" s="7"/>
      <c r="OKN27" s="7"/>
      <c r="OKO27" s="7"/>
      <c r="OKP27" s="7"/>
      <c r="OKQ27" s="7"/>
      <c r="OKR27" s="7"/>
      <c r="OKS27" s="7"/>
      <c r="OKT27" s="7"/>
      <c r="OKU27" s="7"/>
      <c r="OKV27" s="7"/>
      <c r="OKW27" s="7"/>
      <c r="OKX27" s="7"/>
      <c r="OKY27" s="7"/>
      <c r="OKZ27" s="7"/>
      <c r="OLA27" s="7"/>
      <c r="OLB27" s="7"/>
      <c r="OLC27" s="7"/>
      <c r="OLD27" s="7"/>
      <c r="OLE27" s="7"/>
      <c r="OLF27" s="7"/>
      <c r="OLG27" s="7"/>
      <c r="OLH27" s="7"/>
      <c r="OLI27" s="7"/>
      <c r="OLJ27" s="7"/>
      <c r="OLK27" s="7"/>
      <c r="OLL27" s="7"/>
      <c r="OLM27" s="7"/>
      <c r="OLN27" s="7"/>
      <c r="OLO27" s="7"/>
      <c r="OLP27" s="7"/>
      <c r="OLQ27" s="7"/>
      <c r="OLR27" s="7"/>
      <c r="OLS27" s="7"/>
      <c r="OLT27" s="7"/>
      <c r="OLU27" s="7"/>
      <c r="OLV27" s="7"/>
      <c r="OLW27" s="7"/>
      <c r="OLX27" s="7"/>
      <c r="OLY27" s="7"/>
      <c r="OLZ27" s="7"/>
      <c r="OMA27" s="7"/>
      <c r="OMB27" s="7"/>
      <c r="OMC27" s="7"/>
      <c r="OMD27" s="7"/>
      <c r="OME27" s="7"/>
      <c r="OMF27" s="7"/>
      <c r="OMG27" s="7"/>
      <c r="OMH27" s="7"/>
      <c r="OMI27" s="7"/>
      <c r="OMJ27" s="7"/>
      <c r="OMK27" s="7"/>
      <c r="OML27" s="7"/>
      <c r="OMM27" s="7"/>
      <c r="OMN27" s="7"/>
      <c r="OMO27" s="7"/>
      <c r="OMP27" s="7"/>
      <c r="OMQ27" s="7"/>
      <c r="OMR27" s="7"/>
      <c r="OMS27" s="7"/>
      <c r="OMT27" s="7"/>
      <c r="OMU27" s="7"/>
      <c r="OMV27" s="7"/>
      <c r="OMW27" s="7"/>
      <c r="OMX27" s="7"/>
      <c r="OMY27" s="7"/>
      <c r="OMZ27" s="7"/>
      <c r="ONA27" s="7"/>
      <c r="ONB27" s="7"/>
      <c r="ONC27" s="7"/>
      <c r="OND27" s="7"/>
      <c r="ONE27" s="7"/>
      <c r="ONF27" s="7"/>
      <c r="ONG27" s="7"/>
      <c r="ONH27" s="7"/>
      <c r="ONI27" s="7"/>
      <c r="ONJ27" s="7"/>
      <c r="ONK27" s="7"/>
      <c r="ONL27" s="7"/>
      <c r="ONM27" s="7"/>
      <c r="ONN27" s="7"/>
      <c r="ONO27" s="7"/>
      <c r="ONP27" s="7"/>
      <c r="ONQ27" s="7"/>
      <c r="ONR27" s="7"/>
      <c r="ONS27" s="7"/>
      <c r="ONT27" s="7"/>
      <c r="ONU27" s="7"/>
      <c r="ONV27" s="7"/>
      <c r="ONW27" s="7"/>
      <c r="ONX27" s="7"/>
      <c r="ONY27" s="7"/>
      <c r="ONZ27" s="7"/>
      <c r="OOA27" s="7"/>
      <c r="OOB27" s="7"/>
      <c r="OOC27" s="7"/>
      <c r="OOD27" s="7"/>
      <c r="OOE27" s="7"/>
      <c r="OOF27" s="7"/>
      <c r="OOG27" s="7"/>
      <c r="OOH27" s="7"/>
      <c r="OOI27" s="7"/>
      <c r="OOJ27" s="7"/>
      <c r="OOK27" s="7"/>
      <c r="OOL27" s="7"/>
      <c r="OOM27" s="7"/>
      <c r="OON27" s="7"/>
      <c r="OOO27" s="7"/>
      <c r="OOP27" s="7"/>
      <c r="OOQ27" s="7"/>
      <c r="OOR27" s="7"/>
      <c r="OOS27" s="7"/>
      <c r="OOT27" s="7"/>
      <c r="OOU27" s="7"/>
      <c r="OOV27" s="7"/>
      <c r="OOW27" s="7"/>
      <c r="OOX27" s="7"/>
      <c r="OOY27" s="7"/>
      <c r="OOZ27" s="7"/>
      <c r="OPA27" s="7"/>
      <c r="OPB27" s="7"/>
      <c r="OPC27" s="7"/>
      <c r="OPD27" s="7"/>
      <c r="OPE27" s="7"/>
      <c r="OPF27" s="7"/>
      <c r="OPG27" s="7"/>
      <c r="OPH27" s="7"/>
      <c r="OPI27" s="7"/>
      <c r="OPJ27" s="7"/>
      <c r="OPK27" s="7"/>
      <c r="OPL27" s="7"/>
      <c r="OPM27" s="7"/>
      <c r="OPN27" s="7"/>
      <c r="OPO27" s="7"/>
      <c r="OPP27" s="7"/>
      <c r="OPQ27" s="7"/>
      <c r="OPR27" s="7"/>
      <c r="OPS27" s="7"/>
      <c r="OPT27" s="7"/>
      <c r="OPU27" s="7"/>
      <c r="OPV27" s="7"/>
      <c r="OPW27" s="7"/>
      <c r="OPX27" s="7"/>
      <c r="OPY27" s="7"/>
      <c r="OPZ27" s="7"/>
      <c r="OQA27" s="7"/>
      <c r="OQB27" s="7"/>
      <c r="OQC27" s="7"/>
      <c r="OQD27" s="7"/>
      <c r="OQE27" s="7"/>
      <c r="OQF27" s="7"/>
      <c r="OQG27" s="7"/>
      <c r="OQH27" s="7"/>
      <c r="OQI27" s="7"/>
      <c r="OQJ27" s="7"/>
      <c r="OQK27" s="7"/>
      <c r="OQL27" s="7"/>
      <c r="OQM27" s="7"/>
      <c r="OQN27" s="7"/>
      <c r="OQO27" s="7"/>
      <c r="OQP27" s="7"/>
      <c r="OQQ27" s="7"/>
      <c r="OQR27" s="7"/>
      <c r="OQS27" s="7"/>
      <c r="OQT27" s="7"/>
      <c r="OQU27" s="7"/>
      <c r="OQV27" s="7"/>
      <c r="OQW27" s="7"/>
      <c r="OQX27" s="7"/>
      <c r="OQY27" s="7"/>
      <c r="OQZ27" s="7"/>
      <c r="ORA27" s="7"/>
      <c r="ORB27" s="7"/>
      <c r="ORC27" s="7"/>
      <c r="ORD27" s="7"/>
      <c r="ORE27" s="7"/>
      <c r="ORF27" s="7"/>
      <c r="ORG27" s="7"/>
      <c r="ORH27" s="7"/>
      <c r="ORI27" s="7"/>
      <c r="ORJ27" s="7"/>
      <c r="ORK27" s="7"/>
      <c r="ORL27" s="7"/>
      <c r="ORM27" s="7"/>
      <c r="ORN27" s="7"/>
      <c r="ORO27" s="7"/>
      <c r="ORP27" s="7"/>
      <c r="ORQ27" s="7"/>
      <c r="ORR27" s="7"/>
      <c r="ORS27" s="7"/>
      <c r="ORT27" s="7"/>
      <c r="ORU27" s="7"/>
      <c r="ORV27" s="7"/>
      <c r="ORW27" s="7"/>
      <c r="ORX27" s="7"/>
      <c r="ORY27" s="7"/>
      <c r="ORZ27" s="7"/>
      <c r="OSA27" s="7"/>
      <c r="OSB27" s="7"/>
      <c r="OSC27" s="7"/>
      <c r="OSD27" s="7"/>
      <c r="OSE27" s="7"/>
      <c r="OSF27" s="7"/>
      <c r="OSG27" s="7"/>
      <c r="OSH27" s="7"/>
      <c r="OSI27" s="7"/>
      <c r="OSJ27" s="7"/>
      <c r="OSK27" s="7"/>
      <c r="OSL27" s="7"/>
      <c r="OSM27" s="7"/>
      <c r="OSN27" s="7"/>
      <c r="OSO27" s="7"/>
      <c r="OSP27" s="7"/>
      <c r="OSQ27" s="7"/>
      <c r="OSR27" s="7"/>
      <c r="OSS27" s="7"/>
      <c r="OST27" s="7"/>
      <c r="OSU27" s="7"/>
      <c r="OSV27" s="7"/>
      <c r="OSW27" s="7"/>
      <c r="OSX27" s="7"/>
      <c r="OSY27" s="7"/>
      <c r="OSZ27" s="7"/>
      <c r="OTA27" s="7"/>
      <c r="OTB27" s="7"/>
      <c r="OTC27" s="7"/>
      <c r="OTD27" s="7"/>
      <c r="OTE27" s="7"/>
      <c r="OTF27" s="7"/>
      <c r="OTG27" s="7"/>
      <c r="OTH27" s="7"/>
      <c r="OTI27" s="7"/>
      <c r="OTJ27" s="7"/>
      <c r="OTK27" s="7"/>
      <c r="OTL27" s="7"/>
      <c r="OTM27" s="7"/>
      <c r="OTN27" s="7"/>
      <c r="OTO27" s="7"/>
      <c r="OTP27" s="7"/>
      <c r="OTQ27" s="7"/>
      <c r="OTR27" s="7"/>
      <c r="OTS27" s="7"/>
      <c r="OTT27" s="7"/>
      <c r="OTU27" s="7"/>
      <c r="OTV27" s="7"/>
      <c r="OTW27" s="7"/>
      <c r="OTX27" s="7"/>
      <c r="OTY27" s="7"/>
      <c r="OTZ27" s="7"/>
      <c r="OUA27" s="7"/>
      <c r="OUB27" s="7"/>
      <c r="OUC27" s="7"/>
      <c r="OUD27" s="7"/>
      <c r="OUE27" s="7"/>
      <c r="OUF27" s="7"/>
      <c r="OUG27" s="7"/>
      <c r="OUH27" s="7"/>
      <c r="OUI27" s="7"/>
      <c r="OUJ27" s="7"/>
      <c r="OUK27" s="7"/>
      <c r="OUL27" s="7"/>
      <c r="OUM27" s="7"/>
      <c r="OUN27" s="7"/>
      <c r="OUO27" s="7"/>
      <c r="OUP27" s="7"/>
      <c r="OUQ27" s="7"/>
      <c r="OUR27" s="7"/>
      <c r="OUS27" s="7"/>
      <c r="OUT27" s="7"/>
      <c r="OUU27" s="7"/>
      <c r="OUV27" s="7"/>
      <c r="OUW27" s="7"/>
      <c r="OUX27" s="7"/>
      <c r="OUY27" s="7"/>
      <c r="OUZ27" s="7"/>
      <c r="OVA27" s="7"/>
      <c r="OVB27" s="7"/>
      <c r="OVC27" s="7"/>
      <c r="OVD27" s="7"/>
      <c r="OVE27" s="7"/>
      <c r="OVF27" s="7"/>
      <c r="OVG27" s="7"/>
      <c r="OVH27" s="7"/>
      <c r="OVI27" s="7"/>
      <c r="OVJ27" s="7"/>
      <c r="OVK27" s="7"/>
      <c r="OVL27" s="7"/>
      <c r="OVM27" s="7"/>
      <c r="OVN27" s="7"/>
      <c r="OVO27" s="7"/>
      <c r="OVP27" s="7"/>
      <c r="OVQ27" s="7"/>
      <c r="OVR27" s="7"/>
      <c r="OVS27" s="7"/>
      <c r="OVT27" s="7"/>
      <c r="OVU27" s="7"/>
      <c r="OVV27" s="7"/>
      <c r="OVW27" s="7"/>
      <c r="OVX27" s="7"/>
      <c r="OVY27" s="7"/>
      <c r="OVZ27" s="7"/>
      <c r="OWA27" s="7"/>
      <c r="OWB27" s="7"/>
      <c r="OWC27" s="7"/>
      <c r="OWD27" s="7"/>
      <c r="OWE27" s="7"/>
      <c r="OWF27" s="7"/>
      <c r="OWG27" s="7"/>
      <c r="OWH27" s="7"/>
      <c r="OWI27" s="7"/>
      <c r="OWJ27" s="7"/>
      <c r="OWK27" s="7"/>
      <c r="OWL27" s="7"/>
      <c r="OWM27" s="7"/>
      <c r="OWN27" s="7"/>
      <c r="OWO27" s="7"/>
      <c r="OWP27" s="7"/>
      <c r="OWQ27" s="7"/>
      <c r="OWR27" s="7"/>
      <c r="OWS27" s="7"/>
      <c r="OWT27" s="7"/>
      <c r="OWU27" s="7"/>
      <c r="OWV27" s="7"/>
      <c r="OWW27" s="7"/>
      <c r="OWX27" s="7"/>
      <c r="OWY27" s="7"/>
      <c r="OWZ27" s="7"/>
      <c r="OXA27" s="7"/>
      <c r="OXB27" s="7"/>
      <c r="OXC27" s="7"/>
      <c r="OXD27" s="7"/>
      <c r="OXE27" s="7"/>
      <c r="OXF27" s="7"/>
      <c r="OXG27" s="7"/>
      <c r="OXH27" s="7"/>
      <c r="OXI27" s="7"/>
      <c r="OXJ27" s="7"/>
      <c r="OXK27" s="7"/>
      <c r="OXL27" s="7"/>
      <c r="OXM27" s="7"/>
      <c r="OXN27" s="7"/>
      <c r="OXO27" s="7"/>
      <c r="OXP27" s="7"/>
      <c r="OXQ27" s="7"/>
      <c r="OXR27" s="7"/>
      <c r="OXS27" s="7"/>
      <c r="OXT27" s="7"/>
      <c r="OXU27" s="7"/>
      <c r="OXV27" s="7"/>
      <c r="OXW27" s="7"/>
      <c r="OXX27" s="7"/>
      <c r="OXY27" s="7"/>
      <c r="OXZ27" s="7"/>
      <c r="OYA27" s="7"/>
      <c r="OYB27" s="7"/>
      <c r="OYC27" s="7"/>
      <c r="OYD27" s="7"/>
      <c r="OYE27" s="7"/>
      <c r="OYF27" s="7"/>
      <c r="OYG27" s="7"/>
      <c r="OYH27" s="7"/>
      <c r="OYI27" s="7"/>
      <c r="OYJ27" s="7"/>
      <c r="OYK27" s="7"/>
      <c r="OYL27" s="7"/>
      <c r="OYM27" s="7"/>
      <c r="OYN27" s="7"/>
      <c r="OYO27" s="7"/>
      <c r="OYP27" s="7"/>
      <c r="OYQ27" s="7"/>
      <c r="OYR27" s="7"/>
      <c r="OYS27" s="7"/>
      <c r="OYT27" s="7"/>
      <c r="OYU27" s="7"/>
      <c r="OYV27" s="7"/>
      <c r="OYW27" s="7"/>
      <c r="OYX27" s="7"/>
      <c r="OYY27" s="7"/>
      <c r="OYZ27" s="7"/>
      <c r="OZA27" s="7"/>
      <c r="OZB27" s="7"/>
      <c r="OZC27" s="7"/>
      <c r="OZD27" s="7"/>
      <c r="OZE27" s="7"/>
      <c r="OZF27" s="7"/>
      <c r="OZG27" s="7"/>
      <c r="OZH27" s="7"/>
      <c r="OZI27" s="7"/>
      <c r="OZJ27" s="7"/>
      <c r="OZK27" s="7"/>
      <c r="OZL27" s="7"/>
      <c r="OZM27" s="7"/>
      <c r="OZN27" s="7"/>
      <c r="OZO27" s="7"/>
      <c r="OZP27" s="7"/>
      <c r="OZQ27" s="7"/>
      <c r="OZR27" s="7"/>
      <c r="OZS27" s="7"/>
      <c r="OZT27" s="7"/>
      <c r="OZU27" s="7"/>
      <c r="OZV27" s="7"/>
      <c r="OZW27" s="7"/>
      <c r="OZX27" s="7"/>
      <c r="OZY27" s="7"/>
      <c r="OZZ27" s="7"/>
      <c r="PAA27" s="7"/>
      <c r="PAB27" s="7"/>
      <c r="PAC27" s="7"/>
      <c r="PAD27" s="7"/>
      <c r="PAE27" s="7"/>
      <c r="PAF27" s="7"/>
      <c r="PAG27" s="7"/>
      <c r="PAH27" s="7"/>
      <c r="PAI27" s="7"/>
      <c r="PAJ27" s="7"/>
      <c r="PAK27" s="7"/>
      <c r="PAL27" s="7"/>
      <c r="PAM27" s="7"/>
      <c r="PAN27" s="7"/>
      <c r="PAO27" s="7"/>
      <c r="PAP27" s="7"/>
      <c r="PAQ27" s="7"/>
      <c r="PAR27" s="7"/>
      <c r="PAS27" s="7"/>
      <c r="PAT27" s="7"/>
      <c r="PAU27" s="7"/>
      <c r="PAV27" s="7"/>
      <c r="PAW27" s="7"/>
      <c r="PAX27" s="7"/>
      <c r="PAY27" s="7"/>
      <c r="PAZ27" s="7"/>
      <c r="PBA27" s="7"/>
      <c r="PBB27" s="7"/>
      <c r="PBC27" s="7"/>
      <c r="PBD27" s="7"/>
      <c r="PBE27" s="7"/>
      <c r="PBF27" s="7"/>
      <c r="PBG27" s="7"/>
      <c r="PBH27" s="7"/>
      <c r="PBI27" s="7"/>
      <c r="PBJ27" s="7"/>
      <c r="PBK27" s="7"/>
      <c r="PBL27" s="7"/>
      <c r="PBM27" s="7"/>
      <c r="PBN27" s="7"/>
      <c r="PBO27" s="7"/>
      <c r="PBP27" s="7"/>
      <c r="PBQ27" s="7"/>
      <c r="PBR27" s="7"/>
      <c r="PBS27" s="7"/>
      <c r="PBT27" s="7"/>
      <c r="PBU27" s="7"/>
      <c r="PBV27" s="7"/>
      <c r="PBW27" s="7"/>
      <c r="PBX27" s="7"/>
      <c r="PBY27" s="7"/>
      <c r="PBZ27" s="7"/>
      <c r="PCA27" s="7"/>
      <c r="PCB27" s="7"/>
      <c r="PCC27" s="7"/>
      <c r="PCD27" s="7"/>
      <c r="PCE27" s="7"/>
      <c r="PCF27" s="7"/>
      <c r="PCG27" s="7"/>
      <c r="PCH27" s="7"/>
      <c r="PCI27" s="7"/>
      <c r="PCJ27" s="7"/>
      <c r="PCK27" s="7"/>
      <c r="PCL27" s="7"/>
      <c r="PCM27" s="7"/>
      <c r="PCN27" s="7"/>
      <c r="PCO27" s="7"/>
      <c r="PCP27" s="7"/>
      <c r="PCQ27" s="7"/>
      <c r="PCR27" s="7"/>
      <c r="PCS27" s="7"/>
      <c r="PCT27" s="7"/>
      <c r="PCU27" s="7"/>
      <c r="PCV27" s="7"/>
      <c r="PCW27" s="7"/>
      <c r="PCX27" s="7"/>
      <c r="PCY27" s="7"/>
      <c r="PCZ27" s="7"/>
      <c r="PDA27" s="7"/>
      <c r="PDB27" s="7"/>
      <c r="PDC27" s="7"/>
      <c r="PDD27" s="7"/>
      <c r="PDE27" s="7"/>
      <c r="PDF27" s="7"/>
      <c r="PDG27" s="7"/>
      <c r="PDH27" s="7"/>
      <c r="PDI27" s="7"/>
      <c r="PDJ27" s="7"/>
      <c r="PDK27" s="7"/>
      <c r="PDL27" s="7"/>
      <c r="PDM27" s="7"/>
      <c r="PDN27" s="7"/>
      <c r="PDO27" s="7"/>
      <c r="PDP27" s="7"/>
      <c r="PDQ27" s="7"/>
      <c r="PDR27" s="7"/>
      <c r="PDS27" s="7"/>
      <c r="PDT27" s="7"/>
      <c r="PDU27" s="7"/>
      <c r="PDV27" s="7"/>
      <c r="PDW27" s="7"/>
      <c r="PDX27" s="7"/>
      <c r="PDY27" s="7"/>
      <c r="PDZ27" s="7"/>
      <c r="PEA27" s="7"/>
      <c r="PEB27" s="7"/>
      <c r="PEC27" s="7"/>
      <c r="PED27" s="7"/>
      <c r="PEE27" s="7"/>
      <c r="PEF27" s="7"/>
      <c r="PEG27" s="7"/>
      <c r="PEH27" s="7"/>
      <c r="PEI27" s="7"/>
      <c r="PEJ27" s="7"/>
      <c r="PEK27" s="7"/>
      <c r="PEL27" s="7"/>
      <c r="PEM27" s="7"/>
      <c r="PEN27" s="7"/>
      <c r="PEO27" s="7"/>
      <c r="PEP27" s="7"/>
      <c r="PEQ27" s="7"/>
      <c r="PER27" s="7"/>
      <c r="PES27" s="7"/>
      <c r="PET27" s="7"/>
      <c r="PEU27" s="7"/>
      <c r="PEV27" s="7"/>
      <c r="PEW27" s="7"/>
      <c r="PEX27" s="7"/>
      <c r="PEY27" s="7"/>
      <c r="PEZ27" s="7"/>
      <c r="PFA27" s="7"/>
      <c r="PFB27" s="7"/>
      <c r="PFC27" s="7"/>
      <c r="PFD27" s="7"/>
      <c r="PFE27" s="7"/>
      <c r="PFF27" s="7"/>
      <c r="PFG27" s="7"/>
      <c r="PFH27" s="7"/>
      <c r="PFI27" s="7"/>
      <c r="PFJ27" s="7"/>
      <c r="PFK27" s="7"/>
      <c r="PFL27" s="7"/>
      <c r="PFM27" s="7"/>
      <c r="PFN27" s="7"/>
      <c r="PFO27" s="7"/>
      <c r="PFP27" s="7"/>
      <c r="PFQ27" s="7"/>
      <c r="PFR27" s="7"/>
      <c r="PFS27" s="7"/>
      <c r="PFT27" s="7"/>
      <c r="PFU27" s="7"/>
      <c r="PFV27" s="7"/>
      <c r="PFW27" s="7"/>
      <c r="PFX27" s="7"/>
      <c r="PFY27" s="7"/>
      <c r="PFZ27" s="7"/>
      <c r="PGA27" s="7"/>
      <c r="PGB27" s="7"/>
      <c r="PGC27" s="7"/>
      <c r="PGD27" s="7"/>
      <c r="PGE27" s="7"/>
      <c r="PGF27" s="7"/>
      <c r="PGG27" s="7"/>
      <c r="PGH27" s="7"/>
      <c r="PGI27" s="7"/>
      <c r="PGJ27" s="7"/>
      <c r="PGK27" s="7"/>
      <c r="PGL27" s="7"/>
      <c r="PGM27" s="7"/>
      <c r="PGN27" s="7"/>
      <c r="PGO27" s="7"/>
      <c r="PGP27" s="7"/>
      <c r="PGQ27" s="7"/>
      <c r="PGR27" s="7"/>
      <c r="PGS27" s="7"/>
      <c r="PGT27" s="7"/>
      <c r="PGU27" s="7"/>
      <c r="PGV27" s="7"/>
      <c r="PGW27" s="7"/>
      <c r="PGX27" s="7"/>
      <c r="PGY27" s="7"/>
      <c r="PGZ27" s="7"/>
      <c r="PHA27" s="7"/>
      <c r="PHB27" s="7"/>
      <c r="PHC27" s="7"/>
      <c r="PHD27" s="7"/>
      <c r="PHE27" s="7"/>
      <c r="PHF27" s="7"/>
      <c r="PHG27" s="7"/>
      <c r="PHH27" s="7"/>
      <c r="PHI27" s="7"/>
      <c r="PHJ27" s="7"/>
      <c r="PHK27" s="7"/>
      <c r="PHL27" s="7"/>
      <c r="PHM27" s="7"/>
      <c r="PHN27" s="7"/>
      <c r="PHO27" s="7"/>
      <c r="PHP27" s="7"/>
      <c r="PHQ27" s="7"/>
      <c r="PHR27" s="7"/>
      <c r="PHS27" s="7"/>
      <c r="PHT27" s="7"/>
      <c r="PHU27" s="7"/>
      <c r="PHV27" s="7"/>
      <c r="PHW27" s="7"/>
      <c r="PHX27" s="7"/>
      <c r="PHY27" s="7"/>
      <c r="PHZ27" s="7"/>
      <c r="PIA27" s="7"/>
      <c r="PIB27" s="7"/>
      <c r="PIC27" s="7"/>
      <c r="PID27" s="7"/>
      <c r="PIE27" s="7"/>
      <c r="PIF27" s="7"/>
      <c r="PIG27" s="7"/>
      <c r="PIH27" s="7"/>
      <c r="PII27" s="7"/>
      <c r="PIJ27" s="7"/>
      <c r="PIK27" s="7"/>
      <c r="PIL27" s="7"/>
      <c r="PIM27" s="7"/>
      <c r="PIN27" s="7"/>
      <c r="PIO27" s="7"/>
      <c r="PIP27" s="7"/>
      <c r="PIQ27" s="7"/>
      <c r="PIR27" s="7"/>
      <c r="PIS27" s="7"/>
      <c r="PIT27" s="7"/>
      <c r="PIU27" s="7"/>
      <c r="PIV27" s="7"/>
      <c r="PIW27" s="7"/>
      <c r="PIX27" s="7"/>
      <c r="PIY27" s="7"/>
      <c r="PIZ27" s="7"/>
      <c r="PJA27" s="7"/>
      <c r="PJB27" s="7"/>
      <c r="PJC27" s="7"/>
      <c r="PJD27" s="7"/>
      <c r="PJE27" s="7"/>
      <c r="PJF27" s="7"/>
      <c r="PJG27" s="7"/>
      <c r="PJH27" s="7"/>
      <c r="PJI27" s="7"/>
      <c r="PJJ27" s="7"/>
      <c r="PJK27" s="7"/>
      <c r="PJL27" s="7"/>
      <c r="PJM27" s="7"/>
      <c r="PJN27" s="7"/>
      <c r="PJO27" s="7"/>
      <c r="PJP27" s="7"/>
      <c r="PJQ27" s="7"/>
      <c r="PJR27" s="7"/>
      <c r="PJS27" s="7"/>
      <c r="PJT27" s="7"/>
      <c r="PJU27" s="7"/>
      <c r="PJV27" s="7"/>
      <c r="PJW27" s="7"/>
      <c r="PJX27" s="7"/>
      <c r="PJY27" s="7"/>
      <c r="PJZ27" s="7"/>
      <c r="PKA27" s="7"/>
      <c r="PKB27" s="7"/>
      <c r="PKC27" s="7"/>
      <c r="PKD27" s="7"/>
      <c r="PKE27" s="7"/>
      <c r="PKF27" s="7"/>
      <c r="PKG27" s="7"/>
      <c r="PKH27" s="7"/>
      <c r="PKI27" s="7"/>
      <c r="PKJ27" s="7"/>
      <c r="PKK27" s="7"/>
      <c r="PKL27" s="7"/>
      <c r="PKM27" s="7"/>
      <c r="PKN27" s="7"/>
      <c r="PKO27" s="7"/>
      <c r="PKP27" s="7"/>
      <c r="PKQ27" s="7"/>
      <c r="PKR27" s="7"/>
      <c r="PKS27" s="7"/>
      <c r="PKT27" s="7"/>
      <c r="PKU27" s="7"/>
      <c r="PKV27" s="7"/>
      <c r="PKW27" s="7"/>
      <c r="PKX27" s="7"/>
      <c r="PKY27" s="7"/>
      <c r="PKZ27" s="7"/>
      <c r="PLA27" s="7"/>
      <c r="PLB27" s="7"/>
      <c r="PLC27" s="7"/>
      <c r="PLD27" s="7"/>
      <c r="PLE27" s="7"/>
      <c r="PLF27" s="7"/>
      <c r="PLG27" s="7"/>
      <c r="PLH27" s="7"/>
      <c r="PLI27" s="7"/>
      <c r="PLJ27" s="7"/>
      <c r="PLK27" s="7"/>
      <c r="PLL27" s="7"/>
      <c r="PLM27" s="7"/>
      <c r="PLN27" s="7"/>
      <c r="PLO27" s="7"/>
      <c r="PLP27" s="7"/>
      <c r="PLQ27" s="7"/>
      <c r="PLR27" s="7"/>
      <c r="PLS27" s="7"/>
      <c r="PLT27" s="7"/>
      <c r="PLU27" s="7"/>
      <c r="PLV27" s="7"/>
      <c r="PLW27" s="7"/>
      <c r="PLX27" s="7"/>
      <c r="PLY27" s="7"/>
      <c r="PLZ27" s="7"/>
      <c r="PMA27" s="7"/>
      <c r="PMB27" s="7"/>
      <c r="PMC27" s="7"/>
      <c r="PMD27" s="7"/>
      <c r="PME27" s="7"/>
      <c r="PMF27" s="7"/>
      <c r="PMG27" s="7"/>
      <c r="PMH27" s="7"/>
      <c r="PMI27" s="7"/>
      <c r="PMJ27" s="7"/>
      <c r="PMK27" s="7"/>
      <c r="PML27" s="7"/>
      <c r="PMM27" s="7"/>
      <c r="PMN27" s="7"/>
      <c r="PMO27" s="7"/>
      <c r="PMP27" s="7"/>
      <c r="PMQ27" s="7"/>
      <c r="PMR27" s="7"/>
      <c r="PMS27" s="7"/>
      <c r="PMT27" s="7"/>
      <c r="PMU27" s="7"/>
      <c r="PMV27" s="7"/>
      <c r="PMW27" s="7"/>
      <c r="PMX27" s="7"/>
      <c r="PMY27" s="7"/>
      <c r="PMZ27" s="7"/>
      <c r="PNA27" s="7"/>
      <c r="PNB27" s="7"/>
      <c r="PNC27" s="7"/>
      <c r="PND27" s="7"/>
      <c r="PNE27" s="7"/>
      <c r="PNF27" s="7"/>
      <c r="PNG27" s="7"/>
      <c r="PNH27" s="7"/>
      <c r="PNI27" s="7"/>
      <c r="PNJ27" s="7"/>
      <c r="PNK27" s="7"/>
      <c r="PNL27" s="7"/>
      <c r="PNM27" s="7"/>
      <c r="PNN27" s="7"/>
      <c r="PNO27" s="7"/>
      <c r="PNP27" s="7"/>
      <c r="PNQ27" s="7"/>
      <c r="PNR27" s="7"/>
      <c r="PNS27" s="7"/>
      <c r="PNT27" s="7"/>
      <c r="PNU27" s="7"/>
      <c r="PNV27" s="7"/>
      <c r="PNW27" s="7"/>
      <c r="PNX27" s="7"/>
      <c r="PNY27" s="7"/>
      <c r="PNZ27" s="7"/>
      <c r="POA27" s="7"/>
      <c r="POB27" s="7"/>
      <c r="POC27" s="7"/>
      <c r="POD27" s="7"/>
      <c r="POE27" s="7"/>
      <c r="POF27" s="7"/>
      <c r="POG27" s="7"/>
      <c r="POH27" s="7"/>
      <c r="POI27" s="7"/>
      <c r="POJ27" s="7"/>
      <c r="POK27" s="7"/>
      <c r="POL27" s="7"/>
      <c r="POM27" s="7"/>
      <c r="PON27" s="7"/>
      <c r="POO27" s="7"/>
      <c r="POP27" s="7"/>
      <c r="POQ27" s="7"/>
      <c r="POR27" s="7"/>
      <c r="POS27" s="7"/>
      <c r="POT27" s="7"/>
      <c r="POU27" s="7"/>
      <c r="POV27" s="7"/>
      <c r="POW27" s="7"/>
      <c r="POX27" s="7"/>
      <c r="POY27" s="7"/>
      <c r="POZ27" s="7"/>
      <c r="PPA27" s="7"/>
      <c r="PPB27" s="7"/>
      <c r="PPC27" s="7"/>
      <c r="PPD27" s="7"/>
      <c r="PPE27" s="7"/>
      <c r="PPF27" s="7"/>
      <c r="PPG27" s="7"/>
      <c r="PPH27" s="7"/>
      <c r="PPI27" s="7"/>
      <c r="PPJ27" s="7"/>
      <c r="PPK27" s="7"/>
      <c r="PPL27" s="7"/>
      <c r="PPM27" s="7"/>
      <c r="PPN27" s="7"/>
      <c r="PPO27" s="7"/>
      <c r="PPP27" s="7"/>
      <c r="PPQ27" s="7"/>
      <c r="PPR27" s="7"/>
      <c r="PPS27" s="7"/>
      <c r="PPT27" s="7"/>
      <c r="PPU27" s="7"/>
      <c r="PPV27" s="7"/>
      <c r="PPW27" s="7"/>
      <c r="PPX27" s="7"/>
      <c r="PPY27" s="7"/>
      <c r="PPZ27" s="7"/>
      <c r="PQA27" s="7"/>
      <c r="PQB27" s="7"/>
      <c r="PQC27" s="7"/>
      <c r="PQD27" s="7"/>
      <c r="PQE27" s="7"/>
      <c r="PQF27" s="7"/>
      <c r="PQG27" s="7"/>
      <c r="PQH27" s="7"/>
      <c r="PQI27" s="7"/>
      <c r="PQJ27" s="7"/>
      <c r="PQK27" s="7"/>
      <c r="PQL27" s="7"/>
      <c r="PQM27" s="7"/>
      <c r="PQN27" s="7"/>
      <c r="PQO27" s="7"/>
      <c r="PQP27" s="7"/>
      <c r="PQQ27" s="7"/>
      <c r="PQR27" s="7"/>
      <c r="PQS27" s="7"/>
      <c r="PQT27" s="7"/>
      <c r="PQU27" s="7"/>
      <c r="PQV27" s="7"/>
      <c r="PQW27" s="7"/>
      <c r="PQX27" s="7"/>
      <c r="PQY27" s="7"/>
      <c r="PQZ27" s="7"/>
      <c r="PRA27" s="7"/>
      <c r="PRB27" s="7"/>
      <c r="PRC27" s="7"/>
      <c r="PRD27" s="7"/>
      <c r="PRE27" s="7"/>
      <c r="PRF27" s="7"/>
      <c r="PRG27" s="7"/>
      <c r="PRH27" s="7"/>
      <c r="PRI27" s="7"/>
      <c r="PRJ27" s="7"/>
      <c r="PRK27" s="7"/>
      <c r="PRL27" s="7"/>
      <c r="PRM27" s="7"/>
      <c r="PRN27" s="7"/>
      <c r="PRO27" s="7"/>
      <c r="PRP27" s="7"/>
      <c r="PRQ27" s="7"/>
      <c r="PRR27" s="7"/>
      <c r="PRS27" s="7"/>
      <c r="PRT27" s="7"/>
      <c r="PRU27" s="7"/>
      <c r="PRV27" s="7"/>
      <c r="PRW27" s="7"/>
      <c r="PRX27" s="7"/>
      <c r="PRY27" s="7"/>
      <c r="PRZ27" s="7"/>
      <c r="PSA27" s="7"/>
      <c r="PSB27" s="7"/>
      <c r="PSC27" s="7"/>
      <c r="PSD27" s="7"/>
      <c r="PSE27" s="7"/>
      <c r="PSF27" s="7"/>
      <c r="PSG27" s="7"/>
      <c r="PSH27" s="7"/>
      <c r="PSI27" s="7"/>
      <c r="PSJ27" s="7"/>
      <c r="PSK27" s="7"/>
      <c r="PSL27" s="7"/>
      <c r="PSM27" s="7"/>
      <c r="PSN27" s="7"/>
      <c r="PSO27" s="7"/>
      <c r="PSP27" s="7"/>
      <c r="PSQ27" s="7"/>
      <c r="PSR27" s="7"/>
      <c r="PSS27" s="7"/>
      <c r="PST27" s="7"/>
      <c r="PSU27" s="7"/>
      <c r="PSV27" s="7"/>
      <c r="PSW27" s="7"/>
      <c r="PSX27" s="7"/>
      <c r="PSY27" s="7"/>
      <c r="PSZ27" s="7"/>
      <c r="PTA27" s="7"/>
      <c r="PTB27" s="7"/>
      <c r="PTC27" s="7"/>
      <c r="PTD27" s="7"/>
      <c r="PTE27" s="7"/>
      <c r="PTF27" s="7"/>
      <c r="PTG27" s="7"/>
      <c r="PTH27" s="7"/>
      <c r="PTI27" s="7"/>
      <c r="PTJ27" s="7"/>
      <c r="PTK27" s="7"/>
      <c r="PTL27" s="7"/>
      <c r="PTM27" s="7"/>
      <c r="PTN27" s="7"/>
      <c r="PTO27" s="7"/>
      <c r="PTP27" s="7"/>
      <c r="PTQ27" s="7"/>
      <c r="PTR27" s="7"/>
      <c r="PTS27" s="7"/>
      <c r="PTT27" s="7"/>
      <c r="PTU27" s="7"/>
      <c r="PTV27" s="7"/>
      <c r="PTW27" s="7"/>
      <c r="PTX27" s="7"/>
      <c r="PTY27" s="7"/>
      <c r="PTZ27" s="7"/>
      <c r="PUA27" s="7"/>
      <c r="PUB27" s="7"/>
      <c r="PUC27" s="7"/>
      <c r="PUD27" s="7"/>
      <c r="PUE27" s="7"/>
      <c r="PUF27" s="7"/>
      <c r="PUG27" s="7"/>
      <c r="PUH27" s="7"/>
      <c r="PUI27" s="7"/>
      <c r="PUJ27" s="7"/>
      <c r="PUK27" s="7"/>
      <c r="PUL27" s="7"/>
      <c r="PUM27" s="7"/>
      <c r="PUN27" s="7"/>
      <c r="PUO27" s="7"/>
      <c r="PUP27" s="7"/>
      <c r="PUQ27" s="7"/>
      <c r="PUR27" s="7"/>
      <c r="PUS27" s="7"/>
      <c r="PUT27" s="7"/>
      <c r="PUU27" s="7"/>
      <c r="PUV27" s="7"/>
      <c r="PUW27" s="7"/>
      <c r="PUX27" s="7"/>
      <c r="PUY27" s="7"/>
      <c r="PUZ27" s="7"/>
      <c r="PVA27" s="7"/>
      <c r="PVB27" s="7"/>
      <c r="PVC27" s="7"/>
      <c r="PVD27" s="7"/>
      <c r="PVE27" s="7"/>
      <c r="PVF27" s="7"/>
      <c r="PVG27" s="7"/>
      <c r="PVH27" s="7"/>
      <c r="PVI27" s="7"/>
      <c r="PVJ27" s="7"/>
      <c r="PVK27" s="7"/>
      <c r="PVL27" s="7"/>
      <c r="PVM27" s="7"/>
      <c r="PVN27" s="7"/>
      <c r="PVO27" s="7"/>
      <c r="PVP27" s="7"/>
      <c r="PVQ27" s="7"/>
      <c r="PVR27" s="7"/>
      <c r="PVS27" s="7"/>
      <c r="PVT27" s="7"/>
      <c r="PVU27" s="7"/>
      <c r="PVV27" s="7"/>
      <c r="PVW27" s="7"/>
      <c r="PVX27" s="7"/>
      <c r="PVY27" s="7"/>
      <c r="PVZ27" s="7"/>
      <c r="PWA27" s="7"/>
      <c r="PWB27" s="7"/>
      <c r="PWC27" s="7"/>
      <c r="PWD27" s="7"/>
      <c r="PWE27" s="7"/>
      <c r="PWF27" s="7"/>
      <c r="PWG27" s="7"/>
      <c r="PWH27" s="7"/>
      <c r="PWI27" s="7"/>
      <c r="PWJ27" s="7"/>
      <c r="PWK27" s="7"/>
      <c r="PWL27" s="7"/>
      <c r="PWM27" s="7"/>
      <c r="PWN27" s="7"/>
      <c r="PWO27" s="7"/>
      <c r="PWP27" s="7"/>
      <c r="PWQ27" s="7"/>
      <c r="PWR27" s="7"/>
      <c r="PWS27" s="7"/>
      <c r="PWT27" s="7"/>
      <c r="PWU27" s="7"/>
      <c r="PWV27" s="7"/>
      <c r="PWW27" s="7"/>
      <c r="PWX27" s="7"/>
      <c r="PWY27" s="7"/>
      <c r="PWZ27" s="7"/>
      <c r="PXA27" s="7"/>
      <c r="PXB27" s="7"/>
      <c r="PXC27" s="7"/>
      <c r="PXD27" s="7"/>
      <c r="PXE27" s="7"/>
      <c r="PXF27" s="7"/>
      <c r="PXG27" s="7"/>
      <c r="PXH27" s="7"/>
      <c r="PXI27" s="7"/>
      <c r="PXJ27" s="7"/>
      <c r="PXK27" s="7"/>
      <c r="PXL27" s="7"/>
      <c r="PXM27" s="7"/>
      <c r="PXN27" s="7"/>
      <c r="PXO27" s="7"/>
      <c r="PXP27" s="7"/>
      <c r="PXQ27" s="7"/>
      <c r="PXR27" s="7"/>
      <c r="PXS27" s="7"/>
      <c r="PXT27" s="7"/>
      <c r="PXU27" s="7"/>
      <c r="PXV27" s="7"/>
      <c r="PXW27" s="7"/>
      <c r="PXX27" s="7"/>
      <c r="PXY27" s="7"/>
      <c r="PXZ27" s="7"/>
      <c r="PYA27" s="7"/>
      <c r="PYB27" s="7"/>
      <c r="PYC27" s="7"/>
      <c r="PYD27" s="7"/>
      <c r="PYE27" s="7"/>
      <c r="PYF27" s="7"/>
      <c r="PYG27" s="7"/>
      <c r="PYH27" s="7"/>
      <c r="PYI27" s="7"/>
      <c r="PYJ27" s="7"/>
      <c r="PYK27" s="7"/>
      <c r="PYL27" s="7"/>
      <c r="PYM27" s="7"/>
      <c r="PYN27" s="7"/>
      <c r="PYO27" s="7"/>
      <c r="PYP27" s="7"/>
      <c r="PYQ27" s="7"/>
      <c r="PYR27" s="7"/>
      <c r="PYS27" s="7"/>
      <c r="PYT27" s="7"/>
      <c r="PYU27" s="7"/>
      <c r="PYV27" s="7"/>
      <c r="PYW27" s="7"/>
      <c r="PYX27" s="7"/>
      <c r="PYY27" s="7"/>
      <c r="PYZ27" s="7"/>
      <c r="PZA27" s="7"/>
      <c r="PZB27" s="7"/>
      <c r="PZC27" s="7"/>
      <c r="PZD27" s="7"/>
      <c r="PZE27" s="7"/>
      <c r="PZF27" s="7"/>
      <c r="PZG27" s="7"/>
      <c r="PZH27" s="7"/>
      <c r="PZI27" s="7"/>
      <c r="PZJ27" s="7"/>
      <c r="PZK27" s="7"/>
      <c r="PZL27" s="7"/>
      <c r="PZM27" s="7"/>
      <c r="PZN27" s="7"/>
      <c r="PZO27" s="7"/>
      <c r="PZP27" s="7"/>
      <c r="PZQ27" s="7"/>
      <c r="PZR27" s="7"/>
      <c r="PZS27" s="7"/>
      <c r="PZT27" s="7"/>
      <c r="PZU27" s="7"/>
      <c r="PZV27" s="7"/>
      <c r="PZW27" s="7"/>
      <c r="PZX27" s="7"/>
      <c r="PZY27" s="7"/>
      <c r="PZZ27" s="7"/>
      <c r="QAA27" s="7"/>
      <c r="QAB27" s="7"/>
      <c r="QAC27" s="7"/>
      <c r="QAD27" s="7"/>
      <c r="QAE27" s="7"/>
      <c r="QAF27" s="7"/>
      <c r="QAG27" s="7"/>
      <c r="QAH27" s="7"/>
      <c r="QAI27" s="7"/>
      <c r="QAJ27" s="7"/>
      <c r="QAK27" s="7"/>
      <c r="QAL27" s="7"/>
      <c r="QAM27" s="7"/>
      <c r="QAN27" s="7"/>
      <c r="QAO27" s="7"/>
      <c r="QAP27" s="7"/>
      <c r="QAQ27" s="7"/>
      <c r="QAR27" s="7"/>
      <c r="QAS27" s="7"/>
      <c r="QAT27" s="7"/>
      <c r="QAU27" s="7"/>
      <c r="QAV27" s="7"/>
      <c r="QAW27" s="7"/>
      <c r="QAX27" s="7"/>
      <c r="QAY27" s="7"/>
      <c r="QAZ27" s="7"/>
      <c r="QBA27" s="7"/>
      <c r="QBB27" s="7"/>
      <c r="QBC27" s="7"/>
      <c r="QBD27" s="7"/>
      <c r="QBE27" s="7"/>
      <c r="QBF27" s="7"/>
      <c r="QBG27" s="7"/>
      <c r="QBH27" s="7"/>
      <c r="QBI27" s="7"/>
      <c r="QBJ27" s="7"/>
      <c r="QBK27" s="7"/>
      <c r="QBL27" s="7"/>
      <c r="QBM27" s="7"/>
      <c r="QBN27" s="7"/>
      <c r="QBO27" s="7"/>
      <c r="QBP27" s="7"/>
      <c r="QBQ27" s="7"/>
      <c r="QBR27" s="7"/>
      <c r="QBS27" s="7"/>
      <c r="QBT27" s="7"/>
      <c r="QBU27" s="7"/>
      <c r="QBV27" s="7"/>
      <c r="QBW27" s="7"/>
      <c r="QBX27" s="7"/>
      <c r="QBY27" s="7"/>
      <c r="QBZ27" s="7"/>
      <c r="QCA27" s="7"/>
      <c r="QCB27" s="7"/>
      <c r="QCC27" s="7"/>
      <c r="QCD27" s="7"/>
      <c r="QCE27" s="7"/>
      <c r="QCF27" s="7"/>
      <c r="QCG27" s="7"/>
      <c r="QCH27" s="7"/>
      <c r="QCI27" s="7"/>
      <c r="QCJ27" s="7"/>
      <c r="QCK27" s="7"/>
      <c r="QCL27" s="7"/>
      <c r="QCM27" s="7"/>
      <c r="QCN27" s="7"/>
      <c r="QCO27" s="7"/>
      <c r="QCP27" s="7"/>
      <c r="QCQ27" s="7"/>
      <c r="QCR27" s="7"/>
      <c r="QCS27" s="7"/>
      <c r="QCT27" s="7"/>
      <c r="QCU27" s="7"/>
      <c r="QCV27" s="7"/>
      <c r="QCW27" s="7"/>
      <c r="QCX27" s="7"/>
      <c r="QCY27" s="7"/>
      <c r="QCZ27" s="7"/>
      <c r="QDA27" s="7"/>
      <c r="QDB27" s="7"/>
      <c r="QDC27" s="7"/>
      <c r="QDD27" s="7"/>
      <c r="QDE27" s="7"/>
      <c r="QDF27" s="7"/>
      <c r="QDG27" s="7"/>
      <c r="QDH27" s="7"/>
      <c r="QDI27" s="7"/>
      <c r="QDJ27" s="7"/>
      <c r="QDK27" s="7"/>
      <c r="QDL27" s="7"/>
      <c r="QDM27" s="7"/>
      <c r="QDN27" s="7"/>
      <c r="QDO27" s="7"/>
      <c r="QDP27" s="7"/>
      <c r="QDQ27" s="7"/>
      <c r="QDR27" s="7"/>
      <c r="QDS27" s="7"/>
      <c r="QDT27" s="7"/>
      <c r="QDU27" s="7"/>
      <c r="QDV27" s="7"/>
      <c r="QDW27" s="7"/>
      <c r="QDX27" s="7"/>
      <c r="QDY27" s="7"/>
      <c r="QDZ27" s="7"/>
      <c r="QEA27" s="7"/>
      <c r="QEB27" s="7"/>
      <c r="QEC27" s="7"/>
      <c r="QED27" s="7"/>
      <c r="QEE27" s="7"/>
      <c r="QEF27" s="7"/>
      <c r="QEG27" s="7"/>
      <c r="QEH27" s="7"/>
      <c r="QEI27" s="7"/>
      <c r="QEJ27" s="7"/>
      <c r="QEK27" s="7"/>
      <c r="QEL27" s="7"/>
      <c r="QEM27" s="7"/>
      <c r="QEN27" s="7"/>
      <c r="QEO27" s="7"/>
      <c r="QEP27" s="7"/>
      <c r="QEQ27" s="7"/>
      <c r="QER27" s="7"/>
      <c r="QES27" s="7"/>
      <c r="QET27" s="7"/>
      <c r="QEU27" s="7"/>
      <c r="QEV27" s="7"/>
      <c r="QEW27" s="7"/>
      <c r="QEX27" s="7"/>
      <c r="QEY27" s="7"/>
      <c r="QEZ27" s="7"/>
      <c r="QFA27" s="7"/>
      <c r="QFB27" s="7"/>
      <c r="QFC27" s="7"/>
      <c r="QFD27" s="7"/>
      <c r="QFE27" s="7"/>
      <c r="QFF27" s="7"/>
      <c r="QFG27" s="7"/>
      <c r="QFH27" s="7"/>
      <c r="QFI27" s="7"/>
      <c r="QFJ27" s="7"/>
      <c r="QFK27" s="7"/>
      <c r="QFL27" s="7"/>
      <c r="QFM27" s="7"/>
      <c r="QFN27" s="7"/>
      <c r="QFO27" s="7"/>
      <c r="QFP27" s="7"/>
      <c r="QFQ27" s="7"/>
      <c r="QFR27" s="7"/>
      <c r="QFS27" s="7"/>
      <c r="QFT27" s="7"/>
      <c r="QFU27" s="7"/>
      <c r="QFV27" s="7"/>
      <c r="QFW27" s="7"/>
      <c r="QFX27" s="7"/>
      <c r="QFY27" s="7"/>
      <c r="QFZ27" s="7"/>
      <c r="QGA27" s="7"/>
      <c r="QGB27" s="7"/>
      <c r="QGC27" s="7"/>
      <c r="QGD27" s="7"/>
      <c r="QGE27" s="7"/>
      <c r="QGF27" s="7"/>
      <c r="QGG27" s="7"/>
      <c r="QGH27" s="7"/>
      <c r="QGI27" s="7"/>
      <c r="QGJ27" s="7"/>
      <c r="QGK27" s="7"/>
      <c r="QGL27" s="7"/>
      <c r="QGM27" s="7"/>
      <c r="QGN27" s="7"/>
      <c r="QGO27" s="7"/>
      <c r="QGP27" s="7"/>
      <c r="QGQ27" s="7"/>
      <c r="QGR27" s="7"/>
      <c r="QGS27" s="7"/>
      <c r="QGT27" s="7"/>
      <c r="QGU27" s="7"/>
      <c r="QGV27" s="7"/>
      <c r="QGW27" s="7"/>
      <c r="QGX27" s="7"/>
      <c r="QGY27" s="7"/>
      <c r="QGZ27" s="7"/>
      <c r="QHA27" s="7"/>
      <c r="QHB27" s="7"/>
      <c r="QHC27" s="7"/>
      <c r="QHD27" s="7"/>
      <c r="QHE27" s="7"/>
      <c r="QHF27" s="7"/>
      <c r="QHG27" s="7"/>
      <c r="QHH27" s="7"/>
      <c r="QHI27" s="7"/>
      <c r="QHJ27" s="7"/>
      <c r="QHK27" s="7"/>
      <c r="QHL27" s="7"/>
      <c r="QHM27" s="7"/>
      <c r="QHN27" s="7"/>
      <c r="QHO27" s="7"/>
      <c r="QHP27" s="7"/>
      <c r="QHQ27" s="7"/>
      <c r="QHR27" s="7"/>
      <c r="QHS27" s="7"/>
      <c r="QHT27" s="7"/>
      <c r="QHU27" s="7"/>
      <c r="QHV27" s="7"/>
      <c r="QHW27" s="7"/>
      <c r="QHX27" s="7"/>
      <c r="QHY27" s="7"/>
      <c r="QHZ27" s="7"/>
      <c r="QIA27" s="7"/>
      <c r="QIB27" s="7"/>
      <c r="QIC27" s="7"/>
      <c r="QID27" s="7"/>
      <c r="QIE27" s="7"/>
      <c r="QIF27" s="7"/>
      <c r="QIG27" s="7"/>
      <c r="QIH27" s="7"/>
      <c r="QII27" s="7"/>
      <c r="QIJ27" s="7"/>
      <c r="QIK27" s="7"/>
      <c r="QIL27" s="7"/>
      <c r="QIM27" s="7"/>
      <c r="QIN27" s="7"/>
      <c r="QIO27" s="7"/>
      <c r="QIP27" s="7"/>
      <c r="QIQ27" s="7"/>
      <c r="QIR27" s="7"/>
      <c r="QIS27" s="7"/>
      <c r="QIT27" s="7"/>
      <c r="QIU27" s="7"/>
      <c r="QIV27" s="7"/>
      <c r="QIW27" s="7"/>
      <c r="QIX27" s="7"/>
      <c r="QIY27" s="7"/>
      <c r="QIZ27" s="7"/>
      <c r="QJA27" s="7"/>
      <c r="QJB27" s="7"/>
      <c r="QJC27" s="7"/>
      <c r="QJD27" s="7"/>
      <c r="QJE27" s="7"/>
      <c r="QJF27" s="7"/>
      <c r="QJG27" s="7"/>
      <c r="QJH27" s="7"/>
      <c r="QJI27" s="7"/>
      <c r="QJJ27" s="7"/>
      <c r="QJK27" s="7"/>
      <c r="QJL27" s="7"/>
      <c r="QJM27" s="7"/>
      <c r="QJN27" s="7"/>
      <c r="QJO27" s="7"/>
      <c r="QJP27" s="7"/>
      <c r="QJQ27" s="7"/>
      <c r="QJR27" s="7"/>
      <c r="QJS27" s="7"/>
      <c r="QJT27" s="7"/>
      <c r="QJU27" s="7"/>
      <c r="QJV27" s="7"/>
      <c r="QJW27" s="7"/>
      <c r="QJX27" s="7"/>
      <c r="QJY27" s="7"/>
      <c r="QJZ27" s="7"/>
      <c r="QKA27" s="7"/>
      <c r="QKB27" s="7"/>
      <c r="QKC27" s="7"/>
      <c r="QKD27" s="7"/>
      <c r="QKE27" s="7"/>
      <c r="QKF27" s="7"/>
      <c r="QKG27" s="7"/>
      <c r="QKH27" s="7"/>
      <c r="QKI27" s="7"/>
      <c r="QKJ27" s="7"/>
      <c r="QKK27" s="7"/>
      <c r="QKL27" s="7"/>
      <c r="QKM27" s="7"/>
      <c r="QKN27" s="7"/>
      <c r="QKO27" s="7"/>
      <c r="QKP27" s="7"/>
      <c r="QKQ27" s="7"/>
      <c r="QKR27" s="7"/>
      <c r="QKS27" s="7"/>
      <c r="QKT27" s="7"/>
      <c r="QKU27" s="7"/>
      <c r="QKV27" s="7"/>
      <c r="QKW27" s="7"/>
      <c r="QKX27" s="7"/>
      <c r="QKY27" s="7"/>
      <c r="QKZ27" s="7"/>
      <c r="QLA27" s="7"/>
      <c r="QLB27" s="7"/>
      <c r="QLC27" s="7"/>
      <c r="QLD27" s="7"/>
      <c r="QLE27" s="7"/>
      <c r="QLF27" s="7"/>
      <c r="QLG27" s="7"/>
      <c r="QLH27" s="7"/>
      <c r="QLI27" s="7"/>
      <c r="QLJ27" s="7"/>
      <c r="QLK27" s="7"/>
      <c r="QLL27" s="7"/>
      <c r="QLM27" s="7"/>
      <c r="QLN27" s="7"/>
      <c r="QLO27" s="7"/>
      <c r="QLP27" s="7"/>
      <c r="QLQ27" s="7"/>
      <c r="QLR27" s="7"/>
      <c r="QLS27" s="7"/>
      <c r="QLT27" s="7"/>
      <c r="QLU27" s="7"/>
      <c r="QLV27" s="7"/>
      <c r="QLW27" s="7"/>
      <c r="QLX27" s="7"/>
      <c r="QLY27" s="7"/>
      <c r="QLZ27" s="7"/>
      <c r="QMA27" s="7"/>
      <c r="QMB27" s="7"/>
      <c r="QMC27" s="7"/>
      <c r="QMD27" s="7"/>
      <c r="QME27" s="7"/>
      <c r="QMF27" s="7"/>
      <c r="QMG27" s="7"/>
      <c r="QMH27" s="7"/>
      <c r="QMI27" s="7"/>
      <c r="QMJ27" s="7"/>
      <c r="QMK27" s="7"/>
      <c r="QML27" s="7"/>
      <c r="QMM27" s="7"/>
      <c r="QMN27" s="7"/>
      <c r="QMO27" s="7"/>
      <c r="QMP27" s="7"/>
      <c r="QMQ27" s="7"/>
      <c r="QMR27" s="7"/>
      <c r="QMS27" s="7"/>
      <c r="QMT27" s="7"/>
      <c r="QMU27" s="7"/>
      <c r="QMV27" s="7"/>
      <c r="QMW27" s="7"/>
      <c r="QMX27" s="7"/>
      <c r="QMY27" s="7"/>
      <c r="QMZ27" s="7"/>
      <c r="QNA27" s="7"/>
      <c r="QNB27" s="7"/>
      <c r="QNC27" s="7"/>
      <c r="QND27" s="7"/>
      <c r="QNE27" s="7"/>
      <c r="QNF27" s="7"/>
      <c r="QNG27" s="7"/>
      <c r="QNH27" s="7"/>
      <c r="QNI27" s="7"/>
      <c r="QNJ27" s="7"/>
      <c r="QNK27" s="7"/>
      <c r="QNL27" s="7"/>
      <c r="QNM27" s="7"/>
      <c r="QNN27" s="7"/>
      <c r="QNO27" s="7"/>
      <c r="QNP27" s="7"/>
      <c r="QNQ27" s="7"/>
      <c r="QNR27" s="7"/>
      <c r="QNS27" s="7"/>
      <c r="QNT27" s="7"/>
      <c r="QNU27" s="7"/>
      <c r="QNV27" s="7"/>
      <c r="QNW27" s="7"/>
      <c r="QNX27" s="7"/>
      <c r="QNY27" s="7"/>
      <c r="QNZ27" s="7"/>
      <c r="QOA27" s="7"/>
      <c r="QOB27" s="7"/>
      <c r="QOC27" s="7"/>
      <c r="QOD27" s="7"/>
      <c r="QOE27" s="7"/>
      <c r="QOF27" s="7"/>
      <c r="QOG27" s="7"/>
      <c r="QOH27" s="7"/>
      <c r="QOI27" s="7"/>
      <c r="QOJ27" s="7"/>
      <c r="QOK27" s="7"/>
      <c r="QOL27" s="7"/>
      <c r="QOM27" s="7"/>
      <c r="QON27" s="7"/>
      <c r="QOO27" s="7"/>
      <c r="QOP27" s="7"/>
      <c r="QOQ27" s="7"/>
      <c r="QOR27" s="7"/>
      <c r="QOS27" s="7"/>
      <c r="QOT27" s="7"/>
      <c r="QOU27" s="7"/>
      <c r="QOV27" s="7"/>
      <c r="QOW27" s="7"/>
      <c r="QOX27" s="7"/>
      <c r="QOY27" s="7"/>
      <c r="QOZ27" s="7"/>
      <c r="QPA27" s="7"/>
      <c r="QPB27" s="7"/>
      <c r="QPC27" s="7"/>
      <c r="QPD27" s="7"/>
      <c r="QPE27" s="7"/>
      <c r="QPF27" s="7"/>
      <c r="QPG27" s="7"/>
      <c r="QPH27" s="7"/>
      <c r="QPI27" s="7"/>
      <c r="QPJ27" s="7"/>
      <c r="QPK27" s="7"/>
      <c r="QPL27" s="7"/>
      <c r="QPM27" s="7"/>
      <c r="QPN27" s="7"/>
      <c r="QPO27" s="7"/>
      <c r="QPP27" s="7"/>
      <c r="QPQ27" s="7"/>
      <c r="QPR27" s="7"/>
      <c r="QPS27" s="7"/>
      <c r="QPT27" s="7"/>
      <c r="QPU27" s="7"/>
      <c r="QPV27" s="7"/>
      <c r="QPW27" s="7"/>
      <c r="QPX27" s="7"/>
      <c r="QPY27" s="7"/>
      <c r="QPZ27" s="7"/>
      <c r="QQA27" s="7"/>
      <c r="QQB27" s="7"/>
      <c r="QQC27" s="7"/>
      <c r="QQD27" s="7"/>
      <c r="QQE27" s="7"/>
      <c r="QQF27" s="7"/>
      <c r="QQG27" s="7"/>
      <c r="QQH27" s="7"/>
      <c r="QQI27" s="7"/>
      <c r="QQJ27" s="7"/>
      <c r="QQK27" s="7"/>
      <c r="QQL27" s="7"/>
      <c r="QQM27" s="7"/>
      <c r="QQN27" s="7"/>
      <c r="QQO27" s="7"/>
      <c r="QQP27" s="7"/>
      <c r="QQQ27" s="7"/>
      <c r="QQR27" s="7"/>
      <c r="QQS27" s="7"/>
      <c r="QQT27" s="7"/>
      <c r="QQU27" s="7"/>
      <c r="QQV27" s="7"/>
      <c r="QQW27" s="7"/>
      <c r="QQX27" s="7"/>
      <c r="QQY27" s="7"/>
      <c r="QQZ27" s="7"/>
      <c r="QRA27" s="7"/>
      <c r="QRB27" s="7"/>
      <c r="QRC27" s="7"/>
      <c r="QRD27" s="7"/>
      <c r="QRE27" s="7"/>
      <c r="QRF27" s="7"/>
      <c r="QRG27" s="7"/>
      <c r="QRH27" s="7"/>
      <c r="QRI27" s="7"/>
      <c r="QRJ27" s="7"/>
      <c r="QRK27" s="7"/>
      <c r="QRL27" s="7"/>
      <c r="QRM27" s="7"/>
      <c r="QRN27" s="7"/>
      <c r="QRO27" s="7"/>
      <c r="QRP27" s="7"/>
      <c r="QRQ27" s="7"/>
      <c r="QRR27" s="7"/>
      <c r="QRS27" s="7"/>
      <c r="QRT27" s="7"/>
      <c r="QRU27" s="7"/>
      <c r="QRV27" s="7"/>
      <c r="QRW27" s="7"/>
      <c r="QRX27" s="7"/>
      <c r="QRY27" s="7"/>
      <c r="QRZ27" s="7"/>
      <c r="QSA27" s="7"/>
      <c r="QSB27" s="7"/>
      <c r="QSC27" s="7"/>
      <c r="QSD27" s="7"/>
      <c r="QSE27" s="7"/>
      <c r="QSF27" s="7"/>
      <c r="QSG27" s="7"/>
      <c r="QSH27" s="7"/>
      <c r="QSI27" s="7"/>
      <c r="QSJ27" s="7"/>
      <c r="QSK27" s="7"/>
      <c r="QSL27" s="7"/>
      <c r="QSM27" s="7"/>
      <c r="QSN27" s="7"/>
      <c r="QSO27" s="7"/>
      <c r="QSP27" s="7"/>
      <c r="QSQ27" s="7"/>
      <c r="QSR27" s="7"/>
      <c r="QSS27" s="7"/>
      <c r="QST27" s="7"/>
      <c r="QSU27" s="7"/>
      <c r="QSV27" s="7"/>
      <c r="QSW27" s="7"/>
      <c r="QSX27" s="7"/>
      <c r="QSY27" s="7"/>
      <c r="QSZ27" s="7"/>
      <c r="QTA27" s="7"/>
      <c r="QTB27" s="7"/>
      <c r="QTC27" s="7"/>
      <c r="QTD27" s="7"/>
      <c r="QTE27" s="7"/>
      <c r="QTF27" s="7"/>
      <c r="QTG27" s="7"/>
      <c r="QTH27" s="7"/>
      <c r="QTI27" s="7"/>
      <c r="QTJ27" s="7"/>
      <c r="QTK27" s="7"/>
      <c r="QTL27" s="7"/>
      <c r="QTM27" s="7"/>
      <c r="QTN27" s="7"/>
      <c r="QTO27" s="7"/>
      <c r="QTP27" s="7"/>
      <c r="QTQ27" s="7"/>
      <c r="QTR27" s="7"/>
      <c r="QTS27" s="7"/>
      <c r="QTT27" s="7"/>
      <c r="QTU27" s="7"/>
      <c r="QTV27" s="7"/>
      <c r="QTW27" s="7"/>
      <c r="QTX27" s="7"/>
      <c r="QTY27" s="7"/>
      <c r="QTZ27" s="7"/>
      <c r="QUA27" s="7"/>
      <c r="QUB27" s="7"/>
      <c r="QUC27" s="7"/>
      <c r="QUD27" s="7"/>
      <c r="QUE27" s="7"/>
      <c r="QUF27" s="7"/>
      <c r="QUG27" s="7"/>
      <c r="QUH27" s="7"/>
      <c r="QUI27" s="7"/>
      <c r="QUJ27" s="7"/>
      <c r="QUK27" s="7"/>
      <c r="QUL27" s="7"/>
      <c r="QUM27" s="7"/>
      <c r="QUN27" s="7"/>
      <c r="QUO27" s="7"/>
      <c r="QUP27" s="7"/>
      <c r="QUQ27" s="7"/>
      <c r="QUR27" s="7"/>
      <c r="QUS27" s="7"/>
      <c r="QUT27" s="7"/>
      <c r="QUU27" s="7"/>
      <c r="QUV27" s="7"/>
      <c r="QUW27" s="7"/>
      <c r="QUX27" s="7"/>
      <c r="QUY27" s="7"/>
      <c r="QUZ27" s="7"/>
      <c r="QVA27" s="7"/>
      <c r="QVB27" s="7"/>
      <c r="QVC27" s="7"/>
      <c r="QVD27" s="7"/>
      <c r="QVE27" s="7"/>
      <c r="QVF27" s="7"/>
      <c r="QVG27" s="7"/>
      <c r="QVH27" s="7"/>
      <c r="QVI27" s="7"/>
      <c r="QVJ27" s="7"/>
      <c r="QVK27" s="7"/>
      <c r="QVL27" s="7"/>
      <c r="QVM27" s="7"/>
      <c r="QVN27" s="7"/>
      <c r="QVO27" s="7"/>
      <c r="QVP27" s="7"/>
      <c r="QVQ27" s="7"/>
      <c r="QVR27" s="7"/>
      <c r="QVS27" s="7"/>
      <c r="QVT27" s="7"/>
      <c r="QVU27" s="7"/>
      <c r="QVV27" s="7"/>
      <c r="QVW27" s="7"/>
      <c r="QVX27" s="7"/>
      <c r="QVY27" s="7"/>
      <c r="QVZ27" s="7"/>
      <c r="QWA27" s="7"/>
      <c r="QWB27" s="7"/>
      <c r="QWC27" s="7"/>
      <c r="QWD27" s="7"/>
      <c r="QWE27" s="7"/>
      <c r="QWF27" s="7"/>
      <c r="QWG27" s="7"/>
      <c r="QWH27" s="7"/>
      <c r="QWI27" s="7"/>
      <c r="QWJ27" s="7"/>
      <c r="QWK27" s="7"/>
      <c r="QWL27" s="7"/>
      <c r="QWM27" s="7"/>
      <c r="QWN27" s="7"/>
      <c r="QWO27" s="7"/>
      <c r="QWP27" s="7"/>
      <c r="QWQ27" s="7"/>
      <c r="QWR27" s="7"/>
      <c r="QWS27" s="7"/>
      <c r="QWT27" s="7"/>
      <c r="QWU27" s="7"/>
      <c r="QWV27" s="7"/>
      <c r="QWW27" s="7"/>
      <c r="QWX27" s="7"/>
      <c r="QWY27" s="7"/>
      <c r="QWZ27" s="7"/>
      <c r="QXA27" s="7"/>
      <c r="QXB27" s="7"/>
      <c r="QXC27" s="7"/>
      <c r="QXD27" s="7"/>
      <c r="QXE27" s="7"/>
      <c r="QXF27" s="7"/>
      <c r="QXG27" s="7"/>
      <c r="QXH27" s="7"/>
      <c r="QXI27" s="7"/>
      <c r="QXJ27" s="7"/>
      <c r="QXK27" s="7"/>
      <c r="QXL27" s="7"/>
      <c r="QXM27" s="7"/>
      <c r="QXN27" s="7"/>
      <c r="QXO27" s="7"/>
      <c r="QXP27" s="7"/>
      <c r="QXQ27" s="7"/>
      <c r="QXR27" s="7"/>
      <c r="QXS27" s="7"/>
      <c r="QXT27" s="7"/>
      <c r="QXU27" s="7"/>
      <c r="QXV27" s="7"/>
      <c r="QXW27" s="7"/>
      <c r="QXX27" s="7"/>
      <c r="QXY27" s="7"/>
      <c r="QXZ27" s="7"/>
      <c r="QYA27" s="7"/>
      <c r="QYB27" s="7"/>
      <c r="QYC27" s="7"/>
      <c r="QYD27" s="7"/>
      <c r="QYE27" s="7"/>
      <c r="QYF27" s="7"/>
      <c r="QYG27" s="7"/>
      <c r="QYH27" s="7"/>
      <c r="QYI27" s="7"/>
      <c r="QYJ27" s="7"/>
      <c r="QYK27" s="7"/>
      <c r="QYL27" s="7"/>
      <c r="QYM27" s="7"/>
      <c r="QYN27" s="7"/>
      <c r="QYO27" s="7"/>
      <c r="QYP27" s="7"/>
      <c r="QYQ27" s="7"/>
      <c r="QYR27" s="7"/>
      <c r="QYS27" s="7"/>
      <c r="QYT27" s="7"/>
      <c r="QYU27" s="7"/>
      <c r="QYV27" s="7"/>
      <c r="QYW27" s="7"/>
      <c r="QYX27" s="7"/>
      <c r="QYY27" s="7"/>
      <c r="QYZ27" s="7"/>
      <c r="QZA27" s="7"/>
      <c r="QZB27" s="7"/>
      <c r="QZC27" s="7"/>
      <c r="QZD27" s="7"/>
      <c r="QZE27" s="7"/>
      <c r="QZF27" s="7"/>
      <c r="QZG27" s="7"/>
      <c r="QZH27" s="7"/>
      <c r="QZI27" s="7"/>
      <c r="QZJ27" s="7"/>
      <c r="QZK27" s="7"/>
      <c r="QZL27" s="7"/>
      <c r="QZM27" s="7"/>
      <c r="QZN27" s="7"/>
      <c r="QZO27" s="7"/>
      <c r="QZP27" s="7"/>
      <c r="QZQ27" s="7"/>
      <c r="QZR27" s="7"/>
      <c r="QZS27" s="7"/>
      <c r="QZT27" s="7"/>
      <c r="QZU27" s="7"/>
      <c r="QZV27" s="7"/>
      <c r="QZW27" s="7"/>
      <c r="QZX27" s="7"/>
      <c r="QZY27" s="7"/>
      <c r="QZZ27" s="7"/>
      <c r="RAA27" s="7"/>
      <c r="RAB27" s="7"/>
      <c r="RAC27" s="7"/>
      <c r="RAD27" s="7"/>
      <c r="RAE27" s="7"/>
      <c r="RAF27" s="7"/>
      <c r="RAG27" s="7"/>
      <c r="RAH27" s="7"/>
      <c r="RAI27" s="7"/>
      <c r="RAJ27" s="7"/>
      <c r="RAK27" s="7"/>
      <c r="RAL27" s="7"/>
      <c r="RAM27" s="7"/>
      <c r="RAN27" s="7"/>
      <c r="RAO27" s="7"/>
      <c r="RAP27" s="7"/>
      <c r="RAQ27" s="7"/>
      <c r="RAR27" s="7"/>
      <c r="RAS27" s="7"/>
      <c r="RAT27" s="7"/>
      <c r="RAU27" s="7"/>
      <c r="RAV27" s="7"/>
      <c r="RAW27" s="7"/>
      <c r="RAX27" s="7"/>
      <c r="RAY27" s="7"/>
      <c r="RAZ27" s="7"/>
      <c r="RBA27" s="7"/>
      <c r="RBB27" s="7"/>
      <c r="RBC27" s="7"/>
      <c r="RBD27" s="7"/>
      <c r="RBE27" s="7"/>
      <c r="RBF27" s="7"/>
      <c r="RBG27" s="7"/>
      <c r="RBH27" s="7"/>
      <c r="RBI27" s="7"/>
      <c r="RBJ27" s="7"/>
      <c r="RBK27" s="7"/>
      <c r="RBL27" s="7"/>
      <c r="RBM27" s="7"/>
      <c r="RBN27" s="7"/>
      <c r="RBO27" s="7"/>
      <c r="RBP27" s="7"/>
      <c r="RBQ27" s="7"/>
      <c r="RBR27" s="7"/>
      <c r="RBS27" s="7"/>
      <c r="RBT27" s="7"/>
      <c r="RBU27" s="7"/>
      <c r="RBV27" s="7"/>
      <c r="RBW27" s="7"/>
      <c r="RBX27" s="7"/>
      <c r="RBY27" s="7"/>
      <c r="RBZ27" s="7"/>
      <c r="RCA27" s="7"/>
      <c r="RCB27" s="7"/>
      <c r="RCC27" s="7"/>
      <c r="RCD27" s="7"/>
      <c r="RCE27" s="7"/>
      <c r="RCF27" s="7"/>
      <c r="RCG27" s="7"/>
      <c r="RCH27" s="7"/>
      <c r="RCI27" s="7"/>
      <c r="RCJ27" s="7"/>
      <c r="RCK27" s="7"/>
      <c r="RCL27" s="7"/>
      <c r="RCM27" s="7"/>
      <c r="RCN27" s="7"/>
      <c r="RCO27" s="7"/>
      <c r="RCP27" s="7"/>
      <c r="RCQ27" s="7"/>
      <c r="RCR27" s="7"/>
      <c r="RCS27" s="7"/>
      <c r="RCT27" s="7"/>
      <c r="RCU27" s="7"/>
      <c r="RCV27" s="7"/>
      <c r="RCW27" s="7"/>
      <c r="RCX27" s="7"/>
      <c r="RCY27" s="7"/>
      <c r="RCZ27" s="7"/>
      <c r="RDA27" s="7"/>
      <c r="RDB27" s="7"/>
      <c r="RDC27" s="7"/>
      <c r="RDD27" s="7"/>
      <c r="RDE27" s="7"/>
      <c r="RDF27" s="7"/>
      <c r="RDG27" s="7"/>
      <c r="RDH27" s="7"/>
      <c r="RDI27" s="7"/>
      <c r="RDJ27" s="7"/>
      <c r="RDK27" s="7"/>
      <c r="RDL27" s="7"/>
      <c r="RDM27" s="7"/>
      <c r="RDN27" s="7"/>
      <c r="RDO27" s="7"/>
      <c r="RDP27" s="7"/>
      <c r="RDQ27" s="7"/>
      <c r="RDR27" s="7"/>
      <c r="RDS27" s="7"/>
      <c r="RDT27" s="7"/>
      <c r="RDU27" s="7"/>
      <c r="RDV27" s="7"/>
      <c r="RDW27" s="7"/>
      <c r="RDX27" s="7"/>
      <c r="RDY27" s="7"/>
      <c r="RDZ27" s="7"/>
      <c r="REA27" s="7"/>
      <c r="REB27" s="7"/>
      <c r="REC27" s="7"/>
      <c r="RED27" s="7"/>
      <c r="REE27" s="7"/>
      <c r="REF27" s="7"/>
      <c r="REG27" s="7"/>
      <c r="REH27" s="7"/>
      <c r="REI27" s="7"/>
      <c r="REJ27" s="7"/>
      <c r="REK27" s="7"/>
      <c r="REL27" s="7"/>
      <c r="REM27" s="7"/>
      <c r="REN27" s="7"/>
      <c r="REO27" s="7"/>
      <c r="REP27" s="7"/>
      <c r="REQ27" s="7"/>
      <c r="RER27" s="7"/>
      <c r="RES27" s="7"/>
      <c r="RET27" s="7"/>
      <c r="REU27" s="7"/>
      <c r="REV27" s="7"/>
      <c r="REW27" s="7"/>
      <c r="REX27" s="7"/>
      <c r="REY27" s="7"/>
      <c r="REZ27" s="7"/>
      <c r="RFA27" s="7"/>
      <c r="RFB27" s="7"/>
      <c r="RFC27" s="7"/>
      <c r="RFD27" s="7"/>
      <c r="RFE27" s="7"/>
      <c r="RFF27" s="7"/>
      <c r="RFG27" s="7"/>
      <c r="RFH27" s="7"/>
      <c r="RFI27" s="7"/>
      <c r="RFJ27" s="7"/>
      <c r="RFK27" s="7"/>
      <c r="RFL27" s="7"/>
      <c r="RFM27" s="7"/>
      <c r="RFN27" s="7"/>
      <c r="RFO27" s="7"/>
      <c r="RFP27" s="7"/>
      <c r="RFQ27" s="7"/>
      <c r="RFR27" s="7"/>
      <c r="RFS27" s="7"/>
      <c r="RFT27" s="7"/>
      <c r="RFU27" s="7"/>
      <c r="RFV27" s="7"/>
      <c r="RFW27" s="7"/>
      <c r="RFX27" s="7"/>
      <c r="RFY27" s="7"/>
      <c r="RFZ27" s="7"/>
      <c r="RGA27" s="7"/>
      <c r="RGB27" s="7"/>
      <c r="RGC27" s="7"/>
      <c r="RGD27" s="7"/>
      <c r="RGE27" s="7"/>
      <c r="RGF27" s="7"/>
      <c r="RGG27" s="7"/>
      <c r="RGH27" s="7"/>
      <c r="RGI27" s="7"/>
      <c r="RGJ27" s="7"/>
      <c r="RGK27" s="7"/>
      <c r="RGL27" s="7"/>
      <c r="RGM27" s="7"/>
      <c r="RGN27" s="7"/>
      <c r="RGO27" s="7"/>
      <c r="RGP27" s="7"/>
      <c r="RGQ27" s="7"/>
      <c r="RGR27" s="7"/>
      <c r="RGS27" s="7"/>
      <c r="RGT27" s="7"/>
      <c r="RGU27" s="7"/>
      <c r="RGV27" s="7"/>
      <c r="RGW27" s="7"/>
      <c r="RGX27" s="7"/>
      <c r="RGY27" s="7"/>
      <c r="RGZ27" s="7"/>
      <c r="RHA27" s="7"/>
      <c r="RHB27" s="7"/>
      <c r="RHC27" s="7"/>
      <c r="RHD27" s="7"/>
      <c r="RHE27" s="7"/>
      <c r="RHF27" s="7"/>
      <c r="RHG27" s="7"/>
      <c r="RHH27" s="7"/>
      <c r="RHI27" s="7"/>
      <c r="RHJ27" s="7"/>
      <c r="RHK27" s="7"/>
      <c r="RHL27" s="7"/>
      <c r="RHM27" s="7"/>
      <c r="RHN27" s="7"/>
      <c r="RHO27" s="7"/>
      <c r="RHP27" s="7"/>
      <c r="RHQ27" s="7"/>
      <c r="RHR27" s="7"/>
      <c r="RHS27" s="7"/>
      <c r="RHT27" s="7"/>
      <c r="RHU27" s="7"/>
      <c r="RHV27" s="7"/>
      <c r="RHW27" s="7"/>
      <c r="RHX27" s="7"/>
      <c r="RHY27" s="7"/>
      <c r="RHZ27" s="7"/>
      <c r="RIA27" s="7"/>
      <c r="RIB27" s="7"/>
      <c r="RIC27" s="7"/>
      <c r="RID27" s="7"/>
      <c r="RIE27" s="7"/>
      <c r="RIF27" s="7"/>
      <c r="RIG27" s="7"/>
      <c r="RIH27" s="7"/>
      <c r="RII27" s="7"/>
      <c r="RIJ27" s="7"/>
      <c r="RIK27" s="7"/>
      <c r="RIL27" s="7"/>
      <c r="RIM27" s="7"/>
      <c r="RIN27" s="7"/>
      <c r="RIO27" s="7"/>
      <c r="RIP27" s="7"/>
      <c r="RIQ27" s="7"/>
      <c r="RIR27" s="7"/>
      <c r="RIS27" s="7"/>
      <c r="RIT27" s="7"/>
      <c r="RIU27" s="7"/>
      <c r="RIV27" s="7"/>
      <c r="RIW27" s="7"/>
      <c r="RIX27" s="7"/>
      <c r="RIY27" s="7"/>
      <c r="RIZ27" s="7"/>
      <c r="RJA27" s="7"/>
      <c r="RJB27" s="7"/>
      <c r="RJC27" s="7"/>
      <c r="RJD27" s="7"/>
      <c r="RJE27" s="7"/>
      <c r="RJF27" s="7"/>
      <c r="RJG27" s="7"/>
      <c r="RJH27" s="7"/>
      <c r="RJI27" s="7"/>
      <c r="RJJ27" s="7"/>
      <c r="RJK27" s="7"/>
      <c r="RJL27" s="7"/>
      <c r="RJM27" s="7"/>
      <c r="RJN27" s="7"/>
      <c r="RJO27" s="7"/>
      <c r="RJP27" s="7"/>
      <c r="RJQ27" s="7"/>
      <c r="RJR27" s="7"/>
      <c r="RJS27" s="7"/>
      <c r="RJT27" s="7"/>
      <c r="RJU27" s="7"/>
      <c r="RJV27" s="7"/>
      <c r="RJW27" s="7"/>
      <c r="RJX27" s="7"/>
      <c r="RJY27" s="7"/>
      <c r="RJZ27" s="7"/>
      <c r="RKA27" s="7"/>
      <c r="RKB27" s="7"/>
      <c r="RKC27" s="7"/>
      <c r="RKD27" s="7"/>
      <c r="RKE27" s="7"/>
      <c r="RKF27" s="7"/>
      <c r="RKG27" s="7"/>
      <c r="RKH27" s="7"/>
      <c r="RKI27" s="7"/>
      <c r="RKJ27" s="7"/>
      <c r="RKK27" s="7"/>
      <c r="RKL27" s="7"/>
      <c r="RKM27" s="7"/>
      <c r="RKN27" s="7"/>
      <c r="RKO27" s="7"/>
      <c r="RKP27" s="7"/>
      <c r="RKQ27" s="7"/>
      <c r="RKR27" s="7"/>
      <c r="RKS27" s="7"/>
      <c r="RKT27" s="7"/>
      <c r="RKU27" s="7"/>
      <c r="RKV27" s="7"/>
      <c r="RKW27" s="7"/>
      <c r="RKX27" s="7"/>
      <c r="RKY27" s="7"/>
      <c r="RKZ27" s="7"/>
      <c r="RLA27" s="7"/>
      <c r="RLB27" s="7"/>
      <c r="RLC27" s="7"/>
      <c r="RLD27" s="7"/>
      <c r="RLE27" s="7"/>
      <c r="RLF27" s="7"/>
      <c r="RLG27" s="7"/>
      <c r="RLH27" s="7"/>
      <c r="RLI27" s="7"/>
      <c r="RLJ27" s="7"/>
      <c r="RLK27" s="7"/>
      <c r="RLL27" s="7"/>
      <c r="RLM27" s="7"/>
      <c r="RLN27" s="7"/>
      <c r="RLO27" s="7"/>
      <c r="RLP27" s="7"/>
      <c r="RLQ27" s="7"/>
      <c r="RLR27" s="7"/>
      <c r="RLS27" s="7"/>
      <c r="RLT27" s="7"/>
      <c r="RLU27" s="7"/>
      <c r="RLV27" s="7"/>
      <c r="RLW27" s="7"/>
      <c r="RLX27" s="7"/>
      <c r="RLY27" s="7"/>
      <c r="RLZ27" s="7"/>
      <c r="RMA27" s="7"/>
      <c r="RMB27" s="7"/>
      <c r="RMC27" s="7"/>
      <c r="RMD27" s="7"/>
      <c r="RME27" s="7"/>
      <c r="RMF27" s="7"/>
      <c r="RMG27" s="7"/>
      <c r="RMH27" s="7"/>
      <c r="RMI27" s="7"/>
      <c r="RMJ27" s="7"/>
      <c r="RMK27" s="7"/>
      <c r="RML27" s="7"/>
      <c r="RMM27" s="7"/>
      <c r="RMN27" s="7"/>
      <c r="RMO27" s="7"/>
      <c r="RMP27" s="7"/>
      <c r="RMQ27" s="7"/>
      <c r="RMR27" s="7"/>
      <c r="RMS27" s="7"/>
      <c r="RMT27" s="7"/>
      <c r="RMU27" s="7"/>
      <c r="RMV27" s="7"/>
      <c r="RMW27" s="7"/>
      <c r="RMX27" s="7"/>
      <c r="RMY27" s="7"/>
      <c r="RMZ27" s="7"/>
      <c r="RNA27" s="7"/>
      <c r="RNB27" s="7"/>
      <c r="RNC27" s="7"/>
      <c r="RND27" s="7"/>
      <c r="RNE27" s="7"/>
      <c r="RNF27" s="7"/>
      <c r="RNG27" s="7"/>
      <c r="RNH27" s="7"/>
      <c r="RNI27" s="7"/>
      <c r="RNJ27" s="7"/>
      <c r="RNK27" s="7"/>
      <c r="RNL27" s="7"/>
      <c r="RNM27" s="7"/>
      <c r="RNN27" s="7"/>
      <c r="RNO27" s="7"/>
      <c r="RNP27" s="7"/>
      <c r="RNQ27" s="7"/>
      <c r="RNR27" s="7"/>
      <c r="RNS27" s="7"/>
      <c r="RNT27" s="7"/>
      <c r="RNU27" s="7"/>
      <c r="RNV27" s="7"/>
      <c r="RNW27" s="7"/>
      <c r="RNX27" s="7"/>
      <c r="RNY27" s="7"/>
      <c r="RNZ27" s="7"/>
      <c r="ROA27" s="7"/>
      <c r="ROB27" s="7"/>
      <c r="ROC27" s="7"/>
      <c r="ROD27" s="7"/>
      <c r="ROE27" s="7"/>
      <c r="ROF27" s="7"/>
      <c r="ROG27" s="7"/>
      <c r="ROH27" s="7"/>
      <c r="ROI27" s="7"/>
      <c r="ROJ27" s="7"/>
      <c r="ROK27" s="7"/>
      <c r="ROL27" s="7"/>
      <c r="ROM27" s="7"/>
      <c r="RON27" s="7"/>
      <c r="ROO27" s="7"/>
      <c r="ROP27" s="7"/>
      <c r="ROQ27" s="7"/>
      <c r="ROR27" s="7"/>
      <c r="ROS27" s="7"/>
      <c r="ROT27" s="7"/>
      <c r="ROU27" s="7"/>
      <c r="ROV27" s="7"/>
      <c r="ROW27" s="7"/>
      <c r="ROX27" s="7"/>
      <c r="ROY27" s="7"/>
      <c r="ROZ27" s="7"/>
      <c r="RPA27" s="7"/>
      <c r="RPB27" s="7"/>
      <c r="RPC27" s="7"/>
      <c r="RPD27" s="7"/>
      <c r="RPE27" s="7"/>
      <c r="RPF27" s="7"/>
      <c r="RPG27" s="7"/>
      <c r="RPH27" s="7"/>
      <c r="RPI27" s="7"/>
      <c r="RPJ27" s="7"/>
      <c r="RPK27" s="7"/>
      <c r="RPL27" s="7"/>
      <c r="RPM27" s="7"/>
      <c r="RPN27" s="7"/>
      <c r="RPO27" s="7"/>
      <c r="RPP27" s="7"/>
      <c r="RPQ27" s="7"/>
      <c r="RPR27" s="7"/>
      <c r="RPS27" s="7"/>
      <c r="RPT27" s="7"/>
      <c r="RPU27" s="7"/>
      <c r="RPV27" s="7"/>
      <c r="RPW27" s="7"/>
      <c r="RPX27" s="7"/>
      <c r="RPY27" s="7"/>
      <c r="RPZ27" s="7"/>
      <c r="RQA27" s="7"/>
      <c r="RQB27" s="7"/>
      <c r="RQC27" s="7"/>
      <c r="RQD27" s="7"/>
      <c r="RQE27" s="7"/>
      <c r="RQF27" s="7"/>
      <c r="RQG27" s="7"/>
      <c r="RQH27" s="7"/>
      <c r="RQI27" s="7"/>
      <c r="RQJ27" s="7"/>
      <c r="RQK27" s="7"/>
      <c r="RQL27" s="7"/>
      <c r="RQM27" s="7"/>
      <c r="RQN27" s="7"/>
      <c r="RQO27" s="7"/>
      <c r="RQP27" s="7"/>
      <c r="RQQ27" s="7"/>
      <c r="RQR27" s="7"/>
      <c r="RQS27" s="7"/>
      <c r="RQT27" s="7"/>
      <c r="RQU27" s="7"/>
      <c r="RQV27" s="7"/>
      <c r="RQW27" s="7"/>
      <c r="RQX27" s="7"/>
      <c r="RQY27" s="7"/>
      <c r="RQZ27" s="7"/>
      <c r="RRA27" s="7"/>
      <c r="RRB27" s="7"/>
      <c r="RRC27" s="7"/>
      <c r="RRD27" s="7"/>
      <c r="RRE27" s="7"/>
      <c r="RRF27" s="7"/>
      <c r="RRG27" s="7"/>
      <c r="RRH27" s="7"/>
      <c r="RRI27" s="7"/>
      <c r="RRJ27" s="7"/>
      <c r="RRK27" s="7"/>
      <c r="RRL27" s="7"/>
      <c r="RRM27" s="7"/>
      <c r="RRN27" s="7"/>
      <c r="RRO27" s="7"/>
      <c r="RRP27" s="7"/>
      <c r="RRQ27" s="7"/>
      <c r="RRR27" s="7"/>
      <c r="RRS27" s="7"/>
      <c r="RRT27" s="7"/>
      <c r="RRU27" s="7"/>
      <c r="RRV27" s="7"/>
      <c r="RRW27" s="7"/>
      <c r="RRX27" s="7"/>
      <c r="RRY27" s="7"/>
      <c r="RRZ27" s="7"/>
      <c r="RSA27" s="7"/>
      <c r="RSB27" s="7"/>
      <c r="RSC27" s="7"/>
      <c r="RSD27" s="7"/>
      <c r="RSE27" s="7"/>
      <c r="RSF27" s="7"/>
      <c r="RSG27" s="7"/>
      <c r="RSH27" s="7"/>
      <c r="RSI27" s="7"/>
      <c r="RSJ27" s="7"/>
      <c r="RSK27" s="7"/>
      <c r="RSL27" s="7"/>
      <c r="RSM27" s="7"/>
      <c r="RSN27" s="7"/>
      <c r="RSO27" s="7"/>
      <c r="RSP27" s="7"/>
      <c r="RSQ27" s="7"/>
      <c r="RSR27" s="7"/>
      <c r="RSS27" s="7"/>
      <c r="RST27" s="7"/>
      <c r="RSU27" s="7"/>
      <c r="RSV27" s="7"/>
      <c r="RSW27" s="7"/>
      <c r="RSX27" s="7"/>
      <c r="RSY27" s="7"/>
      <c r="RSZ27" s="7"/>
      <c r="RTA27" s="7"/>
      <c r="RTB27" s="7"/>
      <c r="RTC27" s="7"/>
      <c r="RTD27" s="7"/>
      <c r="RTE27" s="7"/>
      <c r="RTF27" s="7"/>
      <c r="RTG27" s="7"/>
      <c r="RTH27" s="7"/>
      <c r="RTI27" s="7"/>
      <c r="RTJ27" s="7"/>
      <c r="RTK27" s="7"/>
      <c r="RTL27" s="7"/>
      <c r="RTM27" s="7"/>
      <c r="RTN27" s="7"/>
      <c r="RTO27" s="7"/>
      <c r="RTP27" s="7"/>
      <c r="RTQ27" s="7"/>
      <c r="RTR27" s="7"/>
      <c r="RTS27" s="7"/>
      <c r="RTT27" s="7"/>
      <c r="RTU27" s="7"/>
      <c r="RTV27" s="7"/>
      <c r="RTW27" s="7"/>
      <c r="RTX27" s="7"/>
      <c r="RTY27" s="7"/>
      <c r="RTZ27" s="7"/>
      <c r="RUA27" s="7"/>
      <c r="RUB27" s="7"/>
      <c r="RUC27" s="7"/>
      <c r="RUD27" s="7"/>
      <c r="RUE27" s="7"/>
      <c r="RUF27" s="7"/>
      <c r="RUG27" s="7"/>
      <c r="RUH27" s="7"/>
      <c r="RUI27" s="7"/>
      <c r="RUJ27" s="7"/>
      <c r="RUK27" s="7"/>
      <c r="RUL27" s="7"/>
      <c r="RUM27" s="7"/>
      <c r="RUN27" s="7"/>
      <c r="RUO27" s="7"/>
      <c r="RUP27" s="7"/>
      <c r="RUQ27" s="7"/>
      <c r="RUR27" s="7"/>
      <c r="RUS27" s="7"/>
      <c r="RUT27" s="7"/>
      <c r="RUU27" s="7"/>
      <c r="RUV27" s="7"/>
      <c r="RUW27" s="7"/>
      <c r="RUX27" s="7"/>
      <c r="RUY27" s="7"/>
      <c r="RUZ27" s="7"/>
      <c r="RVA27" s="7"/>
      <c r="RVB27" s="7"/>
      <c r="RVC27" s="7"/>
      <c r="RVD27" s="7"/>
      <c r="RVE27" s="7"/>
      <c r="RVF27" s="7"/>
      <c r="RVG27" s="7"/>
      <c r="RVH27" s="7"/>
      <c r="RVI27" s="7"/>
      <c r="RVJ27" s="7"/>
      <c r="RVK27" s="7"/>
      <c r="RVL27" s="7"/>
      <c r="RVM27" s="7"/>
      <c r="RVN27" s="7"/>
      <c r="RVO27" s="7"/>
      <c r="RVP27" s="7"/>
      <c r="RVQ27" s="7"/>
      <c r="RVR27" s="7"/>
      <c r="RVS27" s="7"/>
      <c r="RVT27" s="7"/>
      <c r="RVU27" s="7"/>
      <c r="RVV27" s="7"/>
      <c r="RVW27" s="7"/>
      <c r="RVX27" s="7"/>
      <c r="RVY27" s="7"/>
      <c r="RVZ27" s="7"/>
      <c r="RWA27" s="7"/>
      <c r="RWB27" s="7"/>
      <c r="RWC27" s="7"/>
      <c r="RWD27" s="7"/>
      <c r="RWE27" s="7"/>
      <c r="RWF27" s="7"/>
      <c r="RWG27" s="7"/>
      <c r="RWH27" s="7"/>
      <c r="RWI27" s="7"/>
      <c r="RWJ27" s="7"/>
      <c r="RWK27" s="7"/>
      <c r="RWL27" s="7"/>
      <c r="RWM27" s="7"/>
      <c r="RWN27" s="7"/>
      <c r="RWO27" s="7"/>
      <c r="RWP27" s="7"/>
      <c r="RWQ27" s="7"/>
      <c r="RWR27" s="7"/>
      <c r="RWS27" s="7"/>
      <c r="RWT27" s="7"/>
      <c r="RWU27" s="7"/>
      <c r="RWV27" s="7"/>
      <c r="RWW27" s="7"/>
      <c r="RWX27" s="7"/>
      <c r="RWY27" s="7"/>
      <c r="RWZ27" s="7"/>
      <c r="RXA27" s="7"/>
      <c r="RXB27" s="7"/>
      <c r="RXC27" s="7"/>
      <c r="RXD27" s="7"/>
      <c r="RXE27" s="7"/>
      <c r="RXF27" s="7"/>
      <c r="RXG27" s="7"/>
      <c r="RXH27" s="7"/>
      <c r="RXI27" s="7"/>
      <c r="RXJ27" s="7"/>
      <c r="RXK27" s="7"/>
      <c r="RXL27" s="7"/>
      <c r="RXM27" s="7"/>
      <c r="RXN27" s="7"/>
      <c r="RXO27" s="7"/>
      <c r="RXP27" s="7"/>
      <c r="RXQ27" s="7"/>
      <c r="RXR27" s="7"/>
      <c r="RXS27" s="7"/>
      <c r="RXT27" s="7"/>
      <c r="RXU27" s="7"/>
      <c r="RXV27" s="7"/>
      <c r="RXW27" s="7"/>
      <c r="RXX27" s="7"/>
      <c r="RXY27" s="7"/>
      <c r="RXZ27" s="7"/>
      <c r="RYA27" s="7"/>
      <c r="RYB27" s="7"/>
      <c r="RYC27" s="7"/>
      <c r="RYD27" s="7"/>
      <c r="RYE27" s="7"/>
      <c r="RYF27" s="7"/>
      <c r="RYG27" s="7"/>
      <c r="RYH27" s="7"/>
      <c r="RYI27" s="7"/>
      <c r="RYJ27" s="7"/>
      <c r="RYK27" s="7"/>
      <c r="RYL27" s="7"/>
      <c r="RYM27" s="7"/>
      <c r="RYN27" s="7"/>
      <c r="RYO27" s="7"/>
      <c r="RYP27" s="7"/>
      <c r="RYQ27" s="7"/>
      <c r="RYR27" s="7"/>
      <c r="RYS27" s="7"/>
      <c r="RYT27" s="7"/>
      <c r="RYU27" s="7"/>
      <c r="RYV27" s="7"/>
      <c r="RYW27" s="7"/>
      <c r="RYX27" s="7"/>
      <c r="RYY27" s="7"/>
      <c r="RYZ27" s="7"/>
      <c r="RZA27" s="7"/>
      <c r="RZB27" s="7"/>
      <c r="RZC27" s="7"/>
      <c r="RZD27" s="7"/>
      <c r="RZE27" s="7"/>
      <c r="RZF27" s="7"/>
      <c r="RZG27" s="7"/>
      <c r="RZH27" s="7"/>
      <c r="RZI27" s="7"/>
      <c r="RZJ27" s="7"/>
      <c r="RZK27" s="7"/>
      <c r="RZL27" s="7"/>
      <c r="RZM27" s="7"/>
      <c r="RZN27" s="7"/>
      <c r="RZO27" s="7"/>
      <c r="RZP27" s="7"/>
      <c r="RZQ27" s="7"/>
      <c r="RZR27" s="7"/>
      <c r="RZS27" s="7"/>
      <c r="RZT27" s="7"/>
      <c r="RZU27" s="7"/>
      <c r="RZV27" s="7"/>
      <c r="RZW27" s="7"/>
      <c r="RZX27" s="7"/>
      <c r="RZY27" s="7"/>
      <c r="RZZ27" s="7"/>
      <c r="SAA27" s="7"/>
      <c r="SAB27" s="7"/>
      <c r="SAC27" s="7"/>
      <c r="SAD27" s="7"/>
      <c r="SAE27" s="7"/>
      <c r="SAF27" s="7"/>
      <c r="SAG27" s="7"/>
      <c r="SAH27" s="7"/>
      <c r="SAI27" s="7"/>
      <c r="SAJ27" s="7"/>
      <c r="SAK27" s="7"/>
      <c r="SAL27" s="7"/>
      <c r="SAM27" s="7"/>
      <c r="SAN27" s="7"/>
      <c r="SAO27" s="7"/>
      <c r="SAP27" s="7"/>
      <c r="SAQ27" s="7"/>
      <c r="SAR27" s="7"/>
      <c r="SAS27" s="7"/>
      <c r="SAT27" s="7"/>
      <c r="SAU27" s="7"/>
      <c r="SAV27" s="7"/>
      <c r="SAW27" s="7"/>
      <c r="SAX27" s="7"/>
      <c r="SAY27" s="7"/>
      <c r="SAZ27" s="7"/>
      <c r="SBA27" s="7"/>
      <c r="SBB27" s="7"/>
      <c r="SBC27" s="7"/>
      <c r="SBD27" s="7"/>
      <c r="SBE27" s="7"/>
      <c r="SBF27" s="7"/>
      <c r="SBG27" s="7"/>
      <c r="SBH27" s="7"/>
      <c r="SBI27" s="7"/>
      <c r="SBJ27" s="7"/>
      <c r="SBK27" s="7"/>
      <c r="SBL27" s="7"/>
      <c r="SBM27" s="7"/>
      <c r="SBN27" s="7"/>
      <c r="SBO27" s="7"/>
      <c r="SBP27" s="7"/>
      <c r="SBQ27" s="7"/>
      <c r="SBR27" s="7"/>
      <c r="SBS27" s="7"/>
      <c r="SBT27" s="7"/>
      <c r="SBU27" s="7"/>
      <c r="SBV27" s="7"/>
      <c r="SBW27" s="7"/>
      <c r="SBX27" s="7"/>
      <c r="SBY27" s="7"/>
      <c r="SBZ27" s="7"/>
      <c r="SCA27" s="7"/>
      <c r="SCB27" s="7"/>
      <c r="SCC27" s="7"/>
      <c r="SCD27" s="7"/>
      <c r="SCE27" s="7"/>
      <c r="SCF27" s="7"/>
      <c r="SCG27" s="7"/>
      <c r="SCH27" s="7"/>
      <c r="SCI27" s="7"/>
      <c r="SCJ27" s="7"/>
      <c r="SCK27" s="7"/>
      <c r="SCL27" s="7"/>
      <c r="SCM27" s="7"/>
      <c r="SCN27" s="7"/>
      <c r="SCO27" s="7"/>
      <c r="SCP27" s="7"/>
      <c r="SCQ27" s="7"/>
      <c r="SCR27" s="7"/>
      <c r="SCS27" s="7"/>
      <c r="SCT27" s="7"/>
      <c r="SCU27" s="7"/>
      <c r="SCV27" s="7"/>
      <c r="SCW27" s="7"/>
      <c r="SCX27" s="7"/>
      <c r="SCY27" s="7"/>
      <c r="SCZ27" s="7"/>
      <c r="SDA27" s="7"/>
      <c r="SDB27" s="7"/>
      <c r="SDC27" s="7"/>
      <c r="SDD27" s="7"/>
      <c r="SDE27" s="7"/>
      <c r="SDF27" s="7"/>
      <c r="SDG27" s="7"/>
      <c r="SDH27" s="7"/>
      <c r="SDI27" s="7"/>
      <c r="SDJ27" s="7"/>
      <c r="SDK27" s="7"/>
      <c r="SDL27" s="7"/>
      <c r="SDM27" s="7"/>
      <c r="SDN27" s="7"/>
      <c r="SDO27" s="7"/>
      <c r="SDP27" s="7"/>
      <c r="SDQ27" s="7"/>
      <c r="SDR27" s="7"/>
      <c r="SDS27" s="7"/>
      <c r="SDT27" s="7"/>
      <c r="SDU27" s="7"/>
      <c r="SDV27" s="7"/>
      <c r="SDW27" s="7"/>
      <c r="SDX27" s="7"/>
      <c r="SDY27" s="7"/>
      <c r="SDZ27" s="7"/>
      <c r="SEA27" s="7"/>
      <c r="SEB27" s="7"/>
      <c r="SEC27" s="7"/>
      <c r="SED27" s="7"/>
      <c r="SEE27" s="7"/>
      <c r="SEF27" s="7"/>
      <c r="SEG27" s="7"/>
      <c r="SEH27" s="7"/>
      <c r="SEI27" s="7"/>
      <c r="SEJ27" s="7"/>
      <c r="SEK27" s="7"/>
      <c r="SEL27" s="7"/>
      <c r="SEM27" s="7"/>
      <c r="SEN27" s="7"/>
      <c r="SEO27" s="7"/>
      <c r="SEP27" s="7"/>
      <c r="SEQ27" s="7"/>
      <c r="SER27" s="7"/>
      <c r="SES27" s="7"/>
      <c r="SET27" s="7"/>
      <c r="SEU27" s="7"/>
      <c r="SEV27" s="7"/>
      <c r="SEW27" s="7"/>
      <c r="SEX27" s="7"/>
      <c r="SEY27" s="7"/>
      <c r="SEZ27" s="7"/>
      <c r="SFA27" s="7"/>
      <c r="SFB27" s="7"/>
      <c r="SFC27" s="7"/>
      <c r="SFD27" s="7"/>
      <c r="SFE27" s="7"/>
      <c r="SFF27" s="7"/>
      <c r="SFG27" s="7"/>
      <c r="SFH27" s="7"/>
      <c r="SFI27" s="7"/>
      <c r="SFJ27" s="7"/>
      <c r="SFK27" s="7"/>
      <c r="SFL27" s="7"/>
      <c r="SFM27" s="7"/>
      <c r="SFN27" s="7"/>
      <c r="SFO27" s="7"/>
      <c r="SFP27" s="7"/>
      <c r="SFQ27" s="7"/>
      <c r="SFR27" s="7"/>
      <c r="SFS27" s="7"/>
      <c r="SFT27" s="7"/>
      <c r="SFU27" s="7"/>
      <c r="SFV27" s="7"/>
      <c r="SFW27" s="7"/>
      <c r="SFX27" s="7"/>
      <c r="SFY27" s="7"/>
      <c r="SFZ27" s="7"/>
      <c r="SGA27" s="7"/>
      <c r="SGB27" s="7"/>
      <c r="SGC27" s="7"/>
      <c r="SGD27" s="7"/>
      <c r="SGE27" s="7"/>
      <c r="SGF27" s="7"/>
      <c r="SGG27" s="7"/>
      <c r="SGH27" s="7"/>
      <c r="SGI27" s="7"/>
      <c r="SGJ27" s="7"/>
      <c r="SGK27" s="7"/>
      <c r="SGL27" s="7"/>
      <c r="SGM27" s="7"/>
      <c r="SGN27" s="7"/>
      <c r="SGO27" s="7"/>
      <c r="SGP27" s="7"/>
      <c r="SGQ27" s="7"/>
      <c r="SGR27" s="7"/>
      <c r="SGS27" s="7"/>
      <c r="SGT27" s="7"/>
      <c r="SGU27" s="7"/>
      <c r="SGV27" s="7"/>
      <c r="SGW27" s="7"/>
      <c r="SGX27" s="7"/>
      <c r="SGY27" s="7"/>
      <c r="SGZ27" s="7"/>
      <c r="SHA27" s="7"/>
      <c r="SHB27" s="7"/>
      <c r="SHC27" s="7"/>
      <c r="SHD27" s="7"/>
      <c r="SHE27" s="7"/>
      <c r="SHF27" s="7"/>
      <c r="SHG27" s="7"/>
      <c r="SHH27" s="7"/>
      <c r="SHI27" s="7"/>
      <c r="SHJ27" s="7"/>
      <c r="SHK27" s="7"/>
      <c r="SHL27" s="7"/>
      <c r="SHM27" s="7"/>
      <c r="SHN27" s="7"/>
      <c r="SHO27" s="7"/>
      <c r="SHP27" s="7"/>
      <c r="SHQ27" s="7"/>
      <c r="SHR27" s="7"/>
      <c r="SHS27" s="7"/>
      <c r="SHT27" s="7"/>
      <c r="SHU27" s="7"/>
      <c r="SHV27" s="7"/>
      <c r="SHW27" s="7"/>
      <c r="SHX27" s="7"/>
      <c r="SHY27" s="7"/>
      <c r="SHZ27" s="7"/>
      <c r="SIA27" s="7"/>
      <c r="SIB27" s="7"/>
      <c r="SIC27" s="7"/>
      <c r="SID27" s="7"/>
      <c r="SIE27" s="7"/>
      <c r="SIF27" s="7"/>
      <c r="SIG27" s="7"/>
      <c r="SIH27" s="7"/>
      <c r="SII27" s="7"/>
      <c r="SIJ27" s="7"/>
      <c r="SIK27" s="7"/>
      <c r="SIL27" s="7"/>
      <c r="SIM27" s="7"/>
      <c r="SIN27" s="7"/>
      <c r="SIO27" s="7"/>
      <c r="SIP27" s="7"/>
      <c r="SIQ27" s="7"/>
      <c r="SIR27" s="7"/>
      <c r="SIS27" s="7"/>
      <c r="SIT27" s="7"/>
      <c r="SIU27" s="7"/>
      <c r="SIV27" s="7"/>
      <c r="SIW27" s="7"/>
      <c r="SIX27" s="7"/>
      <c r="SIY27" s="7"/>
      <c r="SIZ27" s="7"/>
      <c r="SJA27" s="7"/>
      <c r="SJB27" s="7"/>
      <c r="SJC27" s="7"/>
      <c r="SJD27" s="7"/>
      <c r="SJE27" s="7"/>
      <c r="SJF27" s="7"/>
      <c r="SJG27" s="7"/>
      <c r="SJH27" s="7"/>
      <c r="SJI27" s="7"/>
      <c r="SJJ27" s="7"/>
      <c r="SJK27" s="7"/>
      <c r="SJL27" s="7"/>
      <c r="SJM27" s="7"/>
      <c r="SJN27" s="7"/>
      <c r="SJO27" s="7"/>
      <c r="SJP27" s="7"/>
      <c r="SJQ27" s="7"/>
      <c r="SJR27" s="7"/>
      <c r="SJS27" s="7"/>
      <c r="SJT27" s="7"/>
      <c r="SJU27" s="7"/>
      <c r="SJV27" s="7"/>
      <c r="SJW27" s="7"/>
      <c r="SJX27" s="7"/>
      <c r="SJY27" s="7"/>
      <c r="SJZ27" s="7"/>
      <c r="SKA27" s="7"/>
      <c r="SKB27" s="7"/>
      <c r="SKC27" s="7"/>
      <c r="SKD27" s="7"/>
      <c r="SKE27" s="7"/>
      <c r="SKF27" s="7"/>
      <c r="SKG27" s="7"/>
      <c r="SKH27" s="7"/>
      <c r="SKI27" s="7"/>
      <c r="SKJ27" s="7"/>
      <c r="SKK27" s="7"/>
      <c r="SKL27" s="7"/>
      <c r="SKM27" s="7"/>
      <c r="SKN27" s="7"/>
      <c r="SKO27" s="7"/>
      <c r="SKP27" s="7"/>
      <c r="SKQ27" s="7"/>
      <c r="SKR27" s="7"/>
      <c r="SKS27" s="7"/>
      <c r="SKT27" s="7"/>
      <c r="SKU27" s="7"/>
      <c r="SKV27" s="7"/>
      <c r="SKW27" s="7"/>
      <c r="SKX27" s="7"/>
      <c r="SKY27" s="7"/>
      <c r="SKZ27" s="7"/>
      <c r="SLA27" s="7"/>
      <c r="SLB27" s="7"/>
      <c r="SLC27" s="7"/>
      <c r="SLD27" s="7"/>
      <c r="SLE27" s="7"/>
      <c r="SLF27" s="7"/>
      <c r="SLG27" s="7"/>
      <c r="SLH27" s="7"/>
      <c r="SLI27" s="7"/>
      <c r="SLJ27" s="7"/>
      <c r="SLK27" s="7"/>
      <c r="SLL27" s="7"/>
      <c r="SLM27" s="7"/>
      <c r="SLN27" s="7"/>
      <c r="SLO27" s="7"/>
      <c r="SLP27" s="7"/>
      <c r="SLQ27" s="7"/>
      <c r="SLR27" s="7"/>
      <c r="SLS27" s="7"/>
      <c r="SLT27" s="7"/>
      <c r="SLU27" s="7"/>
      <c r="SLV27" s="7"/>
      <c r="SLW27" s="7"/>
      <c r="SLX27" s="7"/>
      <c r="SLY27" s="7"/>
      <c r="SLZ27" s="7"/>
      <c r="SMA27" s="7"/>
      <c r="SMB27" s="7"/>
      <c r="SMC27" s="7"/>
      <c r="SMD27" s="7"/>
      <c r="SME27" s="7"/>
      <c r="SMF27" s="7"/>
      <c r="SMG27" s="7"/>
      <c r="SMH27" s="7"/>
      <c r="SMI27" s="7"/>
      <c r="SMJ27" s="7"/>
      <c r="SMK27" s="7"/>
      <c r="SML27" s="7"/>
      <c r="SMM27" s="7"/>
      <c r="SMN27" s="7"/>
      <c r="SMO27" s="7"/>
      <c r="SMP27" s="7"/>
      <c r="SMQ27" s="7"/>
      <c r="SMR27" s="7"/>
      <c r="SMS27" s="7"/>
      <c r="SMT27" s="7"/>
      <c r="SMU27" s="7"/>
      <c r="SMV27" s="7"/>
      <c r="SMW27" s="7"/>
      <c r="SMX27" s="7"/>
      <c r="SMY27" s="7"/>
      <c r="SMZ27" s="7"/>
      <c r="SNA27" s="7"/>
      <c r="SNB27" s="7"/>
      <c r="SNC27" s="7"/>
      <c r="SND27" s="7"/>
      <c r="SNE27" s="7"/>
      <c r="SNF27" s="7"/>
      <c r="SNG27" s="7"/>
      <c r="SNH27" s="7"/>
      <c r="SNI27" s="7"/>
      <c r="SNJ27" s="7"/>
      <c r="SNK27" s="7"/>
      <c r="SNL27" s="7"/>
      <c r="SNM27" s="7"/>
      <c r="SNN27" s="7"/>
      <c r="SNO27" s="7"/>
      <c r="SNP27" s="7"/>
      <c r="SNQ27" s="7"/>
      <c r="SNR27" s="7"/>
      <c r="SNS27" s="7"/>
      <c r="SNT27" s="7"/>
      <c r="SNU27" s="7"/>
      <c r="SNV27" s="7"/>
      <c r="SNW27" s="7"/>
      <c r="SNX27" s="7"/>
      <c r="SNY27" s="7"/>
      <c r="SNZ27" s="7"/>
      <c r="SOA27" s="7"/>
      <c r="SOB27" s="7"/>
      <c r="SOC27" s="7"/>
      <c r="SOD27" s="7"/>
      <c r="SOE27" s="7"/>
      <c r="SOF27" s="7"/>
      <c r="SOG27" s="7"/>
      <c r="SOH27" s="7"/>
      <c r="SOI27" s="7"/>
      <c r="SOJ27" s="7"/>
      <c r="SOK27" s="7"/>
      <c r="SOL27" s="7"/>
      <c r="SOM27" s="7"/>
      <c r="SON27" s="7"/>
      <c r="SOO27" s="7"/>
      <c r="SOP27" s="7"/>
      <c r="SOQ27" s="7"/>
      <c r="SOR27" s="7"/>
      <c r="SOS27" s="7"/>
      <c r="SOT27" s="7"/>
      <c r="SOU27" s="7"/>
      <c r="SOV27" s="7"/>
      <c r="SOW27" s="7"/>
      <c r="SOX27" s="7"/>
      <c r="SOY27" s="7"/>
      <c r="SOZ27" s="7"/>
      <c r="SPA27" s="7"/>
      <c r="SPB27" s="7"/>
      <c r="SPC27" s="7"/>
      <c r="SPD27" s="7"/>
      <c r="SPE27" s="7"/>
      <c r="SPF27" s="7"/>
      <c r="SPG27" s="7"/>
      <c r="SPH27" s="7"/>
      <c r="SPI27" s="7"/>
      <c r="SPJ27" s="7"/>
      <c r="SPK27" s="7"/>
      <c r="SPL27" s="7"/>
      <c r="SPM27" s="7"/>
      <c r="SPN27" s="7"/>
      <c r="SPO27" s="7"/>
      <c r="SPP27" s="7"/>
      <c r="SPQ27" s="7"/>
      <c r="SPR27" s="7"/>
      <c r="SPS27" s="7"/>
      <c r="SPT27" s="7"/>
      <c r="SPU27" s="7"/>
      <c r="SPV27" s="7"/>
      <c r="SPW27" s="7"/>
      <c r="SPX27" s="7"/>
      <c r="SPY27" s="7"/>
      <c r="SPZ27" s="7"/>
      <c r="SQA27" s="7"/>
      <c r="SQB27" s="7"/>
      <c r="SQC27" s="7"/>
      <c r="SQD27" s="7"/>
      <c r="SQE27" s="7"/>
      <c r="SQF27" s="7"/>
      <c r="SQG27" s="7"/>
      <c r="SQH27" s="7"/>
      <c r="SQI27" s="7"/>
      <c r="SQJ27" s="7"/>
      <c r="SQK27" s="7"/>
      <c r="SQL27" s="7"/>
      <c r="SQM27" s="7"/>
      <c r="SQN27" s="7"/>
      <c r="SQO27" s="7"/>
      <c r="SQP27" s="7"/>
      <c r="SQQ27" s="7"/>
      <c r="SQR27" s="7"/>
      <c r="SQS27" s="7"/>
      <c r="SQT27" s="7"/>
      <c r="SQU27" s="7"/>
      <c r="SQV27" s="7"/>
      <c r="SQW27" s="7"/>
      <c r="SQX27" s="7"/>
      <c r="SQY27" s="7"/>
      <c r="SQZ27" s="7"/>
      <c r="SRA27" s="7"/>
      <c r="SRB27" s="7"/>
      <c r="SRC27" s="7"/>
      <c r="SRD27" s="7"/>
      <c r="SRE27" s="7"/>
      <c r="SRF27" s="7"/>
      <c r="SRG27" s="7"/>
      <c r="SRH27" s="7"/>
      <c r="SRI27" s="7"/>
      <c r="SRJ27" s="7"/>
      <c r="SRK27" s="7"/>
      <c r="SRL27" s="7"/>
      <c r="SRM27" s="7"/>
      <c r="SRN27" s="7"/>
      <c r="SRO27" s="7"/>
      <c r="SRP27" s="7"/>
      <c r="SRQ27" s="7"/>
      <c r="SRR27" s="7"/>
      <c r="SRS27" s="7"/>
      <c r="SRT27" s="7"/>
      <c r="SRU27" s="7"/>
      <c r="SRV27" s="7"/>
      <c r="SRW27" s="7"/>
      <c r="SRX27" s="7"/>
      <c r="SRY27" s="7"/>
      <c r="SRZ27" s="7"/>
      <c r="SSA27" s="7"/>
      <c r="SSB27" s="7"/>
      <c r="SSC27" s="7"/>
      <c r="SSD27" s="7"/>
      <c r="SSE27" s="7"/>
      <c r="SSF27" s="7"/>
      <c r="SSG27" s="7"/>
      <c r="SSH27" s="7"/>
      <c r="SSI27" s="7"/>
      <c r="SSJ27" s="7"/>
      <c r="SSK27" s="7"/>
      <c r="SSL27" s="7"/>
      <c r="SSM27" s="7"/>
      <c r="SSN27" s="7"/>
      <c r="SSO27" s="7"/>
      <c r="SSP27" s="7"/>
      <c r="SSQ27" s="7"/>
      <c r="SSR27" s="7"/>
      <c r="SSS27" s="7"/>
      <c r="SST27" s="7"/>
      <c r="SSU27" s="7"/>
      <c r="SSV27" s="7"/>
      <c r="SSW27" s="7"/>
      <c r="SSX27" s="7"/>
      <c r="SSY27" s="7"/>
      <c r="SSZ27" s="7"/>
      <c r="STA27" s="7"/>
      <c r="STB27" s="7"/>
      <c r="STC27" s="7"/>
      <c r="STD27" s="7"/>
      <c r="STE27" s="7"/>
      <c r="STF27" s="7"/>
      <c r="STG27" s="7"/>
      <c r="STH27" s="7"/>
      <c r="STI27" s="7"/>
      <c r="STJ27" s="7"/>
      <c r="STK27" s="7"/>
      <c r="STL27" s="7"/>
      <c r="STM27" s="7"/>
      <c r="STN27" s="7"/>
      <c r="STO27" s="7"/>
      <c r="STP27" s="7"/>
      <c r="STQ27" s="7"/>
      <c r="STR27" s="7"/>
      <c r="STS27" s="7"/>
      <c r="STT27" s="7"/>
      <c r="STU27" s="7"/>
      <c r="STV27" s="7"/>
      <c r="STW27" s="7"/>
      <c r="STX27" s="7"/>
      <c r="STY27" s="7"/>
      <c r="STZ27" s="7"/>
      <c r="SUA27" s="7"/>
      <c r="SUB27" s="7"/>
      <c r="SUC27" s="7"/>
      <c r="SUD27" s="7"/>
      <c r="SUE27" s="7"/>
      <c r="SUF27" s="7"/>
      <c r="SUG27" s="7"/>
      <c r="SUH27" s="7"/>
      <c r="SUI27" s="7"/>
      <c r="SUJ27" s="7"/>
      <c r="SUK27" s="7"/>
      <c r="SUL27" s="7"/>
      <c r="SUM27" s="7"/>
      <c r="SUN27" s="7"/>
      <c r="SUO27" s="7"/>
      <c r="SUP27" s="7"/>
      <c r="SUQ27" s="7"/>
      <c r="SUR27" s="7"/>
      <c r="SUS27" s="7"/>
      <c r="SUT27" s="7"/>
      <c r="SUU27" s="7"/>
      <c r="SUV27" s="7"/>
      <c r="SUW27" s="7"/>
      <c r="SUX27" s="7"/>
      <c r="SUY27" s="7"/>
      <c r="SUZ27" s="7"/>
      <c r="SVA27" s="7"/>
      <c r="SVB27" s="7"/>
      <c r="SVC27" s="7"/>
      <c r="SVD27" s="7"/>
      <c r="SVE27" s="7"/>
      <c r="SVF27" s="7"/>
      <c r="SVG27" s="7"/>
      <c r="SVH27" s="7"/>
      <c r="SVI27" s="7"/>
      <c r="SVJ27" s="7"/>
      <c r="SVK27" s="7"/>
      <c r="SVL27" s="7"/>
      <c r="SVM27" s="7"/>
      <c r="SVN27" s="7"/>
      <c r="SVO27" s="7"/>
      <c r="SVP27" s="7"/>
      <c r="SVQ27" s="7"/>
      <c r="SVR27" s="7"/>
      <c r="SVS27" s="7"/>
      <c r="SVT27" s="7"/>
      <c r="SVU27" s="7"/>
      <c r="SVV27" s="7"/>
      <c r="SVW27" s="7"/>
      <c r="SVX27" s="7"/>
      <c r="SVY27" s="7"/>
      <c r="SVZ27" s="7"/>
      <c r="SWA27" s="7"/>
      <c r="SWB27" s="7"/>
      <c r="SWC27" s="7"/>
      <c r="SWD27" s="7"/>
      <c r="SWE27" s="7"/>
      <c r="SWF27" s="7"/>
      <c r="SWG27" s="7"/>
      <c r="SWH27" s="7"/>
      <c r="SWI27" s="7"/>
      <c r="SWJ27" s="7"/>
      <c r="SWK27" s="7"/>
      <c r="SWL27" s="7"/>
      <c r="SWM27" s="7"/>
      <c r="SWN27" s="7"/>
      <c r="SWO27" s="7"/>
      <c r="SWP27" s="7"/>
      <c r="SWQ27" s="7"/>
      <c r="SWR27" s="7"/>
      <c r="SWS27" s="7"/>
      <c r="SWT27" s="7"/>
      <c r="SWU27" s="7"/>
      <c r="SWV27" s="7"/>
      <c r="SWW27" s="7"/>
      <c r="SWX27" s="7"/>
      <c r="SWY27" s="7"/>
      <c r="SWZ27" s="7"/>
      <c r="SXA27" s="7"/>
      <c r="SXB27" s="7"/>
      <c r="SXC27" s="7"/>
      <c r="SXD27" s="7"/>
      <c r="SXE27" s="7"/>
      <c r="SXF27" s="7"/>
      <c r="SXG27" s="7"/>
      <c r="SXH27" s="7"/>
      <c r="SXI27" s="7"/>
      <c r="SXJ27" s="7"/>
      <c r="SXK27" s="7"/>
      <c r="SXL27" s="7"/>
      <c r="SXM27" s="7"/>
      <c r="SXN27" s="7"/>
      <c r="SXO27" s="7"/>
      <c r="SXP27" s="7"/>
      <c r="SXQ27" s="7"/>
      <c r="SXR27" s="7"/>
      <c r="SXS27" s="7"/>
      <c r="SXT27" s="7"/>
      <c r="SXU27" s="7"/>
      <c r="SXV27" s="7"/>
      <c r="SXW27" s="7"/>
      <c r="SXX27" s="7"/>
      <c r="SXY27" s="7"/>
      <c r="SXZ27" s="7"/>
      <c r="SYA27" s="7"/>
      <c r="SYB27" s="7"/>
      <c r="SYC27" s="7"/>
      <c r="SYD27" s="7"/>
      <c r="SYE27" s="7"/>
      <c r="SYF27" s="7"/>
      <c r="SYG27" s="7"/>
      <c r="SYH27" s="7"/>
      <c r="SYI27" s="7"/>
      <c r="SYJ27" s="7"/>
      <c r="SYK27" s="7"/>
      <c r="SYL27" s="7"/>
      <c r="SYM27" s="7"/>
      <c r="SYN27" s="7"/>
      <c r="SYO27" s="7"/>
      <c r="SYP27" s="7"/>
      <c r="SYQ27" s="7"/>
      <c r="SYR27" s="7"/>
      <c r="SYS27" s="7"/>
      <c r="SYT27" s="7"/>
      <c r="SYU27" s="7"/>
      <c r="SYV27" s="7"/>
      <c r="SYW27" s="7"/>
      <c r="SYX27" s="7"/>
      <c r="SYY27" s="7"/>
      <c r="SYZ27" s="7"/>
      <c r="SZA27" s="7"/>
      <c r="SZB27" s="7"/>
      <c r="SZC27" s="7"/>
      <c r="SZD27" s="7"/>
      <c r="SZE27" s="7"/>
      <c r="SZF27" s="7"/>
      <c r="SZG27" s="7"/>
      <c r="SZH27" s="7"/>
      <c r="SZI27" s="7"/>
      <c r="SZJ27" s="7"/>
      <c r="SZK27" s="7"/>
      <c r="SZL27" s="7"/>
      <c r="SZM27" s="7"/>
      <c r="SZN27" s="7"/>
      <c r="SZO27" s="7"/>
      <c r="SZP27" s="7"/>
      <c r="SZQ27" s="7"/>
      <c r="SZR27" s="7"/>
      <c r="SZS27" s="7"/>
      <c r="SZT27" s="7"/>
      <c r="SZU27" s="7"/>
      <c r="SZV27" s="7"/>
      <c r="SZW27" s="7"/>
      <c r="SZX27" s="7"/>
      <c r="SZY27" s="7"/>
      <c r="SZZ27" s="7"/>
      <c r="TAA27" s="7"/>
      <c r="TAB27" s="7"/>
      <c r="TAC27" s="7"/>
      <c r="TAD27" s="7"/>
      <c r="TAE27" s="7"/>
      <c r="TAF27" s="7"/>
      <c r="TAG27" s="7"/>
      <c r="TAH27" s="7"/>
      <c r="TAI27" s="7"/>
      <c r="TAJ27" s="7"/>
      <c r="TAK27" s="7"/>
      <c r="TAL27" s="7"/>
      <c r="TAM27" s="7"/>
      <c r="TAN27" s="7"/>
      <c r="TAO27" s="7"/>
      <c r="TAP27" s="7"/>
      <c r="TAQ27" s="7"/>
      <c r="TAR27" s="7"/>
      <c r="TAS27" s="7"/>
      <c r="TAT27" s="7"/>
      <c r="TAU27" s="7"/>
      <c r="TAV27" s="7"/>
      <c r="TAW27" s="7"/>
      <c r="TAX27" s="7"/>
      <c r="TAY27" s="7"/>
      <c r="TAZ27" s="7"/>
      <c r="TBA27" s="7"/>
      <c r="TBB27" s="7"/>
      <c r="TBC27" s="7"/>
      <c r="TBD27" s="7"/>
      <c r="TBE27" s="7"/>
      <c r="TBF27" s="7"/>
      <c r="TBG27" s="7"/>
      <c r="TBH27" s="7"/>
      <c r="TBI27" s="7"/>
      <c r="TBJ27" s="7"/>
      <c r="TBK27" s="7"/>
      <c r="TBL27" s="7"/>
      <c r="TBM27" s="7"/>
      <c r="TBN27" s="7"/>
      <c r="TBO27" s="7"/>
      <c r="TBP27" s="7"/>
      <c r="TBQ27" s="7"/>
      <c r="TBR27" s="7"/>
      <c r="TBS27" s="7"/>
      <c r="TBT27" s="7"/>
      <c r="TBU27" s="7"/>
      <c r="TBV27" s="7"/>
      <c r="TBW27" s="7"/>
      <c r="TBX27" s="7"/>
      <c r="TBY27" s="7"/>
      <c r="TBZ27" s="7"/>
      <c r="TCA27" s="7"/>
      <c r="TCB27" s="7"/>
      <c r="TCC27" s="7"/>
      <c r="TCD27" s="7"/>
      <c r="TCE27" s="7"/>
      <c r="TCF27" s="7"/>
      <c r="TCG27" s="7"/>
      <c r="TCH27" s="7"/>
      <c r="TCI27" s="7"/>
      <c r="TCJ27" s="7"/>
      <c r="TCK27" s="7"/>
      <c r="TCL27" s="7"/>
      <c r="TCM27" s="7"/>
      <c r="TCN27" s="7"/>
      <c r="TCO27" s="7"/>
      <c r="TCP27" s="7"/>
      <c r="TCQ27" s="7"/>
      <c r="TCR27" s="7"/>
      <c r="TCS27" s="7"/>
      <c r="TCT27" s="7"/>
      <c r="TCU27" s="7"/>
      <c r="TCV27" s="7"/>
      <c r="TCW27" s="7"/>
      <c r="TCX27" s="7"/>
      <c r="TCY27" s="7"/>
      <c r="TCZ27" s="7"/>
      <c r="TDA27" s="7"/>
      <c r="TDB27" s="7"/>
      <c r="TDC27" s="7"/>
      <c r="TDD27" s="7"/>
      <c r="TDE27" s="7"/>
      <c r="TDF27" s="7"/>
      <c r="TDG27" s="7"/>
      <c r="TDH27" s="7"/>
      <c r="TDI27" s="7"/>
      <c r="TDJ27" s="7"/>
      <c r="TDK27" s="7"/>
      <c r="TDL27" s="7"/>
      <c r="TDM27" s="7"/>
      <c r="TDN27" s="7"/>
      <c r="TDO27" s="7"/>
      <c r="TDP27" s="7"/>
      <c r="TDQ27" s="7"/>
      <c r="TDR27" s="7"/>
      <c r="TDS27" s="7"/>
      <c r="TDT27" s="7"/>
      <c r="TDU27" s="7"/>
      <c r="TDV27" s="7"/>
      <c r="TDW27" s="7"/>
      <c r="TDX27" s="7"/>
      <c r="TDY27" s="7"/>
      <c r="TDZ27" s="7"/>
      <c r="TEA27" s="7"/>
      <c r="TEB27" s="7"/>
      <c r="TEC27" s="7"/>
      <c r="TED27" s="7"/>
      <c r="TEE27" s="7"/>
      <c r="TEF27" s="7"/>
      <c r="TEG27" s="7"/>
      <c r="TEH27" s="7"/>
      <c r="TEI27" s="7"/>
      <c r="TEJ27" s="7"/>
      <c r="TEK27" s="7"/>
      <c r="TEL27" s="7"/>
      <c r="TEM27" s="7"/>
      <c r="TEN27" s="7"/>
      <c r="TEO27" s="7"/>
      <c r="TEP27" s="7"/>
      <c r="TEQ27" s="7"/>
      <c r="TER27" s="7"/>
      <c r="TES27" s="7"/>
      <c r="TET27" s="7"/>
      <c r="TEU27" s="7"/>
      <c r="TEV27" s="7"/>
      <c r="TEW27" s="7"/>
      <c r="TEX27" s="7"/>
      <c r="TEY27" s="7"/>
      <c r="TEZ27" s="7"/>
      <c r="TFA27" s="7"/>
      <c r="TFB27" s="7"/>
      <c r="TFC27" s="7"/>
      <c r="TFD27" s="7"/>
      <c r="TFE27" s="7"/>
      <c r="TFF27" s="7"/>
      <c r="TFG27" s="7"/>
      <c r="TFH27" s="7"/>
      <c r="TFI27" s="7"/>
      <c r="TFJ27" s="7"/>
      <c r="TFK27" s="7"/>
      <c r="TFL27" s="7"/>
      <c r="TFM27" s="7"/>
      <c r="TFN27" s="7"/>
      <c r="TFO27" s="7"/>
      <c r="TFP27" s="7"/>
      <c r="TFQ27" s="7"/>
      <c r="TFR27" s="7"/>
      <c r="TFS27" s="7"/>
      <c r="TFT27" s="7"/>
      <c r="TFU27" s="7"/>
      <c r="TFV27" s="7"/>
      <c r="TFW27" s="7"/>
      <c r="TFX27" s="7"/>
      <c r="TFY27" s="7"/>
      <c r="TFZ27" s="7"/>
      <c r="TGA27" s="7"/>
      <c r="TGB27" s="7"/>
      <c r="TGC27" s="7"/>
      <c r="TGD27" s="7"/>
      <c r="TGE27" s="7"/>
      <c r="TGF27" s="7"/>
      <c r="TGG27" s="7"/>
      <c r="TGH27" s="7"/>
      <c r="TGI27" s="7"/>
      <c r="TGJ27" s="7"/>
      <c r="TGK27" s="7"/>
      <c r="TGL27" s="7"/>
      <c r="TGM27" s="7"/>
      <c r="TGN27" s="7"/>
      <c r="TGO27" s="7"/>
      <c r="TGP27" s="7"/>
      <c r="TGQ27" s="7"/>
      <c r="TGR27" s="7"/>
      <c r="TGS27" s="7"/>
      <c r="TGT27" s="7"/>
      <c r="TGU27" s="7"/>
      <c r="TGV27" s="7"/>
      <c r="TGW27" s="7"/>
      <c r="TGX27" s="7"/>
      <c r="TGY27" s="7"/>
      <c r="TGZ27" s="7"/>
      <c r="THA27" s="7"/>
      <c r="THB27" s="7"/>
      <c r="THC27" s="7"/>
      <c r="THD27" s="7"/>
      <c r="THE27" s="7"/>
      <c r="THF27" s="7"/>
      <c r="THG27" s="7"/>
      <c r="THH27" s="7"/>
      <c r="THI27" s="7"/>
      <c r="THJ27" s="7"/>
      <c r="THK27" s="7"/>
      <c r="THL27" s="7"/>
      <c r="THM27" s="7"/>
      <c r="THN27" s="7"/>
      <c r="THO27" s="7"/>
      <c r="THP27" s="7"/>
      <c r="THQ27" s="7"/>
      <c r="THR27" s="7"/>
      <c r="THS27" s="7"/>
      <c r="THT27" s="7"/>
      <c r="THU27" s="7"/>
      <c r="THV27" s="7"/>
      <c r="THW27" s="7"/>
      <c r="THX27" s="7"/>
      <c r="THY27" s="7"/>
      <c r="THZ27" s="7"/>
      <c r="TIA27" s="7"/>
      <c r="TIB27" s="7"/>
      <c r="TIC27" s="7"/>
      <c r="TID27" s="7"/>
      <c r="TIE27" s="7"/>
      <c r="TIF27" s="7"/>
      <c r="TIG27" s="7"/>
      <c r="TIH27" s="7"/>
      <c r="TII27" s="7"/>
      <c r="TIJ27" s="7"/>
      <c r="TIK27" s="7"/>
      <c r="TIL27" s="7"/>
      <c r="TIM27" s="7"/>
      <c r="TIN27" s="7"/>
      <c r="TIO27" s="7"/>
      <c r="TIP27" s="7"/>
      <c r="TIQ27" s="7"/>
      <c r="TIR27" s="7"/>
      <c r="TIS27" s="7"/>
      <c r="TIT27" s="7"/>
      <c r="TIU27" s="7"/>
      <c r="TIV27" s="7"/>
      <c r="TIW27" s="7"/>
      <c r="TIX27" s="7"/>
      <c r="TIY27" s="7"/>
      <c r="TIZ27" s="7"/>
      <c r="TJA27" s="7"/>
      <c r="TJB27" s="7"/>
      <c r="TJC27" s="7"/>
      <c r="TJD27" s="7"/>
      <c r="TJE27" s="7"/>
      <c r="TJF27" s="7"/>
      <c r="TJG27" s="7"/>
      <c r="TJH27" s="7"/>
      <c r="TJI27" s="7"/>
      <c r="TJJ27" s="7"/>
      <c r="TJK27" s="7"/>
      <c r="TJL27" s="7"/>
      <c r="TJM27" s="7"/>
      <c r="TJN27" s="7"/>
      <c r="TJO27" s="7"/>
      <c r="TJP27" s="7"/>
      <c r="TJQ27" s="7"/>
      <c r="TJR27" s="7"/>
      <c r="TJS27" s="7"/>
      <c r="TJT27" s="7"/>
      <c r="TJU27" s="7"/>
      <c r="TJV27" s="7"/>
      <c r="TJW27" s="7"/>
      <c r="TJX27" s="7"/>
      <c r="TJY27" s="7"/>
      <c r="TJZ27" s="7"/>
      <c r="TKA27" s="7"/>
      <c r="TKB27" s="7"/>
      <c r="TKC27" s="7"/>
      <c r="TKD27" s="7"/>
      <c r="TKE27" s="7"/>
      <c r="TKF27" s="7"/>
      <c r="TKG27" s="7"/>
      <c r="TKH27" s="7"/>
      <c r="TKI27" s="7"/>
      <c r="TKJ27" s="7"/>
      <c r="TKK27" s="7"/>
      <c r="TKL27" s="7"/>
      <c r="TKM27" s="7"/>
      <c r="TKN27" s="7"/>
      <c r="TKO27" s="7"/>
      <c r="TKP27" s="7"/>
      <c r="TKQ27" s="7"/>
      <c r="TKR27" s="7"/>
      <c r="TKS27" s="7"/>
      <c r="TKT27" s="7"/>
      <c r="TKU27" s="7"/>
      <c r="TKV27" s="7"/>
      <c r="TKW27" s="7"/>
      <c r="TKX27" s="7"/>
      <c r="TKY27" s="7"/>
      <c r="TKZ27" s="7"/>
      <c r="TLA27" s="7"/>
      <c r="TLB27" s="7"/>
      <c r="TLC27" s="7"/>
      <c r="TLD27" s="7"/>
      <c r="TLE27" s="7"/>
      <c r="TLF27" s="7"/>
      <c r="TLG27" s="7"/>
      <c r="TLH27" s="7"/>
      <c r="TLI27" s="7"/>
      <c r="TLJ27" s="7"/>
      <c r="TLK27" s="7"/>
      <c r="TLL27" s="7"/>
      <c r="TLM27" s="7"/>
      <c r="TLN27" s="7"/>
      <c r="TLO27" s="7"/>
      <c r="TLP27" s="7"/>
      <c r="TLQ27" s="7"/>
      <c r="TLR27" s="7"/>
      <c r="TLS27" s="7"/>
      <c r="TLT27" s="7"/>
      <c r="TLU27" s="7"/>
      <c r="TLV27" s="7"/>
      <c r="TLW27" s="7"/>
      <c r="TLX27" s="7"/>
      <c r="TLY27" s="7"/>
      <c r="TLZ27" s="7"/>
      <c r="TMA27" s="7"/>
      <c r="TMB27" s="7"/>
      <c r="TMC27" s="7"/>
      <c r="TMD27" s="7"/>
      <c r="TME27" s="7"/>
      <c r="TMF27" s="7"/>
      <c r="TMG27" s="7"/>
      <c r="TMH27" s="7"/>
      <c r="TMI27" s="7"/>
      <c r="TMJ27" s="7"/>
      <c r="TMK27" s="7"/>
      <c r="TML27" s="7"/>
      <c r="TMM27" s="7"/>
      <c r="TMN27" s="7"/>
      <c r="TMO27" s="7"/>
      <c r="TMP27" s="7"/>
      <c r="TMQ27" s="7"/>
      <c r="TMR27" s="7"/>
      <c r="TMS27" s="7"/>
      <c r="TMT27" s="7"/>
      <c r="TMU27" s="7"/>
      <c r="TMV27" s="7"/>
      <c r="TMW27" s="7"/>
      <c r="TMX27" s="7"/>
      <c r="TMY27" s="7"/>
      <c r="TMZ27" s="7"/>
      <c r="TNA27" s="7"/>
      <c r="TNB27" s="7"/>
      <c r="TNC27" s="7"/>
      <c r="TND27" s="7"/>
      <c r="TNE27" s="7"/>
      <c r="TNF27" s="7"/>
      <c r="TNG27" s="7"/>
      <c r="TNH27" s="7"/>
      <c r="TNI27" s="7"/>
      <c r="TNJ27" s="7"/>
      <c r="TNK27" s="7"/>
      <c r="TNL27" s="7"/>
      <c r="TNM27" s="7"/>
      <c r="TNN27" s="7"/>
      <c r="TNO27" s="7"/>
      <c r="TNP27" s="7"/>
      <c r="TNQ27" s="7"/>
      <c r="TNR27" s="7"/>
      <c r="TNS27" s="7"/>
      <c r="TNT27" s="7"/>
      <c r="TNU27" s="7"/>
      <c r="TNV27" s="7"/>
      <c r="TNW27" s="7"/>
      <c r="TNX27" s="7"/>
      <c r="TNY27" s="7"/>
      <c r="TNZ27" s="7"/>
      <c r="TOA27" s="7"/>
      <c r="TOB27" s="7"/>
      <c r="TOC27" s="7"/>
      <c r="TOD27" s="7"/>
      <c r="TOE27" s="7"/>
      <c r="TOF27" s="7"/>
      <c r="TOG27" s="7"/>
      <c r="TOH27" s="7"/>
      <c r="TOI27" s="7"/>
      <c r="TOJ27" s="7"/>
      <c r="TOK27" s="7"/>
      <c r="TOL27" s="7"/>
      <c r="TOM27" s="7"/>
      <c r="TON27" s="7"/>
      <c r="TOO27" s="7"/>
      <c r="TOP27" s="7"/>
      <c r="TOQ27" s="7"/>
      <c r="TOR27" s="7"/>
      <c r="TOS27" s="7"/>
      <c r="TOT27" s="7"/>
      <c r="TOU27" s="7"/>
      <c r="TOV27" s="7"/>
      <c r="TOW27" s="7"/>
      <c r="TOX27" s="7"/>
      <c r="TOY27" s="7"/>
      <c r="TOZ27" s="7"/>
      <c r="TPA27" s="7"/>
      <c r="TPB27" s="7"/>
      <c r="TPC27" s="7"/>
      <c r="TPD27" s="7"/>
      <c r="TPE27" s="7"/>
      <c r="TPF27" s="7"/>
      <c r="TPG27" s="7"/>
      <c r="TPH27" s="7"/>
      <c r="TPI27" s="7"/>
      <c r="TPJ27" s="7"/>
      <c r="TPK27" s="7"/>
      <c r="TPL27" s="7"/>
      <c r="TPM27" s="7"/>
      <c r="TPN27" s="7"/>
      <c r="TPO27" s="7"/>
      <c r="TPP27" s="7"/>
      <c r="TPQ27" s="7"/>
      <c r="TPR27" s="7"/>
      <c r="TPS27" s="7"/>
      <c r="TPT27" s="7"/>
      <c r="TPU27" s="7"/>
      <c r="TPV27" s="7"/>
      <c r="TPW27" s="7"/>
      <c r="TPX27" s="7"/>
      <c r="TPY27" s="7"/>
      <c r="TPZ27" s="7"/>
      <c r="TQA27" s="7"/>
      <c r="TQB27" s="7"/>
      <c r="TQC27" s="7"/>
      <c r="TQD27" s="7"/>
      <c r="TQE27" s="7"/>
      <c r="TQF27" s="7"/>
      <c r="TQG27" s="7"/>
      <c r="TQH27" s="7"/>
      <c r="TQI27" s="7"/>
      <c r="TQJ27" s="7"/>
      <c r="TQK27" s="7"/>
      <c r="TQL27" s="7"/>
      <c r="TQM27" s="7"/>
      <c r="TQN27" s="7"/>
      <c r="TQO27" s="7"/>
      <c r="TQP27" s="7"/>
      <c r="TQQ27" s="7"/>
      <c r="TQR27" s="7"/>
      <c r="TQS27" s="7"/>
      <c r="TQT27" s="7"/>
      <c r="TQU27" s="7"/>
      <c r="TQV27" s="7"/>
      <c r="TQW27" s="7"/>
      <c r="TQX27" s="7"/>
      <c r="TQY27" s="7"/>
      <c r="TQZ27" s="7"/>
      <c r="TRA27" s="7"/>
      <c r="TRB27" s="7"/>
      <c r="TRC27" s="7"/>
      <c r="TRD27" s="7"/>
      <c r="TRE27" s="7"/>
      <c r="TRF27" s="7"/>
      <c r="TRG27" s="7"/>
      <c r="TRH27" s="7"/>
      <c r="TRI27" s="7"/>
      <c r="TRJ27" s="7"/>
      <c r="TRK27" s="7"/>
      <c r="TRL27" s="7"/>
      <c r="TRM27" s="7"/>
      <c r="TRN27" s="7"/>
      <c r="TRO27" s="7"/>
      <c r="TRP27" s="7"/>
      <c r="TRQ27" s="7"/>
      <c r="TRR27" s="7"/>
      <c r="TRS27" s="7"/>
      <c r="TRT27" s="7"/>
      <c r="TRU27" s="7"/>
      <c r="TRV27" s="7"/>
      <c r="TRW27" s="7"/>
      <c r="TRX27" s="7"/>
      <c r="TRY27" s="7"/>
      <c r="TRZ27" s="7"/>
      <c r="TSA27" s="7"/>
      <c r="TSB27" s="7"/>
      <c r="TSC27" s="7"/>
      <c r="TSD27" s="7"/>
      <c r="TSE27" s="7"/>
      <c r="TSF27" s="7"/>
      <c r="TSG27" s="7"/>
      <c r="TSH27" s="7"/>
      <c r="TSI27" s="7"/>
      <c r="TSJ27" s="7"/>
      <c r="TSK27" s="7"/>
      <c r="TSL27" s="7"/>
      <c r="TSM27" s="7"/>
      <c r="TSN27" s="7"/>
      <c r="TSO27" s="7"/>
      <c r="TSP27" s="7"/>
      <c r="TSQ27" s="7"/>
      <c r="TSR27" s="7"/>
      <c r="TSS27" s="7"/>
      <c r="TST27" s="7"/>
      <c r="TSU27" s="7"/>
      <c r="TSV27" s="7"/>
      <c r="TSW27" s="7"/>
      <c r="TSX27" s="7"/>
      <c r="TSY27" s="7"/>
      <c r="TSZ27" s="7"/>
      <c r="TTA27" s="7"/>
      <c r="TTB27" s="7"/>
      <c r="TTC27" s="7"/>
      <c r="TTD27" s="7"/>
      <c r="TTE27" s="7"/>
      <c r="TTF27" s="7"/>
      <c r="TTG27" s="7"/>
      <c r="TTH27" s="7"/>
      <c r="TTI27" s="7"/>
      <c r="TTJ27" s="7"/>
      <c r="TTK27" s="7"/>
      <c r="TTL27" s="7"/>
      <c r="TTM27" s="7"/>
      <c r="TTN27" s="7"/>
      <c r="TTO27" s="7"/>
      <c r="TTP27" s="7"/>
      <c r="TTQ27" s="7"/>
      <c r="TTR27" s="7"/>
      <c r="TTS27" s="7"/>
      <c r="TTT27" s="7"/>
      <c r="TTU27" s="7"/>
      <c r="TTV27" s="7"/>
      <c r="TTW27" s="7"/>
      <c r="TTX27" s="7"/>
      <c r="TTY27" s="7"/>
      <c r="TTZ27" s="7"/>
      <c r="TUA27" s="7"/>
      <c r="TUB27" s="7"/>
      <c r="TUC27" s="7"/>
      <c r="TUD27" s="7"/>
      <c r="TUE27" s="7"/>
      <c r="TUF27" s="7"/>
      <c r="TUG27" s="7"/>
      <c r="TUH27" s="7"/>
      <c r="TUI27" s="7"/>
      <c r="TUJ27" s="7"/>
      <c r="TUK27" s="7"/>
      <c r="TUL27" s="7"/>
      <c r="TUM27" s="7"/>
      <c r="TUN27" s="7"/>
      <c r="TUO27" s="7"/>
      <c r="TUP27" s="7"/>
      <c r="TUQ27" s="7"/>
      <c r="TUR27" s="7"/>
      <c r="TUS27" s="7"/>
      <c r="TUT27" s="7"/>
      <c r="TUU27" s="7"/>
      <c r="TUV27" s="7"/>
      <c r="TUW27" s="7"/>
      <c r="TUX27" s="7"/>
      <c r="TUY27" s="7"/>
      <c r="TUZ27" s="7"/>
      <c r="TVA27" s="7"/>
      <c r="TVB27" s="7"/>
      <c r="TVC27" s="7"/>
      <c r="TVD27" s="7"/>
      <c r="TVE27" s="7"/>
      <c r="TVF27" s="7"/>
      <c r="TVG27" s="7"/>
      <c r="TVH27" s="7"/>
      <c r="TVI27" s="7"/>
      <c r="TVJ27" s="7"/>
      <c r="TVK27" s="7"/>
      <c r="TVL27" s="7"/>
      <c r="TVM27" s="7"/>
      <c r="TVN27" s="7"/>
      <c r="TVO27" s="7"/>
      <c r="TVP27" s="7"/>
      <c r="TVQ27" s="7"/>
      <c r="TVR27" s="7"/>
      <c r="TVS27" s="7"/>
      <c r="TVT27" s="7"/>
      <c r="TVU27" s="7"/>
      <c r="TVV27" s="7"/>
      <c r="TVW27" s="7"/>
      <c r="TVX27" s="7"/>
      <c r="TVY27" s="7"/>
      <c r="TVZ27" s="7"/>
      <c r="TWA27" s="7"/>
      <c r="TWB27" s="7"/>
      <c r="TWC27" s="7"/>
      <c r="TWD27" s="7"/>
      <c r="TWE27" s="7"/>
      <c r="TWF27" s="7"/>
      <c r="TWG27" s="7"/>
      <c r="TWH27" s="7"/>
      <c r="TWI27" s="7"/>
      <c r="TWJ27" s="7"/>
      <c r="TWK27" s="7"/>
      <c r="TWL27" s="7"/>
      <c r="TWM27" s="7"/>
      <c r="TWN27" s="7"/>
      <c r="TWO27" s="7"/>
      <c r="TWP27" s="7"/>
      <c r="TWQ27" s="7"/>
      <c r="TWR27" s="7"/>
      <c r="TWS27" s="7"/>
      <c r="TWT27" s="7"/>
      <c r="TWU27" s="7"/>
      <c r="TWV27" s="7"/>
      <c r="TWW27" s="7"/>
      <c r="TWX27" s="7"/>
      <c r="TWY27" s="7"/>
      <c r="TWZ27" s="7"/>
      <c r="TXA27" s="7"/>
      <c r="TXB27" s="7"/>
      <c r="TXC27" s="7"/>
      <c r="TXD27" s="7"/>
      <c r="TXE27" s="7"/>
      <c r="TXF27" s="7"/>
      <c r="TXG27" s="7"/>
      <c r="TXH27" s="7"/>
      <c r="TXI27" s="7"/>
      <c r="TXJ27" s="7"/>
      <c r="TXK27" s="7"/>
      <c r="TXL27" s="7"/>
      <c r="TXM27" s="7"/>
      <c r="TXN27" s="7"/>
      <c r="TXO27" s="7"/>
      <c r="TXP27" s="7"/>
      <c r="TXQ27" s="7"/>
      <c r="TXR27" s="7"/>
      <c r="TXS27" s="7"/>
      <c r="TXT27" s="7"/>
      <c r="TXU27" s="7"/>
      <c r="TXV27" s="7"/>
      <c r="TXW27" s="7"/>
      <c r="TXX27" s="7"/>
      <c r="TXY27" s="7"/>
      <c r="TXZ27" s="7"/>
      <c r="TYA27" s="7"/>
      <c r="TYB27" s="7"/>
      <c r="TYC27" s="7"/>
      <c r="TYD27" s="7"/>
      <c r="TYE27" s="7"/>
      <c r="TYF27" s="7"/>
      <c r="TYG27" s="7"/>
      <c r="TYH27" s="7"/>
      <c r="TYI27" s="7"/>
      <c r="TYJ27" s="7"/>
      <c r="TYK27" s="7"/>
      <c r="TYL27" s="7"/>
      <c r="TYM27" s="7"/>
      <c r="TYN27" s="7"/>
      <c r="TYO27" s="7"/>
      <c r="TYP27" s="7"/>
      <c r="TYQ27" s="7"/>
      <c r="TYR27" s="7"/>
      <c r="TYS27" s="7"/>
      <c r="TYT27" s="7"/>
      <c r="TYU27" s="7"/>
      <c r="TYV27" s="7"/>
      <c r="TYW27" s="7"/>
      <c r="TYX27" s="7"/>
      <c r="TYY27" s="7"/>
      <c r="TYZ27" s="7"/>
      <c r="TZA27" s="7"/>
      <c r="TZB27" s="7"/>
      <c r="TZC27" s="7"/>
      <c r="TZD27" s="7"/>
      <c r="TZE27" s="7"/>
      <c r="TZF27" s="7"/>
      <c r="TZG27" s="7"/>
      <c r="TZH27" s="7"/>
      <c r="TZI27" s="7"/>
      <c r="TZJ27" s="7"/>
      <c r="TZK27" s="7"/>
      <c r="TZL27" s="7"/>
      <c r="TZM27" s="7"/>
      <c r="TZN27" s="7"/>
      <c r="TZO27" s="7"/>
      <c r="TZP27" s="7"/>
      <c r="TZQ27" s="7"/>
      <c r="TZR27" s="7"/>
      <c r="TZS27" s="7"/>
      <c r="TZT27" s="7"/>
      <c r="TZU27" s="7"/>
      <c r="TZV27" s="7"/>
      <c r="TZW27" s="7"/>
      <c r="TZX27" s="7"/>
      <c r="TZY27" s="7"/>
      <c r="TZZ27" s="7"/>
      <c r="UAA27" s="7"/>
      <c r="UAB27" s="7"/>
      <c r="UAC27" s="7"/>
      <c r="UAD27" s="7"/>
      <c r="UAE27" s="7"/>
      <c r="UAF27" s="7"/>
      <c r="UAG27" s="7"/>
      <c r="UAH27" s="7"/>
      <c r="UAI27" s="7"/>
      <c r="UAJ27" s="7"/>
      <c r="UAK27" s="7"/>
      <c r="UAL27" s="7"/>
      <c r="UAM27" s="7"/>
      <c r="UAN27" s="7"/>
      <c r="UAO27" s="7"/>
      <c r="UAP27" s="7"/>
      <c r="UAQ27" s="7"/>
      <c r="UAR27" s="7"/>
      <c r="UAS27" s="7"/>
      <c r="UAT27" s="7"/>
      <c r="UAU27" s="7"/>
      <c r="UAV27" s="7"/>
      <c r="UAW27" s="7"/>
      <c r="UAX27" s="7"/>
      <c r="UAY27" s="7"/>
      <c r="UAZ27" s="7"/>
      <c r="UBA27" s="7"/>
      <c r="UBB27" s="7"/>
      <c r="UBC27" s="7"/>
      <c r="UBD27" s="7"/>
      <c r="UBE27" s="7"/>
      <c r="UBF27" s="7"/>
      <c r="UBG27" s="7"/>
      <c r="UBH27" s="7"/>
      <c r="UBI27" s="7"/>
      <c r="UBJ27" s="7"/>
      <c r="UBK27" s="7"/>
      <c r="UBL27" s="7"/>
      <c r="UBM27" s="7"/>
      <c r="UBN27" s="7"/>
      <c r="UBO27" s="7"/>
      <c r="UBP27" s="7"/>
      <c r="UBQ27" s="7"/>
      <c r="UBR27" s="7"/>
      <c r="UBS27" s="7"/>
      <c r="UBT27" s="7"/>
      <c r="UBU27" s="7"/>
      <c r="UBV27" s="7"/>
      <c r="UBW27" s="7"/>
      <c r="UBX27" s="7"/>
      <c r="UBY27" s="7"/>
      <c r="UBZ27" s="7"/>
      <c r="UCA27" s="7"/>
      <c r="UCB27" s="7"/>
      <c r="UCC27" s="7"/>
      <c r="UCD27" s="7"/>
      <c r="UCE27" s="7"/>
      <c r="UCF27" s="7"/>
      <c r="UCG27" s="7"/>
      <c r="UCH27" s="7"/>
      <c r="UCI27" s="7"/>
      <c r="UCJ27" s="7"/>
      <c r="UCK27" s="7"/>
      <c r="UCL27" s="7"/>
      <c r="UCM27" s="7"/>
      <c r="UCN27" s="7"/>
      <c r="UCO27" s="7"/>
      <c r="UCP27" s="7"/>
      <c r="UCQ27" s="7"/>
      <c r="UCR27" s="7"/>
      <c r="UCS27" s="7"/>
      <c r="UCT27" s="7"/>
      <c r="UCU27" s="7"/>
      <c r="UCV27" s="7"/>
      <c r="UCW27" s="7"/>
      <c r="UCX27" s="7"/>
      <c r="UCY27" s="7"/>
      <c r="UCZ27" s="7"/>
      <c r="UDA27" s="7"/>
      <c r="UDB27" s="7"/>
      <c r="UDC27" s="7"/>
      <c r="UDD27" s="7"/>
      <c r="UDE27" s="7"/>
      <c r="UDF27" s="7"/>
      <c r="UDG27" s="7"/>
      <c r="UDH27" s="7"/>
      <c r="UDI27" s="7"/>
      <c r="UDJ27" s="7"/>
      <c r="UDK27" s="7"/>
      <c r="UDL27" s="7"/>
      <c r="UDM27" s="7"/>
      <c r="UDN27" s="7"/>
      <c r="UDO27" s="7"/>
      <c r="UDP27" s="7"/>
      <c r="UDQ27" s="7"/>
      <c r="UDR27" s="7"/>
      <c r="UDS27" s="7"/>
      <c r="UDT27" s="7"/>
      <c r="UDU27" s="7"/>
      <c r="UDV27" s="7"/>
      <c r="UDW27" s="7"/>
      <c r="UDX27" s="7"/>
      <c r="UDY27" s="7"/>
      <c r="UDZ27" s="7"/>
      <c r="UEA27" s="7"/>
      <c r="UEB27" s="7"/>
      <c r="UEC27" s="7"/>
      <c r="UED27" s="7"/>
      <c r="UEE27" s="7"/>
      <c r="UEF27" s="7"/>
      <c r="UEG27" s="7"/>
      <c r="UEH27" s="7"/>
      <c r="UEI27" s="7"/>
      <c r="UEJ27" s="7"/>
      <c r="UEK27" s="7"/>
      <c r="UEL27" s="7"/>
      <c r="UEM27" s="7"/>
      <c r="UEN27" s="7"/>
      <c r="UEO27" s="7"/>
      <c r="UEP27" s="7"/>
      <c r="UEQ27" s="7"/>
      <c r="UER27" s="7"/>
      <c r="UES27" s="7"/>
      <c r="UET27" s="7"/>
      <c r="UEU27" s="7"/>
      <c r="UEV27" s="7"/>
      <c r="UEW27" s="7"/>
      <c r="UEX27" s="7"/>
      <c r="UEY27" s="7"/>
      <c r="UEZ27" s="7"/>
      <c r="UFA27" s="7"/>
      <c r="UFB27" s="7"/>
      <c r="UFC27" s="7"/>
      <c r="UFD27" s="7"/>
      <c r="UFE27" s="7"/>
      <c r="UFF27" s="7"/>
      <c r="UFG27" s="7"/>
      <c r="UFH27" s="7"/>
      <c r="UFI27" s="7"/>
      <c r="UFJ27" s="7"/>
      <c r="UFK27" s="7"/>
      <c r="UFL27" s="7"/>
      <c r="UFM27" s="7"/>
      <c r="UFN27" s="7"/>
      <c r="UFO27" s="7"/>
      <c r="UFP27" s="7"/>
      <c r="UFQ27" s="7"/>
      <c r="UFR27" s="7"/>
      <c r="UFS27" s="7"/>
      <c r="UFT27" s="7"/>
      <c r="UFU27" s="7"/>
      <c r="UFV27" s="7"/>
      <c r="UFW27" s="7"/>
      <c r="UFX27" s="7"/>
      <c r="UFY27" s="7"/>
      <c r="UFZ27" s="7"/>
      <c r="UGA27" s="7"/>
      <c r="UGB27" s="7"/>
      <c r="UGC27" s="7"/>
      <c r="UGD27" s="7"/>
      <c r="UGE27" s="7"/>
      <c r="UGF27" s="7"/>
      <c r="UGG27" s="7"/>
      <c r="UGH27" s="7"/>
      <c r="UGI27" s="7"/>
      <c r="UGJ27" s="7"/>
      <c r="UGK27" s="7"/>
      <c r="UGL27" s="7"/>
      <c r="UGM27" s="7"/>
      <c r="UGN27" s="7"/>
      <c r="UGO27" s="7"/>
      <c r="UGP27" s="7"/>
      <c r="UGQ27" s="7"/>
      <c r="UGR27" s="7"/>
      <c r="UGS27" s="7"/>
      <c r="UGT27" s="7"/>
      <c r="UGU27" s="7"/>
      <c r="UGV27" s="7"/>
      <c r="UGW27" s="7"/>
      <c r="UGX27" s="7"/>
      <c r="UGY27" s="7"/>
      <c r="UGZ27" s="7"/>
      <c r="UHA27" s="7"/>
      <c r="UHB27" s="7"/>
      <c r="UHC27" s="7"/>
      <c r="UHD27" s="7"/>
      <c r="UHE27" s="7"/>
      <c r="UHF27" s="7"/>
      <c r="UHG27" s="7"/>
      <c r="UHH27" s="7"/>
      <c r="UHI27" s="7"/>
      <c r="UHJ27" s="7"/>
      <c r="UHK27" s="7"/>
      <c r="UHL27" s="7"/>
      <c r="UHM27" s="7"/>
      <c r="UHN27" s="7"/>
      <c r="UHO27" s="7"/>
      <c r="UHP27" s="7"/>
      <c r="UHQ27" s="7"/>
      <c r="UHR27" s="7"/>
      <c r="UHS27" s="7"/>
      <c r="UHT27" s="7"/>
      <c r="UHU27" s="7"/>
      <c r="UHV27" s="7"/>
      <c r="UHW27" s="7"/>
      <c r="UHX27" s="7"/>
      <c r="UHY27" s="7"/>
      <c r="UHZ27" s="7"/>
      <c r="UIA27" s="7"/>
      <c r="UIB27" s="7"/>
      <c r="UIC27" s="7"/>
      <c r="UID27" s="7"/>
      <c r="UIE27" s="7"/>
      <c r="UIF27" s="7"/>
      <c r="UIG27" s="7"/>
      <c r="UIH27" s="7"/>
      <c r="UII27" s="7"/>
      <c r="UIJ27" s="7"/>
      <c r="UIK27" s="7"/>
      <c r="UIL27" s="7"/>
      <c r="UIM27" s="7"/>
      <c r="UIN27" s="7"/>
      <c r="UIO27" s="7"/>
      <c r="UIP27" s="7"/>
      <c r="UIQ27" s="7"/>
      <c r="UIR27" s="7"/>
      <c r="UIS27" s="7"/>
      <c r="UIT27" s="7"/>
      <c r="UIU27" s="7"/>
      <c r="UIV27" s="7"/>
      <c r="UIW27" s="7"/>
      <c r="UIX27" s="7"/>
      <c r="UIY27" s="7"/>
      <c r="UIZ27" s="7"/>
      <c r="UJA27" s="7"/>
      <c r="UJB27" s="7"/>
      <c r="UJC27" s="7"/>
      <c r="UJD27" s="7"/>
      <c r="UJE27" s="7"/>
      <c r="UJF27" s="7"/>
      <c r="UJG27" s="7"/>
      <c r="UJH27" s="7"/>
      <c r="UJI27" s="7"/>
      <c r="UJJ27" s="7"/>
      <c r="UJK27" s="7"/>
      <c r="UJL27" s="7"/>
      <c r="UJM27" s="7"/>
      <c r="UJN27" s="7"/>
      <c r="UJO27" s="7"/>
      <c r="UJP27" s="7"/>
      <c r="UJQ27" s="7"/>
      <c r="UJR27" s="7"/>
      <c r="UJS27" s="7"/>
      <c r="UJT27" s="7"/>
      <c r="UJU27" s="7"/>
      <c r="UJV27" s="7"/>
      <c r="UJW27" s="7"/>
      <c r="UJX27" s="7"/>
      <c r="UJY27" s="7"/>
      <c r="UJZ27" s="7"/>
      <c r="UKA27" s="7"/>
      <c r="UKB27" s="7"/>
      <c r="UKC27" s="7"/>
      <c r="UKD27" s="7"/>
      <c r="UKE27" s="7"/>
      <c r="UKF27" s="7"/>
      <c r="UKG27" s="7"/>
      <c r="UKH27" s="7"/>
      <c r="UKI27" s="7"/>
      <c r="UKJ27" s="7"/>
      <c r="UKK27" s="7"/>
      <c r="UKL27" s="7"/>
      <c r="UKM27" s="7"/>
      <c r="UKN27" s="7"/>
      <c r="UKO27" s="7"/>
      <c r="UKP27" s="7"/>
      <c r="UKQ27" s="7"/>
      <c r="UKR27" s="7"/>
      <c r="UKS27" s="7"/>
      <c r="UKT27" s="7"/>
      <c r="UKU27" s="7"/>
      <c r="UKV27" s="7"/>
      <c r="UKW27" s="7"/>
      <c r="UKX27" s="7"/>
      <c r="UKY27" s="7"/>
      <c r="UKZ27" s="7"/>
      <c r="ULA27" s="7"/>
      <c r="ULB27" s="7"/>
      <c r="ULC27" s="7"/>
      <c r="ULD27" s="7"/>
      <c r="ULE27" s="7"/>
      <c r="ULF27" s="7"/>
      <c r="ULG27" s="7"/>
      <c r="ULH27" s="7"/>
      <c r="ULI27" s="7"/>
      <c r="ULJ27" s="7"/>
      <c r="ULK27" s="7"/>
      <c r="ULL27" s="7"/>
      <c r="ULM27" s="7"/>
      <c r="ULN27" s="7"/>
      <c r="ULO27" s="7"/>
      <c r="ULP27" s="7"/>
      <c r="ULQ27" s="7"/>
      <c r="ULR27" s="7"/>
      <c r="ULS27" s="7"/>
      <c r="ULT27" s="7"/>
      <c r="ULU27" s="7"/>
      <c r="ULV27" s="7"/>
      <c r="ULW27" s="7"/>
      <c r="ULX27" s="7"/>
      <c r="ULY27" s="7"/>
      <c r="ULZ27" s="7"/>
      <c r="UMA27" s="7"/>
      <c r="UMB27" s="7"/>
      <c r="UMC27" s="7"/>
      <c r="UMD27" s="7"/>
      <c r="UME27" s="7"/>
      <c r="UMF27" s="7"/>
      <c r="UMG27" s="7"/>
      <c r="UMH27" s="7"/>
      <c r="UMI27" s="7"/>
      <c r="UMJ27" s="7"/>
      <c r="UMK27" s="7"/>
      <c r="UML27" s="7"/>
      <c r="UMM27" s="7"/>
      <c r="UMN27" s="7"/>
      <c r="UMO27" s="7"/>
      <c r="UMP27" s="7"/>
      <c r="UMQ27" s="7"/>
      <c r="UMR27" s="7"/>
      <c r="UMS27" s="7"/>
      <c r="UMT27" s="7"/>
      <c r="UMU27" s="7"/>
      <c r="UMV27" s="7"/>
      <c r="UMW27" s="7"/>
      <c r="UMX27" s="7"/>
      <c r="UMY27" s="7"/>
      <c r="UMZ27" s="7"/>
      <c r="UNA27" s="7"/>
      <c r="UNB27" s="7"/>
      <c r="UNC27" s="7"/>
      <c r="UND27" s="7"/>
      <c r="UNE27" s="7"/>
      <c r="UNF27" s="7"/>
      <c r="UNG27" s="7"/>
      <c r="UNH27" s="7"/>
      <c r="UNI27" s="7"/>
      <c r="UNJ27" s="7"/>
      <c r="UNK27" s="7"/>
      <c r="UNL27" s="7"/>
      <c r="UNM27" s="7"/>
      <c r="UNN27" s="7"/>
      <c r="UNO27" s="7"/>
      <c r="UNP27" s="7"/>
      <c r="UNQ27" s="7"/>
      <c r="UNR27" s="7"/>
      <c r="UNS27" s="7"/>
      <c r="UNT27" s="7"/>
      <c r="UNU27" s="7"/>
      <c r="UNV27" s="7"/>
      <c r="UNW27" s="7"/>
      <c r="UNX27" s="7"/>
      <c r="UNY27" s="7"/>
      <c r="UNZ27" s="7"/>
      <c r="UOA27" s="7"/>
      <c r="UOB27" s="7"/>
      <c r="UOC27" s="7"/>
      <c r="UOD27" s="7"/>
      <c r="UOE27" s="7"/>
      <c r="UOF27" s="7"/>
      <c r="UOG27" s="7"/>
      <c r="UOH27" s="7"/>
      <c r="UOI27" s="7"/>
      <c r="UOJ27" s="7"/>
      <c r="UOK27" s="7"/>
      <c r="UOL27" s="7"/>
      <c r="UOM27" s="7"/>
      <c r="UON27" s="7"/>
      <c r="UOO27" s="7"/>
      <c r="UOP27" s="7"/>
      <c r="UOQ27" s="7"/>
      <c r="UOR27" s="7"/>
      <c r="UOS27" s="7"/>
      <c r="UOT27" s="7"/>
      <c r="UOU27" s="7"/>
      <c r="UOV27" s="7"/>
      <c r="UOW27" s="7"/>
      <c r="UOX27" s="7"/>
      <c r="UOY27" s="7"/>
      <c r="UOZ27" s="7"/>
      <c r="UPA27" s="7"/>
      <c r="UPB27" s="7"/>
      <c r="UPC27" s="7"/>
      <c r="UPD27" s="7"/>
      <c r="UPE27" s="7"/>
      <c r="UPF27" s="7"/>
      <c r="UPG27" s="7"/>
      <c r="UPH27" s="7"/>
      <c r="UPI27" s="7"/>
      <c r="UPJ27" s="7"/>
      <c r="UPK27" s="7"/>
      <c r="UPL27" s="7"/>
      <c r="UPM27" s="7"/>
      <c r="UPN27" s="7"/>
      <c r="UPO27" s="7"/>
      <c r="UPP27" s="7"/>
      <c r="UPQ27" s="7"/>
      <c r="UPR27" s="7"/>
      <c r="UPS27" s="7"/>
      <c r="UPT27" s="7"/>
      <c r="UPU27" s="7"/>
      <c r="UPV27" s="7"/>
      <c r="UPW27" s="7"/>
      <c r="UPX27" s="7"/>
      <c r="UPY27" s="7"/>
      <c r="UPZ27" s="7"/>
      <c r="UQA27" s="7"/>
      <c r="UQB27" s="7"/>
      <c r="UQC27" s="7"/>
      <c r="UQD27" s="7"/>
      <c r="UQE27" s="7"/>
      <c r="UQF27" s="7"/>
      <c r="UQG27" s="7"/>
      <c r="UQH27" s="7"/>
      <c r="UQI27" s="7"/>
      <c r="UQJ27" s="7"/>
      <c r="UQK27" s="7"/>
      <c r="UQL27" s="7"/>
      <c r="UQM27" s="7"/>
      <c r="UQN27" s="7"/>
      <c r="UQO27" s="7"/>
      <c r="UQP27" s="7"/>
      <c r="UQQ27" s="7"/>
      <c r="UQR27" s="7"/>
      <c r="UQS27" s="7"/>
      <c r="UQT27" s="7"/>
      <c r="UQU27" s="7"/>
      <c r="UQV27" s="7"/>
      <c r="UQW27" s="7"/>
      <c r="UQX27" s="7"/>
      <c r="UQY27" s="7"/>
      <c r="UQZ27" s="7"/>
      <c r="URA27" s="7"/>
      <c r="URB27" s="7"/>
      <c r="URC27" s="7"/>
      <c r="URD27" s="7"/>
      <c r="URE27" s="7"/>
      <c r="URF27" s="7"/>
      <c r="URG27" s="7"/>
      <c r="URH27" s="7"/>
      <c r="URI27" s="7"/>
      <c r="URJ27" s="7"/>
      <c r="URK27" s="7"/>
      <c r="URL27" s="7"/>
      <c r="URM27" s="7"/>
      <c r="URN27" s="7"/>
      <c r="URO27" s="7"/>
      <c r="URP27" s="7"/>
      <c r="URQ27" s="7"/>
      <c r="URR27" s="7"/>
      <c r="URS27" s="7"/>
      <c r="URT27" s="7"/>
      <c r="URU27" s="7"/>
      <c r="URV27" s="7"/>
      <c r="URW27" s="7"/>
      <c r="URX27" s="7"/>
      <c r="URY27" s="7"/>
      <c r="URZ27" s="7"/>
      <c r="USA27" s="7"/>
      <c r="USB27" s="7"/>
      <c r="USC27" s="7"/>
      <c r="USD27" s="7"/>
      <c r="USE27" s="7"/>
      <c r="USF27" s="7"/>
      <c r="USG27" s="7"/>
      <c r="USH27" s="7"/>
      <c r="USI27" s="7"/>
      <c r="USJ27" s="7"/>
      <c r="USK27" s="7"/>
      <c r="USL27" s="7"/>
      <c r="USM27" s="7"/>
      <c r="USN27" s="7"/>
      <c r="USO27" s="7"/>
      <c r="USP27" s="7"/>
      <c r="USQ27" s="7"/>
      <c r="USR27" s="7"/>
      <c r="USS27" s="7"/>
      <c r="UST27" s="7"/>
      <c r="USU27" s="7"/>
      <c r="USV27" s="7"/>
      <c r="USW27" s="7"/>
      <c r="USX27" s="7"/>
      <c r="USY27" s="7"/>
      <c r="USZ27" s="7"/>
      <c r="UTA27" s="7"/>
      <c r="UTB27" s="7"/>
      <c r="UTC27" s="7"/>
      <c r="UTD27" s="7"/>
      <c r="UTE27" s="7"/>
      <c r="UTF27" s="7"/>
      <c r="UTG27" s="7"/>
      <c r="UTH27" s="7"/>
      <c r="UTI27" s="7"/>
      <c r="UTJ27" s="7"/>
      <c r="UTK27" s="7"/>
      <c r="UTL27" s="7"/>
      <c r="UTM27" s="7"/>
      <c r="UTN27" s="7"/>
      <c r="UTO27" s="7"/>
      <c r="UTP27" s="7"/>
      <c r="UTQ27" s="7"/>
      <c r="UTR27" s="7"/>
      <c r="UTS27" s="7"/>
      <c r="UTT27" s="7"/>
      <c r="UTU27" s="7"/>
      <c r="UTV27" s="7"/>
      <c r="UTW27" s="7"/>
      <c r="UTX27" s="7"/>
      <c r="UTY27" s="7"/>
      <c r="UTZ27" s="7"/>
      <c r="UUA27" s="7"/>
      <c r="UUB27" s="7"/>
      <c r="UUC27" s="7"/>
      <c r="UUD27" s="7"/>
      <c r="UUE27" s="7"/>
      <c r="UUF27" s="7"/>
      <c r="UUG27" s="7"/>
      <c r="UUH27" s="7"/>
      <c r="UUI27" s="7"/>
      <c r="UUJ27" s="7"/>
      <c r="UUK27" s="7"/>
      <c r="UUL27" s="7"/>
      <c r="UUM27" s="7"/>
      <c r="UUN27" s="7"/>
      <c r="UUO27" s="7"/>
      <c r="UUP27" s="7"/>
      <c r="UUQ27" s="7"/>
      <c r="UUR27" s="7"/>
      <c r="UUS27" s="7"/>
      <c r="UUT27" s="7"/>
      <c r="UUU27" s="7"/>
      <c r="UUV27" s="7"/>
      <c r="UUW27" s="7"/>
      <c r="UUX27" s="7"/>
      <c r="UUY27" s="7"/>
      <c r="UUZ27" s="7"/>
      <c r="UVA27" s="7"/>
      <c r="UVB27" s="7"/>
      <c r="UVC27" s="7"/>
      <c r="UVD27" s="7"/>
      <c r="UVE27" s="7"/>
      <c r="UVF27" s="7"/>
      <c r="UVG27" s="7"/>
      <c r="UVH27" s="7"/>
      <c r="UVI27" s="7"/>
      <c r="UVJ27" s="7"/>
      <c r="UVK27" s="7"/>
      <c r="UVL27" s="7"/>
      <c r="UVM27" s="7"/>
      <c r="UVN27" s="7"/>
      <c r="UVO27" s="7"/>
      <c r="UVP27" s="7"/>
      <c r="UVQ27" s="7"/>
      <c r="UVR27" s="7"/>
      <c r="UVS27" s="7"/>
      <c r="UVT27" s="7"/>
      <c r="UVU27" s="7"/>
      <c r="UVV27" s="7"/>
      <c r="UVW27" s="7"/>
      <c r="UVX27" s="7"/>
      <c r="UVY27" s="7"/>
      <c r="UVZ27" s="7"/>
      <c r="UWA27" s="7"/>
      <c r="UWB27" s="7"/>
      <c r="UWC27" s="7"/>
      <c r="UWD27" s="7"/>
      <c r="UWE27" s="7"/>
      <c r="UWF27" s="7"/>
      <c r="UWG27" s="7"/>
      <c r="UWH27" s="7"/>
      <c r="UWI27" s="7"/>
      <c r="UWJ27" s="7"/>
      <c r="UWK27" s="7"/>
      <c r="UWL27" s="7"/>
      <c r="UWM27" s="7"/>
      <c r="UWN27" s="7"/>
      <c r="UWO27" s="7"/>
      <c r="UWP27" s="7"/>
      <c r="UWQ27" s="7"/>
      <c r="UWR27" s="7"/>
      <c r="UWS27" s="7"/>
      <c r="UWT27" s="7"/>
      <c r="UWU27" s="7"/>
      <c r="UWV27" s="7"/>
      <c r="UWW27" s="7"/>
      <c r="UWX27" s="7"/>
      <c r="UWY27" s="7"/>
      <c r="UWZ27" s="7"/>
      <c r="UXA27" s="7"/>
      <c r="UXB27" s="7"/>
      <c r="UXC27" s="7"/>
      <c r="UXD27" s="7"/>
      <c r="UXE27" s="7"/>
      <c r="UXF27" s="7"/>
      <c r="UXG27" s="7"/>
      <c r="UXH27" s="7"/>
      <c r="UXI27" s="7"/>
      <c r="UXJ27" s="7"/>
      <c r="UXK27" s="7"/>
      <c r="UXL27" s="7"/>
      <c r="UXM27" s="7"/>
      <c r="UXN27" s="7"/>
      <c r="UXO27" s="7"/>
      <c r="UXP27" s="7"/>
      <c r="UXQ27" s="7"/>
      <c r="UXR27" s="7"/>
      <c r="UXS27" s="7"/>
      <c r="UXT27" s="7"/>
      <c r="UXU27" s="7"/>
      <c r="UXV27" s="7"/>
      <c r="UXW27" s="7"/>
      <c r="UXX27" s="7"/>
      <c r="UXY27" s="7"/>
      <c r="UXZ27" s="7"/>
      <c r="UYA27" s="7"/>
      <c r="UYB27" s="7"/>
      <c r="UYC27" s="7"/>
      <c r="UYD27" s="7"/>
      <c r="UYE27" s="7"/>
      <c r="UYF27" s="7"/>
      <c r="UYG27" s="7"/>
      <c r="UYH27" s="7"/>
      <c r="UYI27" s="7"/>
      <c r="UYJ27" s="7"/>
      <c r="UYK27" s="7"/>
      <c r="UYL27" s="7"/>
      <c r="UYM27" s="7"/>
      <c r="UYN27" s="7"/>
      <c r="UYO27" s="7"/>
      <c r="UYP27" s="7"/>
      <c r="UYQ27" s="7"/>
      <c r="UYR27" s="7"/>
      <c r="UYS27" s="7"/>
      <c r="UYT27" s="7"/>
      <c r="UYU27" s="7"/>
      <c r="UYV27" s="7"/>
      <c r="UYW27" s="7"/>
      <c r="UYX27" s="7"/>
      <c r="UYY27" s="7"/>
      <c r="UYZ27" s="7"/>
      <c r="UZA27" s="7"/>
      <c r="UZB27" s="7"/>
      <c r="UZC27" s="7"/>
      <c r="UZD27" s="7"/>
      <c r="UZE27" s="7"/>
      <c r="UZF27" s="7"/>
      <c r="UZG27" s="7"/>
      <c r="UZH27" s="7"/>
      <c r="UZI27" s="7"/>
      <c r="UZJ27" s="7"/>
      <c r="UZK27" s="7"/>
      <c r="UZL27" s="7"/>
      <c r="UZM27" s="7"/>
      <c r="UZN27" s="7"/>
      <c r="UZO27" s="7"/>
      <c r="UZP27" s="7"/>
      <c r="UZQ27" s="7"/>
      <c r="UZR27" s="7"/>
      <c r="UZS27" s="7"/>
      <c r="UZT27" s="7"/>
      <c r="UZU27" s="7"/>
      <c r="UZV27" s="7"/>
      <c r="UZW27" s="7"/>
      <c r="UZX27" s="7"/>
      <c r="UZY27" s="7"/>
      <c r="UZZ27" s="7"/>
      <c r="VAA27" s="7"/>
      <c r="VAB27" s="7"/>
      <c r="VAC27" s="7"/>
      <c r="VAD27" s="7"/>
      <c r="VAE27" s="7"/>
      <c r="VAF27" s="7"/>
      <c r="VAG27" s="7"/>
      <c r="VAH27" s="7"/>
      <c r="VAI27" s="7"/>
      <c r="VAJ27" s="7"/>
      <c r="VAK27" s="7"/>
      <c r="VAL27" s="7"/>
      <c r="VAM27" s="7"/>
      <c r="VAN27" s="7"/>
      <c r="VAO27" s="7"/>
      <c r="VAP27" s="7"/>
      <c r="VAQ27" s="7"/>
      <c r="VAR27" s="7"/>
      <c r="VAS27" s="7"/>
      <c r="VAT27" s="7"/>
      <c r="VAU27" s="7"/>
      <c r="VAV27" s="7"/>
      <c r="VAW27" s="7"/>
      <c r="VAX27" s="7"/>
      <c r="VAY27" s="7"/>
      <c r="VAZ27" s="7"/>
      <c r="VBA27" s="7"/>
      <c r="VBB27" s="7"/>
      <c r="VBC27" s="7"/>
      <c r="VBD27" s="7"/>
      <c r="VBE27" s="7"/>
      <c r="VBF27" s="7"/>
      <c r="VBG27" s="7"/>
      <c r="VBH27" s="7"/>
      <c r="VBI27" s="7"/>
      <c r="VBJ27" s="7"/>
      <c r="VBK27" s="7"/>
      <c r="VBL27" s="7"/>
      <c r="VBM27" s="7"/>
      <c r="VBN27" s="7"/>
      <c r="VBO27" s="7"/>
      <c r="VBP27" s="7"/>
      <c r="VBQ27" s="7"/>
      <c r="VBR27" s="7"/>
      <c r="VBS27" s="7"/>
      <c r="VBT27" s="7"/>
      <c r="VBU27" s="7"/>
      <c r="VBV27" s="7"/>
      <c r="VBW27" s="7"/>
      <c r="VBX27" s="7"/>
      <c r="VBY27" s="7"/>
      <c r="VBZ27" s="7"/>
      <c r="VCA27" s="7"/>
      <c r="VCB27" s="7"/>
      <c r="VCC27" s="7"/>
      <c r="VCD27" s="7"/>
      <c r="VCE27" s="7"/>
      <c r="VCF27" s="7"/>
      <c r="VCG27" s="7"/>
      <c r="VCH27" s="7"/>
      <c r="VCI27" s="7"/>
      <c r="VCJ27" s="7"/>
      <c r="VCK27" s="7"/>
      <c r="VCL27" s="7"/>
      <c r="VCM27" s="7"/>
      <c r="VCN27" s="7"/>
      <c r="VCO27" s="7"/>
      <c r="VCP27" s="7"/>
      <c r="VCQ27" s="7"/>
      <c r="VCR27" s="7"/>
      <c r="VCS27" s="7"/>
      <c r="VCT27" s="7"/>
      <c r="VCU27" s="7"/>
      <c r="VCV27" s="7"/>
      <c r="VCW27" s="7"/>
      <c r="VCX27" s="7"/>
      <c r="VCY27" s="7"/>
      <c r="VCZ27" s="7"/>
      <c r="VDA27" s="7"/>
      <c r="VDB27" s="7"/>
      <c r="VDC27" s="7"/>
      <c r="VDD27" s="7"/>
      <c r="VDE27" s="7"/>
      <c r="VDF27" s="7"/>
      <c r="VDG27" s="7"/>
      <c r="VDH27" s="7"/>
      <c r="VDI27" s="7"/>
      <c r="VDJ27" s="7"/>
      <c r="VDK27" s="7"/>
      <c r="VDL27" s="7"/>
      <c r="VDM27" s="7"/>
      <c r="VDN27" s="7"/>
      <c r="VDO27" s="7"/>
      <c r="VDP27" s="7"/>
      <c r="VDQ27" s="7"/>
      <c r="VDR27" s="7"/>
      <c r="VDS27" s="7"/>
      <c r="VDT27" s="7"/>
      <c r="VDU27" s="7"/>
      <c r="VDV27" s="7"/>
      <c r="VDW27" s="7"/>
      <c r="VDX27" s="7"/>
      <c r="VDY27" s="7"/>
      <c r="VDZ27" s="7"/>
      <c r="VEA27" s="7"/>
      <c r="VEB27" s="7"/>
      <c r="VEC27" s="7"/>
      <c r="VED27" s="7"/>
      <c r="VEE27" s="7"/>
      <c r="VEF27" s="7"/>
      <c r="VEG27" s="7"/>
      <c r="VEH27" s="7"/>
      <c r="VEI27" s="7"/>
      <c r="VEJ27" s="7"/>
      <c r="VEK27" s="7"/>
      <c r="VEL27" s="7"/>
      <c r="VEM27" s="7"/>
      <c r="VEN27" s="7"/>
      <c r="VEO27" s="7"/>
      <c r="VEP27" s="7"/>
      <c r="VEQ27" s="7"/>
      <c r="VER27" s="7"/>
      <c r="VES27" s="7"/>
      <c r="VET27" s="7"/>
      <c r="VEU27" s="7"/>
      <c r="VEV27" s="7"/>
      <c r="VEW27" s="7"/>
      <c r="VEX27" s="7"/>
      <c r="VEY27" s="7"/>
      <c r="VEZ27" s="7"/>
      <c r="VFA27" s="7"/>
      <c r="VFB27" s="7"/>
      <c r="VFC27" s="7"/>
      <c r="VFD27" s="7"/>
      <c r="VFE27" s="7"/>
      <c r="VFF27" s="7"/>
      <c r="VFG27" s="7"/>
      <c r="VFH27" s="7"/>
      <c r="VFI27" s="7"/>
      <c r="VFJ27" s="7"/>
      <c r="VFK27" s="7"/>
      <c r="VFL27" s="7"/>
      <c r="VFM27" s="7"/>
      <c r="VFN27" s="7"/>
      <c r="VFO27" s="7"/>
      <c r="VFP27" s="7"/>
      <c r="VFQ27" s="7"/>
      <c r="VFR27" s="7"/>
      <c r="VFS27" s="7"/>
      <c r="VFT27" s="7"/>
      <c r="VFU27" s="7"/>
      <c r="VFV27" s="7"/>
      <c r="VFW27" s="7"/>
      <c r="VFX27" s="7"/>
      <c r="VFY27" s="7"/>
      <c r="VFZ27" s="7"/>
      <c r="VGA27" s="7"/>
      <c r="VGB27" s="7"/>
      <c r="VGC27" s="7"/>
      <c r="VGD27" s="7"/>
      <c r="VGE27" s="7"/>
      <c r="VGF27" s="7"/>
      <c r="VGG27" s="7"/>
      <c r="VGH27" s="7"/>
      <c r="VGI27" s="7"/>
      <c r="VGJ27" s="7"/>
      <c r="VGK27" s="7"/>
      <c r="VGL27" s="7"/>
      <c r="VGM27" s="7"/>
      <c r="VGN27" s="7"/>
      <c r="VGO27" s="7"/>
      <c r="VGP27" s="7"/>
      <c r="VGQ27" s="7"/>
      <c r="VGR27" s="7"/>
      <c r="VGS27" s="7"/>
      <c r="VGT27" s="7"/>
      <c r="VGU27" s="7"/>
      <c r="VGV27" s="7"/>
      <c r="VGW27" s="7"/>
      <c r="VGX27" s="7"/>
      <c r="VGY27" s="7"/>
      <c r="VGZ27" s="7"/>
      <c r="VHA27" s="7"/>
      <c r="VHB27" s="7"/>
      <c r="VHC27" s="7"/>
      <c r="VHD27" s="7"/>
      <c r="VHE27" s="7"/>
      <c r="VHF27" s="7"/>
      <c r="VHG27" s="7"/>
      <c r="VHH27" s="7"/>
      <c r="VHI27" s="7"/>
      <c r="VHJ27" s="7"/>
      <c r="VHK27" s="7"/>
      <c r="VHL27" s="7"/>
      <c r="VHM27" s="7"/>
      <c r="VHN27" s="7"/>
      <c r="VHO27" s="7"/>
      <c r="VHP27" s="7"/>
      <c r="VHQ27" s="7"/>
      <c r="VHR27" s="7"/>
      <c r="VHS27" s="7"/>
      <c r="VHT27" s="7"/>
      <c r="VHU27" s="7"/>
      <c r="VHV27" s="7"/>
      <c r="VHW27" s="7"/>
      <c r="VHX27" s="7"/>
      <c r="VHY27" s="7"/>
      <c r="VHZ27" s="7"/>
      <c r="VIA27" s="7"/>
      <c r="VIB27" s="7"/>
      <c r="VIC27" s="7"/>
      <c r="VID27" s="7"/>
      <c r="VIE27" s="7"/>
      <c r="VIF27" s="7"/>
      <c r="VIG27" s="7"/>
      <c r="VIH27" s="7"/>
      <c r="VII27" s="7"/>
      <c r="VIJ27" s="7"/>
      <c r="VIK27" s="7"/>
      <c r="VIL27" s="7"/>
      <c r="VIM27" s="7"/>
      <c r="VIN27" s="7"/>
      <c r="VIO27" s="7"/>
      <c r="VIP27" s="7"/>
      <c r="VIQ27" s="7"/>
      <c r="VIR27" s="7"/>
      <c r="VIS27" s="7"/>
      <c r="VIT27" s="7"/>
      <c r="VIU27" s="7"/>
      <c r="VIV27" s="7"/>
      <c r="VIW27" s="7"/>
      <c r="VIX27" s="7"/>
      <c r="VIY27" s="7"/>
      <c r="VIZ27" s="7"/>
      <c r="VJA27" s="7"/>
      <c r="VJB27" s="7"/>
      <c r="VJC27" s="7"/>
      <c r="VJD27" s="7"/>
      <c r="VJE27" s="7"/>
      <c r="VJF27" s="7"/>
      <c r="VJG27" s="7"/>
      <c r="VJH27" s="7"/>
      <c r="VJI27" s="7"/>
      <c r="VJJ27" s="7"/>
      <c r="VJK27" s="7"/>
      <c r="VJL27" s="7"/>
      <c r="VJM27" s="7"/>
      <c r="VJN27" s="7"/>
      <c r="VJO27" s="7"/>
      <c r="VJP27" s="7"/>
      <c r="VJQ27" s="7"/>
      <c r="VJR27" s="7"/>
      <c r="VJS27" s="7"/>
      <c r="VJT27" s="7"/>
      <c r="VJU27" s="7"/>
      <c r="VJV27" s="7"/>
      <c r="VJW27" s="7"/>
      <c r="VJX27" s="7"/>
      <c r="VJY27" s="7"/>
      <c r="VJZ27" s="7"/>
      <c r="VKA27" s="7"/>
      <c r="VKB27" s="7"/>
      <c r="VKC27" s="7"/>
      <c r="VKD27" s="7"/>
      <c r="VKE27" s="7"/>
      <c r="VKF27" s="7"/>
      <c r="VKG27" s="7"/>
      <c r="VKH27" s="7"/>
      <c r="VKI27" s="7"/>
      <c r="VKJ27" s="7"/>
      <c r="VKK27" s="7"/>
      <c r="VKL27" s="7"/>
      <c r="VKM27" s="7"/>
      <c r="VKN27" s="7"/>
      <c r="VKO27" s="7"/>
      <c r="VKP27" s="7"/>
      <c r="VKQ27" s="7"/>
      <c r="VKR27" s="7"/>
      <c r="VKS27" s="7"/>
      <c r="VKT27" s="7"/>
      <c r="VKU27" s="7"/>
      <c r="VKV27" s="7"/>
      <c r="VKW27" s="7"/>
      <c r="VKX27" s="7"/>
      <c r="VKY27" s="7"/>
      <c r="VKZ27" s="7"/>
      <c r="VLA27" s="7"/>
      <c r="VLB27" s="7"/>
      <c r="VLC27" s="7"/>
      <c r="VLD27" s="7"/>
      <c r="VLE27" s="7"/>
      <c r="VLF27" s="7"/>
      <c r="VLG27" s="7"/>
      <c r="VLH27" s="7"/>
      <c r="VLI27" s="7"/>
      <c r="VLJ27" s="7"/>
      <c r="VLK27" s="7"/>
      <c r="VLL27" s="7"/>
      <c r="VLM27" s="7"/>
      <c r="VLN27" s="7"/>
      <c r="VLO27" s="7"/>
      <c r="VLP27" s="7"/>
      <c r="VLQ27" s="7"/>
      <c r="VLR27" s="7"/>
      <c r="VLS27" s="7"/>
      <c r="VLT27" s="7"/>
      <c r="VLU27" s="7"/>
      <c r="VLV27" s="7"/>
      <c r="VLW27" s="7"/>
      <c r="VLX27" s="7"/>
      <c r="VLY27" s="7"/>
      <c r="VLZ27" s="7"/>
      <c r="VMA27" s="7"/>
      <c r="VMB27" s="7"/>
      <c r="VMC27" s="7"/>
      <c r="VMD27" s="7"/>
      <c r="VME27" s="7"/>
      <c r="VMF27" s="7"/>
      <c r="VMG27" s="7"/>
      <c r="VMH27" s="7"/>
      <c r="VMI27" s="7"/>
      <c r="VMJ27" s="7"/>
      <c r="VMK27" s="7"/>
      <c r="VML27" s="7"/>
      <c r="VMM27" s="7"/>
      <c r="VMN27" s="7"/>
      <c r="VMO27" s="7"/>
      <c r="VMP27" s="7"/>
      <c r="VMQ27" s="7"/>
      <c r="VMR27" s="7"/>
      <c r="VMS27" s="7"/>
      <c r="VMT27" s="7"/>
      <c r="VMU27" s="7"/>
      <c r="VMV27" s="7"/>
      <c r="VMW27" s="7"/>
      <c r="VMX27" s="7"/>
      <c r="VMY27" s="7"/>
      <c r="VMZ27" s="7"/>
      <c r="VNA27" s="7"/>
      <c r="VNB27" s="7"/>
      <c r="VNC27" s="7"/>
      <c r="VND27" s="7"/>
      <c r="VNE27" s="7"/>
      <c r="VNF27" s="7"/>
      <c r="VNG27" s="7"/>
      <c r="VNH27" s="7"/>
      <c r="VNI27" s="7"/>
      <c r="VNJ27" s="7"/>
      <c r="VNK27" s="7"/>
      <c r="VNL27" s="7"/>
      <c r="VNM27" s="7"/>
      <c r="VNN27" s="7"/>
      <c r="VNO27" s="7"/>
      <c r="VNP27" s="7"/>
      <c r="VNQ27" s="7"/>
      <c r="VNR27" s="7"/>
      <c r="VNS27" s="7"/>
      <c r="VNT27" s="7"/>
      <c r="VNU27" s="7"/>
      <c r="VNV27" s="7"/>
      <c r="VNW27" s="7"/>
      <c r="VNX27" s="7"/>
      <c r="VNY27" s="7"/>
      <c r="VNZ27" s="7"/>
      <c r="VOA27" s="7"/>
      <c r="VOB27" s="7"/>
      <c r="VOC27" s="7"/>
      <c r="VOD27" s="7"/>
      <c r="VOE27" s="7"/>
      <c r="VOF27" s="7"/>
      <c r="VOG27" s="7"/>
      <c r="VOH27" s="7"/>
      <c r="VOI27" s="7"/>
      <c r="VOJ27" s="7"/>
      <c r="VOK27" s="7"/>
      <c r="VOL27" s="7"/>
      <c r="VOM27" s="7"/>
      <c r="VON27" s="7"/>
      <c r="VOO27" s="7"/>
      <c r="VOP27" s="7"/>
      <c r="VOQ27" s="7"/>
      <c r="VOR27" s="7"/>
      <c r="VOS27" s="7"/>
      <c r="VOT27" s="7"/>
      <c r="VOU27" s="7"/>
      <c r="VOV27" s="7"/>
      <c r="VOW27" s="7"/>
      <c r="VOX27" s="7"/>
      <c r="VOY27" s="7"/>
      <c r="VOZ27" s="7"/>
      <c r="VPA27" s="7"/>
      <c r="VPB27" s="7"/>
      <c r="VPC27" s="7"/>
      <c r="VPD27" s="7"/>
      <c r="VPE27" s="7"/>
      <c r="VPF27" s="7"/>
      <c r="VPG27" s="7"/>
      <c r="VPH27" s="7"/>
      <c r="VPI27" s="7"/>
      <c r="VPJ27" s="7"/>
      <c r="VPK27" s="7"/>
      <c r="VPL27" s="7"/>
      <c r="VPM27" s="7"/>
      <c r="VPN27" s="7"/>
      <c r="VPO27" s="7"/>
      <c r="VPP27" s="7"/>
      <c r="VPQ27" s="7"/>
      <c r="VPR27" s="7"/>
      <c r="VPS27" s="7"/>
      <c r="VPT27" s="7"/>
      <c r="VPU27" s="7"/>
      <c r="VPV27" s="7"/>
      <c r="VPW27" s="7"/>
      <c r="VPX27" s="7"/>
      <c r="VPY27" s="7"/>
      <c r="VPZ27" s="7"/>
      <c r="VQA27" s="7"/>
      <c r="VQB27" s="7"/>
      <c r="VQC27" s="7"/>
      <c r="VQD27" s="7"/>
      <c r="VQE27" s="7"/>
      <c r="VQF27" s="7"/>
      <c r="VQG27" s="7"/>
      <c r="VQH27" s="7"/>
      <c r="VQI27" s="7"/>
      <c r="VQJ27" s="7"/>
      <c r="VQK27" s="7"/>
      <c r="VQL27" s="7"/>
      <c r="VQM27" s="7"/>
      <c r="VQN27" s="7"/>
      <c r="VQO27" s="7"/>
      <c r="VQP27" s="7"/>
      <c r="VQQ27" s="7"/>
      <c r="VQR27" s="7"/>
      <c r="VQS27" s="7"/>
      <c r="VQT27" s="7"/>
      <c r="VQU27" s="7"/>
      <c r="VQV27" s="7"/>
      <c r="VQW27" s="7"/>
      <c r="VQX27" s="7"/>
      <c r="VQY27" s="7"/>
      <c r="VQZ27" s="7"/>
      <c r="VRA27" s="7"/>
      <c r="VRB27" s="7"/>
      <c r="VRC27" s="7"/>
      <c r="VRD27" s="7"/>
      <c r="VRE27" s="7"/>
      <c r="VRF27" s="7"/>
      <c r="VRG27" s="7"/>
      <c r="VRH27" s="7"/>
      <c r="VRI27" s="7"/>
      <c r="VRJ27" s="7"/>
      <c r="VRK27" s="7"/>
      <c r="VRL27" s="7"/>
      <c r="VRM27" s="7"/>
      <c r="VRN27" s="7"/>
      <c r="VRO27" s="7"/>
      <c r="VRP27" s="7"/>
      <c r="VRQ27" s="7"/>
      <c r="VRR27" s="7"/>
      <c r="VRS27" s="7"/>
      <c r="VRT27" s="7"/>
      <c r="VRU27" s="7"/>
      <c r="VRV27" s="7"/>
      <c r="VRW27" s="7"/>
      <c r="VRX27" s="7"/>
      <c r="VRY27" s="7"/>
      <c r="VRZ27" s="7"/>
      <c r="VSA27" s="7"/>
      <c r="VSB27" s="7"/>
      <c r="VSC27" s="7"/>
      <c r="VSD27" s="7"/>
      <c r="VSE27" s="7"/>
      <c r="VSF27" s="7"/>
      <c r="VSG27" s="7"/>
      <c r="VSH27" s="7"/>
      <c r="VSI27" s="7"/>
      <c r="VSJ27" s="7"/>
      <c r="VSK27" s="7"/>
      <c r="VSL27" s="7"/>
      <c r="VSM27" s="7"/>
      <c r="VSN27" s="7"/>
      <c r="VSO27" s="7"/>
      <c r="VSP27" s="7"/>
      <c r="VSQ27" s="7"/>
      <c r="VSR27" s="7"/>
      <c r="VSS27" s="7"/>
      <c r="VST27" s="7"/>
      <c r="VSU27" s="7"/>
      <c r="VSV27" s="7"/>
      <c r="VSW27" s="7"/>
      <c r="VSX27" s="7"/>
      <c r="VSY27" s="7"/>
      <c r="VSZ27" s="7"/>
      <c r="VTA27" s="7"/>
      <c r="VTB27" s="7"/>
      <c r="VTC27" s="7"/>
      <c r="VTD27" s="7"/>
      <c r="VTE27" s="7"/>
      <c r="VTF27" s="7"/>
      <c r="VTG27" s="7"/>
      <c r="VTH27" s="7"/>
      <c r="VTI27" s="7"/>
      <c r="VTJ27" s="7"/>
      <c r="VTK27" s="7"/>
      <c r="VTL27" s="7"/>
      <c r="VTM27" s="7"/>
      <c r="VTN27" s="7"/>
      <c r="VTO27" s="7"/>
      <c r="VTP27" s="7"/>
      <c r="VTQ27" s="7"/>
      <c r="VTR27" s="7"/>
      <c r="VTS27" s="7"/>
      <c r="VTT27" s="7"/>
      <c r="VTU27" s="7"/>
      <c r="VTV27" s="7"/>
      <c r="VTW27" s="7"/>
      <c r="VTX27" s="7"/>
      <c r="VTY27" s="7"/>
      <c r="VTZ27" s="7"/>
      <c r="VUA27" s="7"/>
      <c r="VUB27" s="7"/>
      <c r="VUC27" s="7"/>
      <c r="VUD27" s="7"/>
      <c r="VUE27" s="7"/>
      <c r="VUF27" s="7"/>
      <c r="VUG27" s="7"/>
      <c r="VUH27" s="7"/>
      <c r="VUI27" s="7"/>
      <c r="VUJ27" s="7"/>
      <c r="VUK27" s="7"/>
      <c r="VUL27" s="7"/>
      <c r="VUM27" s="7"/>
      <c r="VUN27" s="7"/>
      <c r="VUO27" s="7"/>
      <c r="VUP27" s="7"/>
      <c r="VUQ27" s="7"/>
      <c r="VUR27" s="7"/>
      <c r="VUS27" s="7"/>
      <c r="VUT27" s="7"/>
      <c r="VUU27" s="7"/>
      <c r="VUV27" s="7"/>
      <c r="VUW27" s="7"/>
      <c r="VUX27" s="7"/>
      <c r="VUY27" s="7"/>
      <c r="VUZ27" s="7"/>
      <c r="VVA27" s="7"/>
      <c r="VVB27" s="7"/>
      <c r="VVC27" s="7"/>
      <c r="VVD27" s="7"/>
      <c r="VVE27" s="7"/>
      <c r="VVF27" s="7"/>
      <c r="VVG27" s="7"/>
      <c r="VVH27" s="7"/>
      <c r="VVI27" s="7"/>
      <c r="VVJ27" s="7"/>
      <c r="VVK27" s="7"/>
      <c r="VVL27" s="7"/>
      <c r="VVM27" s="7"/>
      <c r="VVN27" s="7"/>
      <c r="VVO27" s="7"/>
      <c r="VVP27" s="7"/>
      <c r="VVQ27" s="7"/>
      <c r="VVR27" s="7"/>
      <c r="VVS27" s="7"/>
      <c r="VVT27" s="7"/>
      <c r="VVU27" s="7"/>
      <c r="VVV27" s="7"/>
      <c r="VVW27" s="7"/>
      <c r="VVX27" s="7"/>
      <c r="VVY27" s="7"/>
      <c r="VVZ27" s="7"/>
      <c r="VWA27" s="7"/>
      <c r="VWB27" s="7"/>
      <c r="VWC27" s="7"/>
      <c r="VWD27" s="7"/>
      <c r="VWE27" s="7"/>
      <c r="VWF27" s="7"/>
      <c r="VWG27" s="7"/>
      <c r="VWH27" s="7"/>
      <c r="VWI27" s="7"/>
      <c r="VWJ27" s="7"/>
      <c r="VWK27" s="7"/>
      <c r="VWL27" s="7"/>
      <c r="VWM27" s="7"/>
      <c r="VWN27" s="7"/>
      <c r="VWO27" s="7"/>
      <c r="VWP27" s="7"/>
      <c r="VWQ27" s="7"/>
      <c r="VWR27" s="7"/>
      <c r="VWS27" s="7"/>
      <c r="VWT27" s="7"/>
      <c r="VWU27" s="7"/>
      <c r="VWV27" s="7"/>
      <c r="VWW27" s="7"/>
      <c r="VWX27" s="7"/>
      <c r="VWY27" s="7"/>
      <c r="VWZ27" s="7"/>
      <c r="VXA27" s="7"/>
      <c r="VXB27" s="7"/>
      <c r="VXC27" s="7"/>
      <c r="VXD27" s="7"/>
      <c r="VXE27" s="7"/>
      <c r="VXF27" s="7"/>
      <c r="VXG27" s="7"/>
      <c r="VXH27" s="7"/>
      <c r="VXI27" s="7"/>
      <c r="VXJ27" s="7"/>
      <c r="VXK27" s="7"/>
      <c r="VXL27" s="7"/>
      <c r="VXM27" s="7"/>
      <c r="VXN27" s="7"/>
      <c r="VXO27" s="7"/>
      <c r="VXP27" s="7"/>
      <c r="VXQ27" s="7"/>
      <c r="VXR27" s="7"/>
      <c r="VXS27" s="7"/>
      <c r="VXT27" s="7"/>
      <c r="VXU27" s="7"/>
      <c r="VXV27" s="7"/>
      <c r="VXW27" s="7"/>
      <c r="VXX27" s="7"/>
      <c r="VXY27" s="7"/>
      <c r="VXZ27" s="7"/>
      <c r="VYA27" s="7"/>
      <c r="VYB27" s="7"/>
      <c r="VYC27" s="7"/>
      <c r="VYD27" s="7"/>
      <c r="VYE27" s="7"/>
      <c r="VYF27" s="7"/>
      <c r="VYG27" s="7"/>
      <c r="VYH27" s="7"/>
      <c r="VYI27" s="7"/>
      <c r="VYJ27" s="7"/>
      <c r="VYK27" s="7"/>
      <c r="VYL27" s="7"/>
      <c r="VYM27" s="7"/>
      <c r="VYN27" s="7"/>
      <c r="VYO27" s="7"/>
      <c r="VYP27" s="7"/>
      <c r="VYQ27" s="7"/>
      <c r="VYR27" s="7"/>
      <c r="VYS27" s="7"/>
      <c r="VYT27" s="7"/>
      <c r="VYU27" s="7"/>
      <c r="VYV27" s="7"/>
      <c r="VYW27" s="7"/>
      <c r="VYX27" s="7"/>
      <c r="VYY27" s="7"/>
      <c r="VYZ27" s="7"/>
      <c r="VZA27" s="7"/>
      <c r="VZB27" s="7"/>
      <c r="VZC27" s="7"/>
      <c r="VZD27" s="7"/>
      <c r="VZE27" s="7"/>
      <c r="VZF27" s="7"/>
      <c r="VZG27" s="7"/>
      <c r="VZH27" s="7"/>
      <c r="VZI27" s="7"/>
      <c r="VZJ27" s="7"/>
      <c r="VZK27" s="7"/>
      <c r="VZL27" s="7"/>
      <c r="VZM27" s="7"/>
      <c r="VZN27" s="7"/>
      <c r="VZO27" s="7"/>
      <c r="VZP27" s="7"/>
      <c r="VZQ27" s="7"/>
      <c r="VZR27" s="7"/>
      <c r="VZS27" s="7"/>
      <c r="VZT27" s="7"/>
      <c r="VZU27" s="7"/>
      <c r="VZV27" s="7"/>
      <c r="VZW27" s="7"/>
      <c r="VZX27" s="7"/>
      <c r="VZY27" s="7"/>
      <c r="VZZ27" s="7"/>
      <c r="WAA27" s="7"/>
      <c r="WAB27" s="7"/>
      <c r="WAC27" s="7"/>
      <c r="WAD27" s="7"/>
      <c r="WAE27" s="7"/>
      <c r="WAF27" s="7"/>
      <c r="WAG27" s="7"/>
      <c r="WAH27" s="7"/>
      <c r="WAI27" s="7"/>
      <c r="WAJ27" s="7"/>
      <c r="WAK27" s="7"/>
      <c r="WAL27" s="7"/>
      <c r="WAM27" s="7"/>
      <c r="WAN27" s="7"/>
      <c r="WAO27" s="7"/>
      <c r="WAP27" s="7"/>
      <c r="WAQ27" s="7"/>
      <c r="WAR27" s="7"/>
      <c r="WAS27" s="7"/>
      <c r="WAT27" s="7"/>
      <c r="WAU27" s="7"/>
      <c r="WAV27" s="7"/>
      <c r="WAW27" s="7"/>
      <c r="WAX27" s="7"/>
      <c r="WAY27" s="7"/>
      <c r="WAZ27" s="7"/>
      <c r="WBA27" s="7"/>
      <c r="WBB27" s="7"/>
      <c r="WBC27" s="7"/>
      <c r="WBD27" s="7"/>
      <c r="WBE27" s="7"/>
      <c r="WBF27" s="7"/>
      <c r="WBG27" s="7"/>
      <c r="WBH27" s="7"/>
      <c r="WBI27" s="7"/>
      <c r="WBJ27" s="7"/>
      <c r="WBK27" s="7"/>
      <c r="WBL27" s="7"/>
      <c r="WBM27" s="7"/>
      <c r="WBN27" s="7"/>
      <c r="WBO27" s="7"/>
      <c r="WBP27" s="7"/>
      <c r="WBQ27" s="7"/>
      <c r="WBR27" s="7"/>
      <c r="WBS27" s="7"/>
      <c r="WBT27" s="7"/>
      <c r="WBU27" s="7"/>
      <c r="WBV27" s="7"/>
      <c r="WBW27" s="7"/>
      <c r="WBX27" s="7"/>
      <c r="WBY27" s="7"/>
      <c r="WBZ27" s="7"/>
      <c r="WCA27" s="7"/>
      <c r="WCB27" s="7"/>
      <c r="WCC27" s="7"/>
      <c r="WCD27" s="7"/>
      <c r="WCE27" s="7"/>
      <c r="WCF27" s="7"/>
      <c r="WCG27" s="7"/>
      <c r="WCH27" s="7"/>
      <c r="WCI27" s="7"/>
      <c r="WCJ27" s="7"/>
      <c r="WCK27" s="7"/>
      <c r="WCL27" s="7"/>
      <c r="WCM27" s="7"/>
      <c r="WCN27" s="7"/>
      <c r="WCO27" s="7"/>
      <c r="WCP27" s="7"/>
      <c r="WCQ27" s="7"/>
      <c r="WCR27" s="7"/>
      <c r="WCS27" s="7"/>
      <c r="WCT27" s="7"/>
      <c r="WCU27" s="7"/>
      <c r="WCV27" s="7"/>
      <c r="WCW27" s="7"/>
      <c r="WCX27" s="7"/>
      <c r="WCY27" s="7"/>
      <c r="WCZ27" s="7"/>
      <c r="WDA27" s="7"/>
      <c r="WDB27" s="7"/>
      <c r="WDC27" s="7"/>
      <c r="WDD27" s="7"/>
      <c r="WDE27" s="7"/>
      <c r="WDF27" s="7"/>
      <c r="WDG27" s="7"/>
      <c r="WDH27" s="7"/>
      <c r="WDI27" s="7"/>
      <c r="WDJ27" s="7"/>
      <c r="WDK27" s="7"/>
      <c r="WDL27" s="7"/>
      <c r="WDM27" s="7"/>
      <c r="WDN27" s="7"/>
      <c r="WDO27" s="7"/>
      <c r="WDP27" s="7"/>
      <c r="WDQ27" s="7"/>
      <c r="WDR27" s="7"/>
      <c r="WDS27" s="7"/>
      <c r="WDT27" s="7"/>
      <c r="WDU27" s="7"/>
      <c r="WDV27" s="7"/>
      <c r="WDW27" s="7"/>
      <c r="WDX27" s="7"/>
      <c r="WDY27" s="7"/>
      <c r="WDZ27" s="7"/>
      <c r="WEA27" s="7"/>
      <c r="WEB27" s="7"/>
      <c r="WEC27" s="7"/>
      <c r="WED27" s="7"/>
      <c r="WEE27" s="7"/>
      <c r="WEF27" s="7"/>
      <c r="WEG27" s="7"/>
      <c r="WEH27" s="7"/>
      <c r="WEI27" s="7"/>
      <c r="WEJ27" s="7"/>
      <c r="WEK27" s="7"/>
      <c r="WEL27" s="7"/>
      <c r="WEM27" s="7"/>
      <c r="WEN27" s="7"/>
      <c r="WEO27" s="7"/>
      <c r="WEP27" s="7"/>
      <c r="WEQ27" s="7"/>
      <c r="WER27" s="7"/>
      <c r="WES27" s="7"/>
      <c r="WET27" s="7"/>
      <c r="WEU27" s="7"/>
      <c r="WEV27" s="7"/>
      <c r="WEW27" s="7"/>
      <c r="WEX27" s="7"/>
      <c r="WEY27" s="7"/>
      <c r="WEZ27" s="7"/>
      <c r="WFA27" s="7"/>
      <c r="WFB27" s="7"/>
      <c r="WFC27" s="7"/>
      <c r="WFD27" s="7"/>
      <c r="WFE27" s="7"/>
      <c r="WFF27" s="7"/>
      <c r="WFG27" s="7"/>
      <c r="WFH27" s="7"/>
      <c r="WFI27" s="7"/>
      <c r="WFJ27" s="7"/>
      <c r="WFK27" s="7"/>
      <c r="WFL27" s="7"/>
      <c r="WFM27" s="7"/>
      <c r="WFN27" s="7"/>
      <c r="WFO27" s="7"/>
      <c r="WFP27" s="7"/>
      <c r="WFQ27" s="7"/>
      <c r="WFR27" s="7"/>
      <c r="WFS27" s="7"/>
      <c r="WFT27" s="7"/>
      <c r="WFU27" s="7"/>
      <c r="WFV27" s="7"/>
      <c r="WFW27" s="7"/>
      <c r="WFX27" s="7"/>
      <c r="WFY27" s="7"/>
      <c r="WFZ27" s="7"/>
      <c r="WGA27" s="7"/>
      <c r="WGB27" s="7"/>
      <c r="WGC27" s="7"/>
      <c r="WGD27" s="7"/>
      <c r="WGE27" s="7"/>
      <c r="WGF27" s="7"/>
      <c r="WGG27" s="7"/>
      <c r="WGH27" s="7"/>
      <c r="WGI27" s="7"/>
      <c r="WGJ27" s="7"/>
      <c r="WGK27" s="7"/>
      <c r="WGL27" s="7"/>
      <c r="WGM27" s="7"/>
      <c r="WGN27" s="7"/>
      <c r="WGO27" s="7"/>
      <c r="WGP27" s="7"/>
      <c r="WGQ27" s="7"/>
      <c r="WGR27" s="7"/>
      <c r="WGS27" s="7"/>
      <c r="WGT27" s="7"/>
      <c r="WGU27" s="7"/>
      <c r="WGV27" s="7"/>
      <c r="WGW27" s="7"/>
      <c r="WGX27" s="7"/>
      <c r="WGY27" s="7"/>
      <c r="WGZ27" s="7"/>
      <c r="WHA27" s="7"/>
      <c r="WHB27" s="7"/>
      <c r="WHC27" s="7"/>
      <c r="WHD27" s="7"/>
      <c r="WHE27" s="7"/>
      <c r="WHF27" s="7"/>
      <c r="WHG27" s="7"/>
      <c r="WHH27" s="7"/>
      <c r="WHI27" s="7"/>
      <c r="WHJ27" s="7"/>
      <c r="WHK27" s="7"/>
      <c r="WHL27" s="7"/>
      <c r="WHM27" s="7"/>
      <c r="WHN27" s="7"/>
      <c r="WHO27" s="7"/>
      <c r="WHP27" s="7"/>
      <c r="WHQ27" s="7"/>
      <c r="WHR27" s="7"/>
      <c r="WHS27" s="7"/>
      <c r="WHT27" s="7"/>
      <c r="WHU27" s="7"/>
      <c r="WHV27" s="7"/>
      <c r="WHW27" s="7"/>
      <c r="WHX27" s="7"/>
      <c r="WHY27" s="7"/>
      <c r="WHZ27" s="7"/>
      <c r="WIA27" s="7"/>
      <c r="WIB27" s="7"/>
      <c r="WIC27" s="7"/>
      <c r="WID27" s="7"/>
      <c r="WIE27" s="7"/>
      <c r="WIF27" s="7"/>
      <c r="WIG27" s="7"/>
      <c r="WIH27" s="7"/>
      <c r="WII27" s="7"/>
      <c r="WIJ27" s="7"/>
      <c r="WIK27" s="7"/>
      <c r="WIL27" s="7"/>
      <c r="WIM27" s="7"/>
      <c r="WIN27" s="7"/>
      <c r="WIO27" s="7"/>
      <c r="WIP27" s="7"/>
      <c r="WIQ27" s="7"/>
      <c r="WIR27" s="7"/>
      <c r="WIS27" s="7"/>
      <c r="WIT27" s="7"/>
      <c r="WIU27" s="7"/>
      <c r="WIV27" s="7"/>
      <c r="WIW27" s="7"/>
      <c r="WIX27" s="7"/>
      <c r="WIY27" s="7"/>
      <c r="WIZ27" s="7"/>
      <c r="WJA27" s="7"/>
      <c r="WJB27" s="7"/>
      <c r="WJC27" s="7"/>
      <c r="WJD27" s="7"/>
      <c r="WJE27" s="7"/>
      <c r="WJF27" s="7"/>
      <c r="WJG27" s="7"/>
      <c r="WJH27" s="7"/>
      <c r="WJI27" s="7"/>
      <c r="WJJ27" s="7"/>
      <c r="WJK27" s="7"/>
      <c r="WJL27" s="7"/>
      <c r="WJM27" s="7"/>
      <c r="WJN27" s="7"/>
      <c r="WJO27" s="7"/>
      <c r="WJP27" s="7"/>
      <c r="WJQ27" s="7"/>
      <c r="WJR27" s="7"/>
      <c r="WJS27" s="7"/>
      <c r="WJT27" s="7"/>
      <c r="WJU27" s="7"/>
      <c r="WJV27" s="7"/>
      <c r="WJW27" s="7"/>
      <c r="WJX27" s="7"/>
      <c r="WJY27" s="7"/>
      <c r="WJZ27" s="7"/>
      <c r="WKA27" s="7"/>
      <c r="WKB27" s="7"/>
      <c r="WKC27" s="7"/>
      <c r="WKD27" s="7"/>
      <c r="WKE27" s="7"/>
      <c r="WKF27" s="7"/>
      <c r="WKG27" s="7"/>
      <c r="WKH27" s="7"/>
      <c r="WKI27" s="7"/>
      <c r="WKJ27" s="7"/>
      <c r="WKK27" s="7"/>
      <c r="WKL27" s="7"/>
      <c r="WKM27" s="7"/>
      <c r="WKN27" s="7"/>
      <c r="WKO27" s="7"/>
      <c r="WKP27" s="7"/>
      <c r="WKQ27" s="7"/>
      <c r="WKR27" s="7"/>
      <c r="WKS27" s="7"/>
      <c r="WKT27" s="7"/>
      <c r="WKU27" s="7"/>
      <c r="WKV27" s="7"/>
      <c r="WKW27" s="7"/>
      <c r="WKX27" s="7"/>
      <c r="WKY27" s="7"/>
      <c r="WKZ27" s="7"/>
      <c r="WLA27" s="7"/>
      <c r="WLB27" s="7"/>
      <c r="WLC27" s="7"/>
      <c r="WLD27" s="7"/>
      <c r="WLE27" s="7"/>
      <c r="WLF27" s="7"/>
      <c r="WLG27" s="7"/>
      <c r="WLH27" s="7"/>
      <c r="WLI27" s="7"/>
      <c r="WLJ27" s="7"/>
      <c r="WLK27" s="7"/>
      <c r="WLL27" s="7"/>
      <c r="WLM27" s="7"/>
      <c r="WLN27" s="7"/>
      <c r="WLO27" s="7"/>
      <c r="WLP27" s="7"/>
      <c r="WLQ27" s="7"/>
      <c r="WLR27" s="7"/>
      <c r="WLS27" s="7"/>
      <c r="WLT27" s="7"/>
      <c r="WLU27" s="7"/>
      <c r="WLV27" s="7"/>
      <c r="WLW27" s="7"/>
      <c r="WLX27" s="7"/>
      <c r="WLY27" s="7"/>
      <c r="WLZ27" s="7"/>
      <c r="WMA27" s="7"/>
      <c r="WMB27" s="7"/>
      <c r="WMC27" s="7"/>
      <c r="WMD27" s="7"/>
      <c r="WME27" s="7"/>
      <c r="WMF27" s="7"/>
      <c r="WMG27" s="7"/>
      <c r="WMH27" s="7"/>
      <c r="WMI27" s="7"/>
      <c r="WMJ27" s="7"/>
      <c r="WMK27" s="7"/>
      <c r="WML27" s="7"/>
      <c r="WMM27" s="7"/>
      <c r="WMN27" s="7"/>
      <c r="WMO27" s="7"/>
      <c r="WMP27" s="7"/>
      <c r="WMQ27" s="7"/>
      <c r="WMR27" s="7"/>
      <c r="WMS27" s="7"/>
      <c r="WMT27" s="7"/>
      <c r="WMU27" s="7"/>
      <c r="WMV27" s="7"/>
      <c r="WMW27" s="7"/>
      <c r="WMX27" s="7"/>
      <c r="WMY27" s="7"/>
      <c r="WMZ27" s="7"/>
      <c r="WNA27" s="7"/>
      <c r="WNB27" s="7"/>
      <c r="WNC27" s="7"/>
      <c r="WND27" s="7"/>
      <c r="WNE27" s="7"/>
      <c r="WNF27" s="7"/>
      <c r="WNG27" s="7"/>
      <c r="WNH27" s="7"/>
      <c r="WNI27" s="7"/>
      <c r="WNJ27" s="7"/>
      <c r="WNK27" s="7"/>
      <c r="WNL27" s="7"/>
      <c r="WNM27" s="7"/>
      <c r="WNN27" s="7"/>
      <c r="WNO27" s="7"/>
      <c r="WNP27" s="7"/>
      <c r="WNQ27" s="7"/>
      <c r="WNR27" s="7"/>
      <c r="WNS27" s="7"/>
      <c r="WNT27" s="7"/>
      <c r="WNU27" s="7"/>
      <c r="WNV27" s="7"/>
      <c r="WNW27" s="7"/>
      <c r="WNX27" s="7"/>
      <c r="WNY27" s="7"/>
      <c r="WNZ27" s="7"/>
      <c r="WOA27" s="7"/>
      <c r="WOB27" s="7"/>
      <c r="WOC27" s="7"/>
      <c r="WOD27" s="7"/>
      <c r="WOE27" s="7"/>
      <c r="WOF27" s="7"/>
      <c r="WOG27" s="7"/>
      <c r="WOH27" s="7"/>
      <c r="WOI27" s="7"/>
      <c r="WOJ27" s="7"/>
      <c r="WOK27" s="7"/>
      <c r="WOL27" s="7"/>
      <c r="WOM27" s="7"/>
      <c r="WON27" s="7"/>
      <c r="WOO27" s="7"/>
      <c r="WOP27" s="7"/>
      <c r="WOQ27" s="7"/>
      <c r="WOR27" s="7"/>
      <c r="WOS27" s="7"/>
      <c r="WOT27" s="7"/>
      <c r="WOU27" s="7"/>
      <c r="WOV27" s="7"/>
      <c r="WOW27" s="7"/>
      <c r="WOX27" s="7"/>
      <c r="WOY27" s="7"/>
      <c r="WOZ27" s="7"/>
      <c r="WPA27" s="7"/>
      <c r="WPB27" s="7"/>
      <c r="WPC27" s="7"/>
      <c r="WPD27" s="7"/>
      <c r="WPE27" s="7"/>
      <c r="WPF27" s="7"/>
      <c r="WPG27" s="7"/>
      <c r="WPH27" s="7"/>
      <c r="WPI27" s="7"/>
      <c r="WPJ27" s="7"/>
      <c r="WPK27" s="7"/>
      <c r="WPL27" s="7"/>
      <c r="WPM27" s="7"/>
      <c r="WPN27" s="7"/>
      <c r="WPO27" s="7"/>
      <c r="WPP27" s="7"/>
      <c r="WPQ27" s="7"/>
      <c r="WPR27" s="7"/>
      <c r="WPS27" s="7"/>
      <c r="WPT27" s="7"/>
      <c r="WPU27" s="7"/>
      <c r="WPV27" s="7"/>
      <c r="WPW27" s="7"/>
      <c r="WPX27" s="7"/>
      <c r="WPY27" s="7"/>
      <c r="WPZ27" s="7"/>
      <c r="WQA27" s="7"/>
      <c r="WQB27" s="7"/>
      <c r="WQC27" s="7"/>
      <c r="WQD27" s="7"/>
      <c r="WQE27" s="7"/>
      <c r="WQF27" s="7"/>
      <c r="WQG27" s="7"/>
      <c r="WQH27" s="7"/>
      <c r="WQI27" s="7"/>
      <c r="WQJ27" s="7"/>
      <c r="WQK27" s="7"/>
      <c r="WQL27" s="7"/>
      <c r="WQM27" s="7"/>
      <c r="WQN27" s="7"/>
      <c r="WQO27" s="7"/>
      <c r="WQP27" s="7"/>
      <c r="WQQ27" s="7"/>
      <c r="WQR27" s="7"/>
      <c r="WQS27" s="7"/>
      <c r="WQT27" s="7"/>
      <c r="WQU27" s="7"/>
      <c r="WQV27" s="7"/>
      <c r="WQW27" s="7"/>
      <c r="WQX27" s="7"/>
      <c r="WQY27" s="7"/>
      <c r="WQZ27" s="7"/>
      <c r="WRA27" s="7"/>
      <c r="WRB27" s="7"/>
      <c r="WRC27" s="7"/>
      <c r="WRD27" s="7"/>
      <c r="WRE27" s="7"/>
      <c r="WRF27" s="7"/>
      <c r="WRG27" s="7"/>
      <c r="WRH27" s="7"/>
      <c r="WRI27" s="7"/>
      <c r="WRJ27" s="7"/>
      <c r="WRK27" s="7"/>
      <c r="WRL27" s="7"/>
      <c r="WRM27" s="7"/>
      <c r="WRN27" s="7"/>
      <c r="WRO27" s="7"/>
      <c r="WRP27" s="7"/>
      <c r="WRQ27" s="7"/>
      <c r="WRR27" s="7"/>
      <c r="WRS27" s="7"/>
      <c r="WRT27" s="7"/>
      <c r="WRU27" s="7"/>
      <c r="WRV27" s="7"/>
      <c r="WRW27" s="7"/>
      <c r="WRX27" s="7"/>
      <c r="WRY27" s="7"/>
      <c r="WRZ27" s="7"/>
      <c r="WSA27" s="7"/>
      <c r="WSB27" s="7"/>
      <c r="WSC27" s="7"/>
      <c r="WSD27" s="7"/>
      <c r="WSE27" s="7"/>
      <c r="WSF27" s="7"/>
      <c r="WSG27" s="7"/>
      <c r="WSH27" s="7"/>
      <c r="WSI27" s="7"/>
      <c r="WSJ27" s="7"/>
      <c r="WSK27" s="7"/>
      <c r="WSL27" s="7"/>
      <c r="WSM27" s="7"/>
      <c r="WSN27" s="7"/>
      <c r="WSO27" s="7"/>
      <c r="WSP27" s="7"/>
      <c r="WSQ27" s="7"/>
      <c r="WSR27" s="7"/>
      <c r="WSS27" s="7"/>
      <c r="WST27" s="7"/>
      <c r="WSU27" s="7"/>
      <c r="WSV27" s="7"/>
      <c r="WSW27" s="7"/>
      <c r="WSX27" s="7"/>
      <c r="WSY27" s="7"/>
      <c r="WSZ27" s="7"/>
      <c r="WTA27" s="7"/>
      <c r="WTB27" s="7"/>
      <c r="WTC27" s="7"/>
      <c r="WTD27" s="7"/>
      <c r="WTE27" s="7"/>
      <c r="WTF27" s="7"/>
      <c r="WTG27" s="7"/>
      <c r="WTH27" s="7"/>
      <c r="WTI27" s="7"/>
      <c r="WTJ27" s="7"/>
      <c r="WTK27" s="7"/>
      <c r="WTL27" s="7"/>
      <c r="WTM27" s="7"/>
      <c r="WTN27" s="7"/>
      <c r="WTO27" s="7"/>
      <c r="WTP27" s="7"/>
      <c r="WTQ27" s="7"/>
      <c r="WTR27" s="7"/>
      <c r="WTS27" s="7"/>
      <c r="WTT27" s="7"/>
      <c r="WTU27" s="7"/>
      <c r="WTV27" s="7"/>
      <c r="WTW27" s="7"/>
      <c r="WTX27" s="7"/>
      <c r="WTY27" s="7"/>
      <c r="WTZ27" s="7"/>
      <c r="WUA27" s="7"/>
      <c r="WUB27" s="7"/>
      <c r="WUC27" s="7"/>
      <c r="WUD27" s="7"/>
      <c r="WUE27" s="7"/>
      <c r="WUF27" s="7"/>
      <c r="WUG27" s="7"/>
      <c r="WUH27" s="7"/>
      <c r="WUI27" s="7"/>
      <c r="WUJ27" s="7"/>
      <c r="WUK27" s="7"/>
      <c r="WUL27" s="7"/>
      <c r="WUM27" s="7"/>
      <c r="WUN27" s="7"/>
      <c r="WUO27" s="7"/>
      <c r="WUP27" s="7"/>
      <c r="WUQ27" s="7"/>
      <c r="WUR27" s="7"/>
      <c r="WUS27" s="7"/>
      <c r="WUT27" s="7"/>
      <c r="WUU27" s="7"/>
      <c r="WUV27" s="7"/>
      <c r="WUW27" s="7"/>
      <c r="WUX27" s="7"/>
      <c r="WUY27" s="7"/>
      <c r="WUZ27" s="7"/>
      <c r="WVA27" s="7"/>
      <c r="WVB27" s="7"/>
      <c r="WVC27" s="7"/>
      <c r="WVD27" s="7"/>
      <c r="WVE27" s="7"/>
      <c r="WVF27" s="7"/>
      <c r="WVG27" s="7"/>
      <c r="WVH27" s="7"/>
      <c r="WVI27" s="7"/>
      <c r="WVJ27" s="7"/>
      <c r="WVK27" s="7"/>
      <c r="WVL27" s="7"/>
      <c r="WVM27" s="7"/>
      <c r="WVN27" s="7"/>
      <c r="WVO27" s="7"/>
      <c r="WVP27" s="7"/>
      <c r="WVQ27" s="7"/>
      <c r="WVR27" s="7"/>
      <c r="WVS27" s="7"/>
      <c r="WVT27" s="7"/>
      <c r="WVU27" s="7"/>
      <c r="WVV27" s="7"/>
      <c r="WVW27" s="7"/>
      <c r="WVX27" s="7"/>
      <c r="WVY27" s="7"/>
      <c r="WVZ27" s="7"/>
      <c r="WWA27" s="7"/>
      <c r="WWB27" s="7"/>
      <c r="WWC27" s="7"/>
      <c r="WWD27" s="7"/>
      <c r="WWE27" s="7"/>
      <c r="WWF27" s="7"/>
      <c r="WWG27" s="7"/>
      <c r="WWH27" s="7"/>
      <c r="WWI27" s="7"/>
      <c r="WWJ27" s="7"/>
      <c r="WWK27" s="7"/>
      <c r="WWL27" s="7"/>
      <c r="WWM27" s="7"/>
      <c r="WWN27" s="7"/>
      <c r="WWO27" s="7"/>
      <c r="WWP27" s="7"/>
      <c r="WWQ27" s="7"/>
      <c r="WWR27" s="7"/>
      <c r="WWS27" s="7"/>
      <c r="WWT27" s="7"/>
      <c r="WWU27" s="7"/>
      <c r="WWV27" s="7"/>
      <c r="WWW27" s="7"/>
      <c r="WWX27" s="7"/>
      <c r="WWY27" s="7"/>
      <c r="WWZ27" s="7"/>
      <c r="WXA27" s="7"/>
      <c r="WXB27" s="7"/>
      <c r="WXC27" s="7"/>
      <c r="WXD27" s="7"/>
      <c r="WXE27" s="7"/>
      <c r="WXF27" s="7"/>
      <c r="WXG27" s="7"/>
      <c r="WXH27" s="7"/>
      <c r="WXI27" s="7"/>
      <c r="WXJ27" s="7"/>
      <c r="WXK27" s="7"/>
      <c r="WXL27" s="7"/>
      <c r="WXM27" s="7"/>
      <c r="WXN27" s="7"/>
      <c r="WXO27" s="7"/>
      <c r="WXP27" s="7"/>
      <c r="WXQ27" s="7"/>
      <c r="WXR27" s="7"/>
      <c r="WXS27" s="7"/>
      <c r="WXT27" s="7"/>
      <c r="WXU27" s="7"/>
      <c r="WXV27" s="7"/>
      <c r="WXW27" s="7"/>
      <c r="WXX27" s="7"/>
      <c r="WXY27" s="7"/>
      <c r="WXZ27" s="7"/>
      <c r="WYA27" s="7"/>
      <c r="WYB27" s="7"/>
      <c r="WYC27" s="7"/>
      <c r="WYD27" s="7"/>
      <c r="WYE27" s="7"/>
      <c r="WYF27" s="7"/>
      <c r="WYG27" s="7"/>
      <c r="WYH27" s="7"/>
      <c r="WYI27" s="7"/>
      <c r="WYJ27" s="7"/>
      <c r="WYK27" s="7"/>
      <c r="WYL27" s="7"/>
      <c r="WYM27" s="7"/>
      <c r="WYN27" s="7"/>
      <c r="WYO27" s="7"/>
      <c r="WYP27" s="7"/>
      <c r="WYQ27" s="7"/>
      <c r="WYR27" s="7"/>
      <c r="WYS27" s="7"/>
      <c r="WYT27" s="7"/>
      <c r="WYU27" s="7"/>
      <c r="WYV27" s="7"/>
      <c r="WYW27" s="7"/>
      <c r="WYX27" s="7"/>
      <c r="WYY27" s="7"/>
      <c r="WYZ27" s="7"/>
      <c r="WZA27" s="7"/>
      <c r="WZB27" s="7"/>
      <c r="WZC27" s="7"/>
      <c r="WZD27" s="7"/>
      <c r="WZE27" s="7"/>
      <c r="WZF27" s="7"/>
      <c r="WZG27" s="7"/>
      <c r="WZH27" s="7"/>
      <c r="WZI27" s="7"/>
      <c r="WZJ27" s="7"/>
      <c r="WZK27" s="7"/>
      <c r="WZL27" s="7"/>
      <c r="WZM27" s="7"/>
      <c r="WZN27" s="7"/>
      <c r="WZO27" s="7"/>
      <c r="WZP27" s="7"/>
      <c r="WZQ27" s="7"/>
      <c r="WZR27" s="7"/>
      <c r="WZS27" s="7"/>
      <c r="WZT27" s="7"/>
      <c r="WZU27" s="7"/>
      <c r="WZV27" s="7"/>
      <c r="WZW27" s="7"/>
      <c r="WZX27" s="7"/>
      <c r="WZY27" s="7"/>
      <c r="WZZ27" s="7"/>
      <c r="XAA27" s="7"/>
      <c r="XAB27" s="7"/>
      <c r="XAC27" s="7"/>
      <c r="XAD27" s="7"/>
      <c r="XAE27" s="7"/>
      <c r="XAF27" s="7"/>
      <c r="XAG27" s="7"/>
      <c r="XAH27" s="7"/>
      <c r="XAI27" s="7"/>
      <c r="XAJ27" s="7"/>
      <c r="XAK27" s="7"/>
      <c r="XAL27" s="7"/>
      <c r="XAM27" s="7"/>
      <c r="XAN27" s="7"/>
      <c r="XAO27" s="7"/>
      <c r="XAP27" s="7"/>
      <c r="XAQ27" s="7"/>
      <c r="XAR27" s="7"/>
      <c r="XAS27" s="7"/>
      <c r="XAT27" s="7"/>
      <c r="XAU27" s="7"/>
      <c r="XAV27" s="7"/>
      <c r="XAW27" s="7"/>
      <c r="XAX27" s="7"/>
      <c r="XAY27" s="7"/>
      <c r="XAZ27" s="7"/>
      <c r="XBA27" s="7"/>
      <c r="XBB27" s="7"/>
      <c r="XBC27" s="7"/>
      <c r="XBD27" s="7"/>
      <c r="XBE27" s="7"/>
      <c r="XBF27" s="7"/>
      <c r="XBG27" s="7"/>
      <c r="XBH27" s="7"/>
      <c r="XBI27" s="7"/>
      <c r="XBJ27" s="7"/>
      <c r="XBK27" s="7"/>
      <c r="XBL27" s="7"/>
      <c r="XBM27" s="7"/>
      <c r="XBN27" s="7"/>
      <c r="XBO27" s="7"/>
      <c r="XBP27" s="7"/>
      <c r="XBQ27" s="7"/>
      <c r="XBR27" s="7"/>
      <c r="XBS27" s="7"/>
      <c r="XBT27" s="7"/>
      <c r="XBU27" s="7"/>
      <c r="XBV27" s="7"/>
      <c r="XBW27" s="7"/>
      <c r="XBX27" s="7"/>
      <c r="XBY27" s="7"/>
      <c r="XBZ27" s="7"/>
      <c r="XCA27" s="7"/>
      <c r="XCB27" s="7"/>
      <c r="XCC27" s="7"/>
      <c r="XCD27" s="7"/>
      <c r="XCE27" s="7"/>
      <c r="XCF27" s="7"/>
      <c r="XCG27" s="7"/>
      <c r="XCH27" s="7"/>
      <c r="XCI27" s="7"/>
      <c r="XCJ27" s="7"/>
      <c r="XCK27" s="7"/>
      <c r="XCL27" s="7"/>
      <c r="XCM27" s="7"/>
      <c r="XCN27" s="7"/>
      <c r="XCO27" s="7"/>
      <c r="XCP27" s="7"/>
      <c r="XCQ27" s="7"/>
      <c r="XCR27" s="7"/>
      <c r="XCS27" s="7"/>
      <c r="XCT27" s="7"/>
      <c r="XCU27" s="7"/>
      <c r="XCV27" s="7"/>
      <c r="XCW27" s="7"/>
      <c r="XCX27" s="7"/>
      <c r="XCY27" s="7"/>
      <c r="XCZ27" s="7"/>
      <c r="XDA27" s="7"/>
      <c r="XDB27" s="7"/>
      <c r="XDC27" s="7"/>
      <c r="XDD27" s="7"/>
      <c r="XDE27" s="7"/>
      <c r="XDF27" s="7"/>
      <c r="XDG27" s="7"/>
      <c r="XDH27" s="7"/>
      <c r="XDI27" s="7"/>
      <c r="XDJ27" s="7"/>
      <c r="XDK27" s="7"/>
      <c r="XDL27" s="7"/>
      <c r="XDM27" s="7"/>
      <c r="XDN27" s="7"/>
      <c r="XDO27" s="7"/>
      <c r="XDP27" s="7"/>
      <c r="XDQ27" s="7"/>
      <c r="XDR27" s="7"/>
      <c r="XDS27" s="7"/>
      <c r="XDT27" s="7"/>
      <c r="XDU27" s="7"/>
      <c r="XDV27" s="7"/>
      <c r="XDW27" s="7"/>
      <c r="XDX27" s="7"/>
      <c r="XDY27" s="7"/>
      <c r="XDZ27" s="7"/>
      <c r="XEA27" s="7"/>
      <c r="XEB27" s="7"/>
      <c r="XEC27" s="7"/>
      <c r="XED27" s="7"/>
      <c r="XEE27" s="7"/>
      <c r="XEF27" s="7"/>
      <c r="XEG27" s="7"/>
      <c r="XEH27" s="7"/>
      <c r="XEI27" s="7"/>
      <c r="XEJ27" s="7"/>
      <c r="XEK27" s="7"/>
      <c r="XEL27" s="7"/>
      <c r="XEM27" s="7"/>
      <c r="XEN27" s="7"/>
      <c r="XEO27" s="7"/>
      <c r="XEP27" s="7"/>
      <c r="XEQ27" s="7"/>
      <c r="XER27" s="7"/>
      <c r="XES27" s="7"/>
      <c r="XET27" s="7"/>
      <c r="XEU27" s="7"/>
      <c r="XEV27" s="7"/>
    </row>
    <row r="28" spans="1:16376" s="11" customFormat="1" ht="21.95" customHeight="1" x14ac:dyDescent="0.2">
      <c r="A28" s="833"/>
      <c r="B28" s="59">
        <f t="shared" si="1"/>
        <v>22</v>
      </c>
      <c r="C28" s="63" t="s">
        <v>349</v>
      </c>
      <c r="D28" s="61">
        <v>64120020</v>
      </c>
      <c r="E28" s="64"/>
      <c r="F28" s="65"/>
      <c r="G28" s="64"/>
      <c r="H28" s="65"/>
      <c r="I28" s="65"/>
      <c r="K28" s="413"/>
      <c r="L28" s="381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7"/>
      <c r="IV28" s="7"/>
      <c r="IW28" s="7"/>
      <c r="IX28" s="7"/>
      <c r="IY28" s="7"/>
      <c r="IZ28" s="7"/>
      <c r="JA28" s="7"/>
      <c r="JB28" s="7"/>
      <c r="JC28" s="7"/>
      <c r="JD28" s="7"/>
      <c r="JE28" s="7"/>
      <c r="JF28" s="7"/>
      <c r="JG28" s="7"/>
      <c r="JH28" s="7"/>
      <c r="JI28" s="7"/>
      <c r="JJ28" s="7"/>
      <c r="JK28" s="7"/>
      <c r="JL28" s="7"/>
      <c r="JM28" s="7"/>
      <c r="JN28" s="7"/>
      <c r="JO28" s="7"/>
      <c r="JP28" s="7"/>
      <c r="JQ28" s="7"/>
      <c r="JR28" s="7"/>
      <c r="JS28" s="7"/>
      <c r="JT28" s="7"/>
      <c r="JU28" s="7"/>
      <c r="JV28" s="7"/>
      <c r="JW28" s="7"/>
      <c r="JX28" s="7"/>
      <c r="JY28" s="7"/>
      <c r="JZ28" s="7"/>
      <c r="KA28" s="7"/>
      <c r="KB28" s="7"/>
      <c r="KC28" s="7"/>
      <c r="KD28" s="7"/>
      <c r="KE28" s="7"/>
      <c r="KF28" s="7"/>
      <c r="KG28" s="7"/>
      <c r="KH28" s="7"/>
      <c r="KI28" s="7"/>
      <c r="KJ28" s="7"/>
      <c r="KK28" s="7"/>
      <c r="KL28" s="7"/>
      <c r="KM28" s="7"/>
      <c r="KN28" s="7"/>
      <c r="KO28" s="7"/>
      <c r="KP28" s="7"/>
      <c r="KQ28" s="7"/>
      <c r="KR28" s="7"/>
      <c r="KS28" s="7"/>
      <c r="KT28" s="7"/>
      <c r="KU28" s="7"/>
      <c r="KV28" s="7"/>
      <c r="KW28" s="7"/>
      <c r="KX28" s="7"/>
      <c r="KY28" s="7"/>
      <c r="KZ28" s="7"/>
      <c r="LA28" s="7"/>
      <c r="LB28" s="7"/>
      <c r="LC28" s="7"/>
      <c r="LD28" s="7"/>
      <c r="LE28" s="7"/>
      <c r="LF28" s="7"/>
      <c r="LG28" s="7"/>
      <c r="LH28" s="7"/>
      <c r="LI28" s="7"/>
      <c r="LJ28" s="7"/>
      <c r="LK28" s="7"/>
      <c r="LL28" s="7"/>
      <c r="LM28" s="7"/>
      <c r="LN28" s="7"/>
      <c r="LO28" s="7"/>
      <c r="LP28" s="7"/>
      <c r="LQ28" s="7"/>
      <c r="LR28" s="7"/>
      <c r="LS28" s="7"/>
      <c r="LT28" s="7"/>
      <c r="LU28" s="7"/>
      <c r="LV28" s="7"/>
      <c r="LW28" s="7"/>
      <c r="LX28" s="7"/>
      <c r="LY28" s="7"/>
      <c r="LZ28" s="7"/>
      <c r="MA28" s="7"/>
      <c r="MB28" s="7"/>
      <c r="MC28" s="7"/>
      <c r="MD28" s="7"/>
      <c r="ME28" s="7"/>
      <c r="MF28" s="7"/>
      <c r="MG28" s="7"/>
      <c r="MH28" s="7"/>
      <c r="MI28" s="7"/>
      <c r="MJ28" s="7"/>
      <c r="MK28" s="7"/>
      <c r="ML28" s="7"/>
      <c r="MM28" s="7"/>
      <c r="MN28" s="7"/>
      <c r="MO28" s="7"/>
      <c r="MP28" s="7"/>
      <c r="MQ28" s="7"/>
      <c r="MR28" s="7"/>
      <c r="MS28" s="7"/>
      <c r="MT28" s="7"/>
      <c r="MU28" s="7"/>
      <c r="MV28" s="7"/>
      <c r="MW28" s="7"/>
      <c r="MX28" s="7"/>
      <c r="MY28" s="7"/>
      <c r="MZ28" s="7"/>
      <c r="NA28" s="7"/>
      <c r="NB28" s="7"/>
      <c r="NC28" s="7"/>
      <c r="ND28" s="7"/>
      <c r="NE28" s="7"/>
      <c r="NF28" s="7"/>
      <c r="NG28" s="7"/>
      <c r="NH28" s="7"/>
      <c r="NI28" s="7"/>
      <c r="NJ28" s="7"/>
      <c r="NK28" s="7"/>
      <c r="NL28" s="7"/>
      <c r="NM28" s="7"/>
      <c r="NN28" s="7"/>
      <c r="NO28" s="7"/>
      <c r="NP28" s="7"/>
      <c r="NQ28" s="7"/>
      <c r="NR28" s="7"/>
      <c r="NS28" s="7"/>
      <c r="NT28" s="7"/>
      <c r="NU28" s="7"/>
      <c r="NV28" s="7"/>
      <c r="NW28" s="7"/>
      <c r="NX28" s="7"/>
      <c r="NY28" s="7"/>
      <c r="NZ28" s="7"/>
      <c r="OA28" s="7"/>
      <c r="OB28" s="7"/>
      <c r="OC28" s="7"/>
      <c r="OD28" s="7"/>
      <c r="OE28" s="7"/>
      <c r="OF28" s="7"/>
      <c r="OG28" s="7"/>
      <c r="OH28" s="7"/>
      <c r="OI28" s="7"/>
      <c r="OJ28" s="7"/>
      <c r="OK28" s="7"/>
      <c r="OL28" s="7"/>
      <c r="OM28" s="7"/>
      <c r="ON28" s="7"/>
      <c r="OO28" s="7"/>
      <c r="OP28" s="7"/>
      <c r="OQ28" s="7"/>
      <c r="OR28" s="7"/>
      <c r="OS28" s="7"/>
      <c r="OT28" s="7"/>
      <c r="OU28" s="7"/>
      <c r="OV28" s="7"/>
      <c r="OW28" s="7"/>
      <c r="OX28" s="7"/>
      <c r="OY28" s="7"/>
      <c r="OZ28" s="7"/>
      <c r="PA28" s="7"/>
      <c r="PB28" s="7"/>
      <c r="PC28" s="7"/>
      <c r="PD28" s="7"/>
      <c r="PE28" s="7"/>
      <c r="PF28" s="7"/>
      <c r="PG28" s="7"/>
      <c r="PH28" s="7"/>
      <c r="PI28" s="7"/>
      <c r="PJ28" s="7"/>
      <c r="PK28" s="7"/>
      <c r="PL28" s="7"/>
      <c r="PM28" s="7"/>
      <c r="PN28" s="7"/>
      <c r="PO28" s="7"/>
      <c r="PP28" s="7"/>
      <c r="PQ28" s="7"/>
      <c r="PR28" s="7"/>
      <c r="PS28" s="7"/>
      <c r="PT28" s="7"/>
      <c r="PU28" s="7"/>
      <c r="PV28" s="7"/>
      <c r="PW28" s="7"/>
      <c r="PX28" s="7"/>
      <c r="PY28" s="7"/>
      <c r="PZ28" s="7"/>
      <c r="QA28" s="7"/>
      <c r="QB28" s="7"/>
      <c r="QC28" s="7"/>
      <c r="QD28" s="7"/>
      <c r="QE28" s="7"/>
      <c r="QF28" s="7"/>
      <c r="QG28" s="7"/>
      <c r="QH28" s="7"/>
      <c r="QI28" s="7"/>
      <c r="QJ28" s="7"/>
      <c r="QK28" s="7"/>
      <c r="QL28" s="7"/>
      <c r="QM28" s="7"/>
      <c r="QN28" s="7"/>
      <c r="QO28" s="7"/>
      <c r="QP28" s="7"/>
      <c r="QQ28" s="7"/>
      <c r="QR28" s="7"/>
      <c r="QS28" s="7"/>
      <c r="QT28" s="7"/>
      <c r="QU28" s="7"/>
      <c r="QV28" s="7"/>
      <c r="QW28" s="7"/>
      <c r="QX28" s="7"/>
      <c r="QY28" s="7"/>
      <c r="QZ28" s="7"/>
      <c r="RA28" s="7"/>
      <c r="RB28" s="7"/>
      <c r="RC28" s="7"/>
      <c r="RD28" s="7"/>
      <c r="RE28" s="7"/>
      <c r="RF28" s="7"/>
      <c r="RG28" s="7"/>
      <c r="RH28" s="7"/>
      <c r="RI28" s="7"/>
      <c r="RJ28" s="7"/>
      <c r="RK28" s="7"/>
      <c r="RL28" s="7"/>
      <c r="RM28" s="7"/>
      <c r="RN28" s="7"/>
      <c r="RO28" s="7"/>
      <c r="RP28" s="7"/>
      <c r="RQ28" s="7"/>
      <c r="RR28" s="7"/>
      <c r="RS28" s="7"/>
      <c r="RT28" s="7"/>
      <c r="RU28" s="7"/>
      <c r="RV28" s="7"/>
      <c r="RW28" s="7"/>
      <c r="RX28" s="7"/>
      <c r="RY28" s="7"/>
      <c r="RZ28" s="7"/>
      <c r="SA28" s="7"/>
      <c r="SB28" s="7"/>
      <c r="SC28" s="7"/>
      <c r="SD28" s="7"/>
      <c r="SE28" s="7"/>
      <c r="SF28" s="7"/>
      <c r="SG28" s="7"/>
      <c r="SH28" s="7"/>
      <c r="SI28" s="7"/>
      <c r="SJ28" s="7"/>
      <c r="SK28" s="7"/>
      <c r="SL28" s="7"/>
      <c r="SM28" s="7"/>
      <c r="SN28" s="7"/>
      <c r="SO28" s="7"/>
      <c r="SP28" s="7"/>
      <c r="SQ28" s="7"/>
      <c r="SR28" s="7"/>
      <c r="SS28" s="7"/>
      <c r="ST28" s="7"/>
      <c r="SU28" s="7"/>
      <c r="SV28" s="7"/>
      <c r="SW28" s="7"/>
      <c r="SX28" s="7"/>
      <c r="SY28" s="7"/>
      <c r="SZ28" s="7"/>
      <c r="TA28" s="7"/>
      <c r="TB28" s="7"/>
      <c r="TC28" s="7"/>
      <c r="TD28" s="7"/>
      <c r="TE28" s="7"/>
      <c r="TF28" s="7"/>
      <c r="TG28" s="7"/>
      <c r="TH28" s="7"/>
      <c r="TI28" s="7"/>
      <c r="TJ28" s="7"/>
      <c r="TK28" s="7"/>
      <c r="TL28" s="7"/>
      <c r="TM28" s="7"/>
      <c r="TN28" s="7"/>
      <c r="TO28" s="7"/>
      <c r="TP28" s="7"/>
      <c r="TQ28" s="7"/>
      <c r="TR28" s="7"/>
      <c r="TS28" s="7"/>
      <c r="TT28" s="7"/>
      <c r="TU28" s="7"/>
      <c r="TV28" s="7"/>
      <c r="TW28" s="7"/>
      <c r="TX28" s="7"/>
      <c r="TY28" s="7"/>
      <c r="TZ28" s="7"/>
      <c r="UA28" s="7"/>
      <c r="UB28" s="7"/>
      <c r="UC28" s="7"/>
      <c r="UD28" s="7"/>
      <c r="UE28" s="7"/>
      <c r="UF28" s="7"/>
      <c r="UG28" s="7"/>
      <c r="UH28" s="7"/>
      <c r="UI28" s="7"/>
      <c r="UJ28" s="7"/>
      <c r="UK28" s="7"/>
      <c r="UL28" s="7"/>
      <c r="UM28" s="7"/>
      <c r="UN28" s="7"/>
      <c r="UO28" s="7"/>
      <c r="UP28" s="7"/>
      <c r="UQ28" s="7"/>
      <c r="UR28" s="7"/>
      <c r="US28" s="7"/>
      <c r="UT28" s="7"/>
      <c r="UU28" s="7"/>
      <c r="UV28" s="7"/>
      <c r="UW28" s="7"/>
      <c r="UX28" s="7"/>
      <c r="UY28" s="7"/>
      <c r="UZ28" s="7"/>
      <c r="VA28" s="7"/>
      <c r="VB28" s="7"/>
      <c r="VC28" s="7"/>
      <c r="VD28" s="7"/>
      <c r="VE28" s="7"/>
      <c r="VF28" s="7"/>
      <c r="VG28" s="7"/>
      <c r="VH28" s="7"/>
      <c r="VI28" s="7"/>
      <c r="VJ28" s="7"/>
      <c r="VK28" s="7"/>
      <c r="VL28" s="7"/>
      <c r="VM28" s="7"/>
      <c r="VN28" s="7"/>
      <c r="VO28" s="7"/>
      <c r="VP28" s="7"/>
      <c r="VQ28" s="7"/>
      <c r="VR28" s="7"/>
      <c r="VS28" s="7"/>
      <c r="VT28" s="7"/>
      <c r="VU28" s="7"/>
      <c r="VV28" s="7"/>
      <c r="VW28" s="7"/>
      <c r="VX28" s="7"/>
      <c r="VY28" s="7"/>
      <c r="VZ28" s="7"/>
      <c r="WA28" s="7"/>
      <c r="WB28" s="7"/>
      <c r="WC28" s="7"/>
      <c r="WD28" s="7"/>
      <c r="WE28" s="7"/>
      <c r="WF28" s="7"/>
      <c r="WG28" s="7"/>
      <c r="WH28" s="7"/>
      <c r="WI28" s="7"/>
      <c r="WJ28" s="7"/>
      <c r="WK28" s="7"/>
      <c r="WL28" s="7"/>
      <c r="WM28" s="7"/>
      <c r="WN28" s="7"/>
      <c r="WO28" s="7"/>
      <c r="WP28" s="7"/>
      <c r="WQ28" s="7"/>
      <c r="WR28" s="7"/>
      <c r="WS28" s="7"/>
      <c r="WT28" s="7"/>
      <c r="WU28" s="7"/>
      <c r="WV28" s="7"/>
      <c r="WW28" s="7"/>
      <c r="WX28" s="7"/>
      <c r="WY28" s="7"/>
      <c r="WZ28" s="7"/>
      <c r="XA28" s="7"/>
      <c r="XB28" s="7"/>
      <c r="XC28" s="7"/>
      <c r="XD28" s="7"/>
      <c r="XE28" s="7"/>
      <c r="XF28" s="7"/>
      <c r="XG28" s="7"/>
      <c r="XH28" s="7"/>
      <c r="XI28" s="7"/>
      <c r="XJ28" s="7"/>
      <c r="XK28" s="7"/>
      <c r="XL28" s="7"/>
      <c r="XM28" s="7"/>
      <c r="XN28" s="7"/>
      <c r="XO28" s="7"/>
      <c r="XP28" s="7"/>
      <c r="XQ28" s="7"/>
      <c r="XR28" s="7"/>
      <c r="XS28" s="7"/>
      <c r="XT28" s="7"/>
      <c r="XU28" s="7"/>
      <c r="XV28" s="7"/>
      <c r="XW28" s="7"/>
      <c r="XX28" s="7"/>
      <c r="XY28" s="7"/>
      <c r="XZ28" s="7"/>
      <c r="YA28" s="7"/>
      <c r="YB28" s="7"/>
      <c r="YC28" s="7"/>
      <c r="YD28" s="7"/>
      <c r="YE28" s="7"/>
      <c r="YF28" s="7"/>
      <c r="YG28" s="7"/>
      <c r="YH28" s="7"/>
      <c r="YI28" s="7"/>
      <c r="YJ28" s="7"/>
      <c r="YK28" s="7"/>
      <c r="YL28" s="7"/>
      <c r="YM28" s="7"/>
      <c r="YN28" s="7"/>
      <c r="YO28" s="7"/>
      <c r="YP28" s="7"/>
      <c r="YQ28" s="7"/>
      <c r="YR28" s="7"/>
      <c r="YS28" s="7"/>
      <c r="YT28" s="7"/>
      <c r="YU28" s="7"/>
      <c r="YV28" s="7"/>
      <c r="YW28" s="7"/>
      <c r="YX28" s="7"/>
      <c r="YY28" s="7"/>
      <c r="YZ28" s="7"/>
      <c r="ZA28" s="7"/>
      <c r="ZB28" s="7"/>
      <c r="ZC28" s="7"/>
      <c r="ZD28" s="7"/>
      <c r="ZE28" s="7"/>
      <c r="ZF28" s="7"/>
      <c r="ZG28" s="7"/>
      <c r="ZH28" s="7"/>
      <c r="ZI28" s="7"/>
      <c r="ZJ28" s="7"/>
      <c r="ZK28" s="7"/>
      <c r="ZL28" s="7"/>
      <c r="ZM28" s="7"/>
      <c r="ZN28" s="7"/>
      <c r="ZO28" s="7"/>
      <c r="ZP28" s="7"/>
      <c r="ZQ28" s="7"/>
      <c r="ZR28" s="7"/>
      <c r="ZS28" s="7"/>
      <c r="ZT28" s="7"/>
      <c r="ZU28" s="7"/>
      <c r="ZV28" s="7"/>
      <c r="ZW28" s="7"/>
      <c r="ZX28" s="7"/>
      <c r="ZY28" s="7"/>
      <c r="ZZ28" s="7"/>
      <c r="AAA28" s="7"/>
      <c r="AAB28" s="7"/>
      <c r="AAC28" s="7"/>
      <c r="AAD28" s="7"/>
      <c r="AAE28" s="7"/>
      <c r="AAF28" s="7"/>
      <c r="AAG28" s="7"/>
      <c r="AAH28" s="7"/>
      <c r="AAI28" s="7"/>
      <c r="AAJ28" s="7"/>
      <c r="AAK28" s="7"/>
      <c r="AAL28" s="7"/>
      <c r="AAM28" s="7"/>
      <c r="AAN28" s="7"/>
      <c r="AAO28" s="7"/>
      <c r="AAP28" s="7"/>
      <c r="AAQ28" s="7"/>
      <c r="AAR28" s="7"/>
      <c r="AAS28" s="7"/>
      <c r="AAT28" s="7"/>
      <c r="AAU28" s="7"/>
      <c r="AAV28" s="7"/>
      <c r="AAW28" s="7"/>
      <c r="AAX28" s="7"/>
      <c r="AAY28" s="7"/>
      <c r="AAZ28" s="7"/>
      <c r="ABA28" s="7"/>
      <c r="ABB28" s="7"/>
      <c r="ABC28" s="7"/>
      <c r="ABD28" s="7"/>
      <c r="ABE28" s="7"/>
      <c r="ABF28" s="7"/>
      <c r="ABG28" s="7"/>
      <c r="ABH28" s="7"/>
      <c r="ABI28" s="7"/>
      <c r="ABJ28" s="7"/>
      <c r="ABK28" s="7"/>
      <c r="ABL28" s="7"/>
      <c r="ABM28" s="7"/>
      <c r="ABN28" s="7"/>
      <c r="ABO28" s="7"/>
      <c r="ABP28" s="7"/>
      <c r="ABQ28" s="7"/>
      <c r="ABR28" s="7"/>
      <c r="ABS28" s="7"/>
      <c r="ABT28" s="7"/>
      <c r="ABU28" s="7"/>
      <c r="ABV28" s="7"/>
      <c r="ABW28" s="7"/>
      <c r="ABX28" s="7"/>
      <c r="ABY28" s="7"/>
      <c r="ABZ28" s="7"/>
      <c r="ACA28" s="7"/>
      <c r="ACB28" s="7"/>
      <c r="ACC28" s="7"/>
      <c r="ACD28" s="7"/>
      <c r="ACE28" s="7"/>
      <c r="ACF28" s="7"/>
      <c r="ACG28" s="7"/>
      <c r="ACH28" s="7"/>
      <c r="ACI28" s="7"/>
      <c r="ACJ28" s="7"/>
      <c r="ACK28" s="7"/>
      <c r="ACL28" s="7"/>
      <c r="ACM28" s="7"/>
      <c r="ACN28" s="7"/>
      <c r="ACO28" s="7"/>
      <c r="ACP28" s="7"/>
      <c r="ACQ28" s="7"/>
      <c r="ACR28" s="7"/>
      <c r="ACS28" s="7"/>
      <c r="ACT28" s="7"/>
      <c r="ACU28" s="7"/>
      <c r="ACV28" s="7"/>
      <c r="ACW28" s="7"/>
      <c r="ACX28" s="7"/>
      <c r="ACY28" s="7"/>
      <c r="ACZ28" s="7"/>
      <c r="ADA28" s="7"/>
      <c r="ADB28" s="7"/>
      <c r="ADC28" s="7"/>
      <c r="ADD28" s="7"/>
      <c r="ADE28" s="7"/>
      <c r="ADF28" s="7"/>
      <c r="ADG28" s="7"/>
      <c r="ADH28" s="7"/>
      <c r="ADI28" s="7"/>
      <c r="ADJ28" s="7"/>
      <c r="ADK28" s="7"/>
      <c r="ADL28" s="7"/>
      <c r="ADM28" s="7"/>
      <c r="ADN28" s="7"/>
      <c r="ADO28" s="7"/>
      <c r="ADP28" s="7"/>
      <c r="ADQ28" s="7"/>
      <c r="ADR28" s="7"/>
      <c r="ADS28" s="7"/>
      <c r="ADT28" s="7"/>
      <c r="ADU28" s="7"/>
      <c r="ADV28" s="7"/>
      <c r="ADW28" s="7"/>
      <c r="ADX28" s="7"/>
      <c r="ADY28" s="7"/>
      <c r="ADZ28" s="7"/>
      <c r="AEA28" s="7"/>
      <c r="AEB28" s="7"/>
      <c r="AEC28" s="7"/>
      <c r="AED28" s="7"/>
      <c r="AEE28" s="7"/>
      <c r="AEF28" s="7"/>
      <c r="AEG28" s="7"/>
      <c r="AEH28" s="7"/>
      <c r="AEI28" s="7"/>
      <c r="AEJ28" s="7"/>
      <c r="AEK28" s="7"/>
      <c r="AEL28" s="7"/>
      <c r="AEM28" s="7"/>
      <c r="AEN28" s="7"/>
      <c r="AEO28" s="7"/>
      <c r="AEP28" s="7"/>
      <c r="AEQ28" s="7"/>
      <c r="AER28" s="7"/>
      <c r="AES28" s="7"/>
      <c r="AET28" s="7"/>
      <c r="AEU28" s="7"/>
      <c r="AEV28" s="7"/>
      <c r="AEW28" s="7"/>
      <c r="AEX28" s="7"/>
      <c r="AEY28" s="7"/>
      <c r="AEZ28" s="7"/>
      <c r="AFA28" s="7"/>
      <c r="AFB28" s="7"/>
      <c r="AFC28" s="7"/>
      <c r="AFD28" s="7"/>
      <c r="AFE28" s="7"/>
      <c r="AFF28" s="7"/>
      <c r="AFG28" s="7"/>
      <c r="AFH28" s="7"/>
      <c r="AFI28" s="7"/>
      <c r="AFJ28" s="7"/>
      <c r="AFK28" s="7"/>
      <c r="AFL28" s="7"/>
      <c r="AFM28" s="7"/>
      <c r="AFN28" s="7"/>
      <c r="AFO28" s="7"/>
      <c r="AFP28" s="7"/>
      <c r="AFQ28" s="7"/>
      <c r="AFR28" s="7"/>
      <c r="AFS28" s="7"/>
      <c r="AFT28" s="7"/>
      <c r="AFU28" s="7"/>
      <c r="AFV28" s="7"/>
      <c r="AFW28" s="7"/>
      <c r="AFX28" s="7"/>
      <c r="AFY28" s="7"/>
      <c r="AFZ28" s="7"/>
      <c r="AGA28" s="7"/>
      <c r="AGB28" s="7"/>
      <c r="AGC28" s="7"/>
      <c r="AGD28" s="7"/>
      <c r="AGE28" s="7"/>
      <c r="AGF28" s="7"/>
      <c r="AGG28" s="7"/>
      <c r="AGH28" s="7"/>
      <c r="AGI28" s="7"/>
      <c r="AGJ28" s="7"/>
      <c r="AGK28" s="7"/>
      <c r="AGL28" s="7"/>
      <c r="AGM28" s="7"/>
      <c r="AGN28" s="7"/>
      <c r="AGO28" s="7"/>
      <c r="AGP28" s="7"/>
      <c r="AGQ28" s="7"/>
      <c r="AGR28" s="7"/>
      <c r="AGS28" s="7"/>
      <c r="AGT28" s="7"/>
      <c r="AGU28" s="7"/>
      <c r="AGV28" s="7"/>
      <c r="AGW28" s="7"/>
      <c r="AGX28" s="7"/>
      <c r="AGY28" s="7"/>
      <c r="AGZ28" s="7"/>
      <c r="AHA28" s="7"/>
      <c r="AHB28" s="7"/>
      <c r="AHC28" s="7"/>
      <c r="AHD28" s="7"/>
      <c r="AHE28" s="7"/>
      <c r="AHF28" s="7"/>
      <c r="AHG28" s="7"/>
      <c r="AHH28" s="7"/>
      <c r="AHI28" s="7"/>
      <c r="AHJ28" s="7"/>
      <c r="AHK28" s="7"/>
      <c r="AHL28" s="7"/>
      <c r="AHM28" s="7"/>
      <c r="AHN28" s="7"/>
      <c r="AHO28" s="7"/>
      <c r="AHP28" s="7"/>
      <c r="AHQ28" s="7"/>
      <c r="AHR28" s="7"/>
      <c r="AHS28" s="7"/>
      <c r="AHT28" s="7"/>
      <c r="AHU28" s="7"/>
      <c r="AHV28" s="7"/>
      <c r="AHW28" s="7"/>
      <c r="AHX28" s="7"/>
      <c r="AHY28" s="7"/>
      <c r="AHZ28" s="7"/>
      <c r="AIA28" s="7"/>
      <c r="AIB28" s="7"/>
      <c r="AIC28" s="7"/>
      <c r="AID28" s="7"/>
      <c r="AIE28" s="7"/>
      <c r="AIF28" s="7"/>
      <c r="AIG28" s="7"/>
      <c r="AIH28" s="7"/>
      <c r="AII28" s="7"/>
      <c r="AIJ28" s="7"/>
      <c r="AIK28" s="7"/>
      <c r="AIL28" s="7"/>
      <c r="AIM28" s="7"/>
      <c r="AIN28" s="7"/>
      <c r="AIO28" s="7"/>
      <c r="AIP28" s="7"/>
      <c r="AIQ28" s="7"/>
      <c r="AIR28" s="7"/>
      <c r="AIS28" s="7"/>
      <c r="AIT28" s="7"/>
      <c r="AIU28" s="7"/>
      <c r="AIV28" s="7"/>
      <c r="AIW28" s="7"/>
      <c r="AIX28" s="7"/>
      <c r="AIY28" s="7"/>
      <c r="AIZ28" s="7"/>
      <c r="AJA28" s="7"/>
      <c r="AJB28" s="7"/>
      <c r="AJC28" s="7"/>
      <c r="AJD28" s="7"/>
      <c r="AJE28" s="7"/>
      <c r="AJF28" s="7"/>
      <c r="AJG28" s="7"/>
      <c r="AJH28" s="7"/>
      <c r="AJI28" s="7"/>
      <c r="AJJ28" s="7"/>
      <c r="AJK28" s="7"/>
      <c r="AJL28" s="7"/>
      <c r="AJM28" s="7"/>
      <c r="AJN28" s="7"/>
      <c r="AJO28" s="7"/>
      <c r="AJP28" s="7"/>
      <c r="AJQ28" s="7"/>
      <c r="AJR28" s="7"/>
      <c r="AJS28" s="7"/>
      <c r="AJT28" s="7"/>
      <c r="AJU28" s="7"/>
      <c r="AJV28" s="7"/>
      <c r="AJW28" s="7"/>
      <c r="AJX28" s="7"/>
      <c r="AJY28" s="7"/>
      <c r="AJZ28" s="7"/>
      <c r="AKA28" s="7"/>
      <c r="AKB28" s="7"/>
      <c r="AKC28" s="7"/>
      <c r="AKD28" s="7"/>
      <c r="AKE28" s="7"/>
      <c r="AKF28" s="7"/>
      <c r="AKG28" s="7"/>
      <c r="AKH28" s="7"/>
      <c r="AKI28" s="7"/>
      <c r="AKJ28" s="7"/>
      <c r="AKK28" s="7"/>
      <c r="AKL28" s="7"/>
      <c r="AKM28" s="7"/>
      <c r="AKN28" s="7"/>
      <c r="AKO28" s="7"/>
      <c r="AKP28" s="7"/>
      <c r="AKQ28" s="7"/>
      <c r="AKR28" s="7"/>
      <c r="AKS28" s="7"/>
      <c r="AKT28" s="7"/>
      <c r="AKU28" s="7"/>
      <c r="AKV28" s="7"/>
      <c r="AKW28" s="7"/>
      <c r="AKX28" s="7"/>
      <c r="AKY28" s="7"/>
      <c r="AKZ28" s="7"/>
      <c r="ALA28" s="7"/>
      <c r="ALB28" s="7"/>
      <c r="ALC28" s="7"/>
      <c r="ALD28" s="7"/>
      <c r="ALE28" s="7"/>
      <c r="ALF28" s="7"/>
      <c r="ALG28" s="7"/>
      <c r="ALH28" s="7"/>
      <c r="ALI28" s="7"/>
      <c r="ALJ28" s="7"/>
      <c r="ALK28" s="7"/>
      <c r="ALL28" s="7"/>
      <c r="ALM28" s="7"/>
      <c r="ALN28" s="7"/>
      <c r="ALO28" s="7"/>
      <c r="ALP28" s="7"/>
      <c r="ALQ28" s="7"/>
      <c r="ALR28" s="7"/>
      <c r="ALS28" s="7"/>
      <c r="ALT28" s="7"/>
      <c r="ALU28" s="7"/>
      <c r="ALV28" s="7"/>
      <c r="ALW28" s="7"/>
      <c r="ALX28" s="7"/>
      <c r="ALY28" s="7"/>
      <c r="ALZ28" s="7"/>
      <c r="AMA28" s="7"/>
      <c r="AMB28" s="7"/>
      <c r="AMC28" s="7"/>
      <c r="AMD28" s="7"/>
      <c r="AME28" s="7"/>
      <c r="AMF28" s="7"/>
      <c r="AMG28" s="7"/>
      <c r="AMH28" s="7"/>
      <c r="AMI28" s="7"/>
      <c r="AMJ28" s="7"/>
      <c r="AMK28" s="7"/>
      <c r="AML28" s="7"/>
      <c r="AMM28" s="7"/>
      <c r="AMN28" s="7"/>
      <c r="AMO28" s="7"/>
      <c r="AMP28" s="7"/>
      <c r="AMQ28" s="7"/>
      <c r="AMR28" s="7"/>
      <c r="AMS28" s="7"/>
      <c r="AMT28" s="7"/>
      <c r="AMU28" s="7"/>
      <c r="AMV28" s="7"/>
      <c r="AMW28" s="7"/>
      <c r="AMX28" s="7"/>
      <c r="AMY28" s="7"/>
      <c r="AMZ28" s="7"/>
      <c r="ANA28" s="7"/>
      <c r="ANB28" s="7"/>
      <c r="ANC28" s="7"/>
      <c r="AND28" s="7"/>
      <c r="ANE28" s="7"/>
      <c r="ANF28" s="7"/>
      <c r="ANG28" s="7"/>
      <c r="ANH28" s="7"/>
      <c r="ANI28" s="7"/>
      <c r="ANJ28" s="7"/>
      <c r="ANK28" s="7"/>
      <c r="ANL28" s="7"/>
      <c r="ANM28" s="7"/>
      <c r="ANN28" s="7"/>
      <c r="ANO28" s="7"/>
      <c r="ANP28" s="7"/>
      <c r="ANQ28" s="7"/>
      <c r="ANR28" s="7"/>
      <c r="ANS28" s="7"/>
      <c r="ANT28" s="7"/>
      <c r="ANU28" s="7"/>
      <c r="ANV28" s="7"/>
      <c r="ANW28" s="7"/>
      <c r="ANX28" s="7"/>
      <c r="ANY28" s="7"/>
      <c r="ANZ28" s="7"/>
      <c r="AOA28" s="7"/>
      <c r="AOB28" s="7"/>
      <c r="AOC28" s="7"/>
      <c r="AOD28" s="7"/>
      <c r="AOE28" s="7"/>
      <c r="AOF28" s="7"/>
      <c r="AOG28" s="7"/>
      <c r="AOH28" s="7"/>
      <c r="AOI28" s="7"/>
      <c r="AOJ28" s="7"/>
      <c r="AOK28" s="7"/>
      <c r="AOL28" s="7"/>
      <c r="AOM28" s="7"/>
      <c r="AON28" s="7"/>
      <c r="AOO28" s="7"/>
      <c r="AOP28" s="7"/>
      <c r="AOQ28" s="7"/>
      <c r="AOR28" s="7"/>
      <c r="AOS28" s="7"/>
      <c r="AOT28" s="7"/>
      <c r="AOU28" s="7"/>
      <c r="AOV28" s="7"/>
      <c r="AOW28" s="7"/>
      <c r="AOX28" s="7"/>
      <c r="AOY28" s="7"/>
      <c r="AOZ28" s="7"/>
      <c r="APA28" s="7"/>
      <c r="APB28" s="7"/>
      <c r="APC28" s="7"/>
      <c r="APD28" s="7"/>
      <c r="APE28" s="7"/>
      <c r="APF28" s="7"/>
      <c r="APG28" s="7"/>
      <c r="APH28" s="7"/>
      <c r="API28" s="7"/>
      <c r="APJ28" s="7"/>
      <c r="APK28" s="7"/>
      <c r="APL28" s="7"/>
      <c r="APM28" s="7"/>
      <c r="APN28" s="7"/>
      <c r="APO28" s="7"/>
      <c r="APP28" s="7"/>
      <c r="APQ28" s="7"/>
      <c r="APR28" s="7"/>
      <c r="APS28" s="7"/>
      <c r="APT28" s="7"/>
      <c r="APU28" s="7"/>
      <c r="APV28" s="7"/>
      <c r="APW28" s="7"/>
      <c r="APX28" s="7"/>
      <c r="APY28" s="7"/>
      <c r="APZ28" s="7"/>
      <c r="AQA28" s="7"/>
      <c r="AQB28" s="7"/>
      <c r="AQC28" s="7"/>
      <c r="AQD28" s="7"/>
      <c r="AQE28" s="7"/>
      <c r="AQF28" s="7"/>
      <c r="AQG28" s="7"/>
      <c r="AQH28" s="7"/>
      <c r="AQI28" s="7"/>
      <c r="AQJ28" s="7"/>
      <c r="AQK28" s="7"/>
      <c r="AQL28" s="7"/>
      <c r="AQM28" s="7"/>
      <c r="AQN28" s="7"/>
      <c r="AQO28" s="7"/>
      <c r="AQP28" s="7"/>
      <c r="AQQ28" s="7"/>
      <c r="AQR28" s="7"/>
      <c r="AQS28" s="7"/>
      <c r="AQT28" s="7"/>
      <c r="AQU28" s="7"/>
      <c r="AQV28" s="7"/>
      <c r="AQW28" s="7"/>
      <c r="AQX28" s="7"/>
      <c r="AQY28" s="7"/>
      <c r="AQZ28" s="7"/>
      <c r="ARA28" s="7"/>
      <c r="ARB28" s="7"/>
      <c r="ARC28" s="7"/>
      <c r="ARD28" s="7"/>
      <c r="ARE28" s="7"/>
      <c r="ARF28" s="7"/>
      <c r="ARG28" s="7"/>
      <c r="ARH28" s="7"/>
      <c r="ARI28" s="7"/>
      <c r="ARJ28" s="7"/>
      <c r="ARK28" s="7"/>
      <c r="ARL28" s="7"/>
      <c r="ARM28" s="7"/>
      <c r="ARN28" s="7"/>
      <c r="ARO28" s="7"/>
      <c r="ARP28" s="7"/>
      <c r="ARQ28" s="7"/>
      <c r="ARR28" s="7"/>
      <c r="ARS28" s="7"/>
      <c r="ART28" s="7"/>
      <c r="ARU28" s="7"/>
      <c r="ARV28" s="7"/>
      <c r="ARW28" s="7"/>
      <c r="ARX28" s="7"/>
      <c r="ARY28" s="7"/>
      <c r="ARZ28" s="7"/>
      <c r="ASA28" s="7"/>
      <c r="ASB28" s="7"/>
      <c r="ASC28" s="7"/>
      <c r="ASD28" s="7"/>
      <c r="ASE28" s="7"/>
      <c r="ASF28" s="7"/>
      <c r="ASG28" s="7"/>
      <c r="ASH28" s="7"/>
      <c r="ASI28" s="7"/>
      <c r="ASJ28" s="7"/>
      <c r="ASK28" s="7"/>
      <c r="ASL28" s="7"/>
      <c r="ASM28" s="7"/>
      <c r="ASN28" s="7"/>
      <c r="ASO28" s="7"/>
      <c r="ASP28" s="7"/>
      <c r="ASQ28" s="7"/>
      <c r="ASR28" s="7"/>
      <c r="ASS28" s="7"/>
      <c r="AST28" s="7"/>
      <c r="ASU28" s="7"/>
      <c r="ASV28" s="7"/>
      <c r="ASW28" s="7"/>
      <c r="ASX28" s="7"/>
      <c r="ASY28" s="7"/>
      <c r="ASZ28" s="7"/>
      <c r="ATA28" s="7"/>
      <c r="ATB28" s="7"/>
      <c r="ATC28" s="7"/>
      <c r="ATD28" s="7"/>
      <c r="ATE28" s="7"/>
      <c r="ATF28" s="7"/>
      <c r="ATG28" s="7"/>
      <c r="ATH28" s="7"/>
      <c r="ATI28" s="7"/>
      <c r="ATJ28" s="7"/>
      <c r="ATK28" s="7"/>
      <c r="ATL28" s="7"/>
      <c r="ATM28" s="7"/>
      <c r="ATN28" s="7"/>
      <c r="ATO28" s="7"/>
      <c r="ATP28" s="7"/>
      <c r="ATQ28" s="7"/>
      <c r="ATR28" s="7"/>
      <c r="ATS28" s="7"/>
      <c r="ATT28" s="7"/>
      <c r="ATU28" s="7"/>
      <c r="ATV28" s="7"/>
      <c r="ATW28" s="7"/>
      <c r="ATX28" s="7"/>
      <c r="ATY28" s="7"/>
      <c r="ATZ28" s="7"/>
      <c r="AUA28" s="7"/>
      <c r="AUB28" s="7"/>
      <c r="AUC28" s="7"/>
      <c r="AUD28" s="7"/>
      <c r="AUE28" s="7"/>
      <c r="AUF28" s="7"/>
      <c r="AUG28" s="7"/>
      <c r="AUH28" s="7"/>
      <c r="AUI28" s="7"/>
      <c r="AUJ28" s="7"/>
      <c r="AUK28" s="7"/>
      <c r="AUL28" s="7"/>
      <c r="AUM28" s="7"/>
      <c r="AUN28" s="7"/>
      <c r="AUO28" s="7"/>
      <c r="AUP28" s="7"/>
      <c r="AUQ28" s="7"/>
      <c r="AUR28" s="7"/>
      <c r="AUS28" s="7"/>
      <c r="AUT28" s="7"/>
      <c r="AUU28" s="7"/>
      <c r="AUV28" s="7"/>
      <c r="AUW28" s="7"/>
      <c r="AUX28" s="7"/>
      <c r="AUY28" s="7"/>
      <c r="AUZ28" s="7"/>
      <c r="AVA28" s="7"/>
      <c r="AVB28" s="7"/>
      <c r="AVC28" s="7"/>
      <c r="AVD28" s="7"/>
      <c r="AVE28" s="7"/>
      <c r="AVF28" s="7"/>
      <c r="AVG28" s="7"/>
      <c r="AVH28" s="7"/>
      <c r="AVI28" s="7"/>
      <c r="AVJ28" s="7"/>
      <c r="AVK28" s="7"/>
      <c r="AVL28" s="7"/>
      <c r="AVM28" s="7"/>
      <c r="AVN28" s="7"/>
      <c r="AVO28" s="7"/>
      <c r="AVP28" s="7"/>
      <c r="AVQ28" s="7"/>
      <c r="AVR28" s="7"/>
      <c r="AVS28" s="7"/>
      <c r="AVT28" s="7"/>
      <c r="AVU28" s="7"/>
      <c r="AVV28" s="7"/>
      <c r="AVW28" s="7"/>
      <c r="AVX28" s="7"/>
      <c r="AVY28" s="7"/>
      <c r="AVZ28" s="7"/>
      <c r="AWA28" s="7"/>
      <c r="AWB28" s="7"/>
      <c r="AWC28" s="7"/>
      <c r="AWD28" s="7"/>
      <c r="AWE28" s="7"/>
      <c r="AWF28" s="7"/>
      <c r="AWG28" s="7"/>
      <c r="AWH28" s="7"/>
      <c r="AWI28" s="7"/>
      <c r="AWJ28" s="7"/>
      <c r="AWK28" s="7"/>
      <c r="AWL28" s="7"/>
      <c r="AWM28" s="7"/>
      <c r="AWN28" s="7"/>
      <c r="AWO28" s="7"/>
      <c r="AWP28" s="7"/>
      <c r="AWQ28" s="7"/>
      <c r="AWR28" s="7"/>
      <c r="AWS28" s="7"/>
      <c r="AWT28" s="7"/>
      <c r="AWU28" s="7"/>
      <c r="AWV28" s="7"/>
      <c r="AWW28" s="7"/>
      <c r="AWX28" s="7"/>
      <c r="AWY28" s="7"/>
      <c r="AWZ28" s="7"/>
      <c r="AXA28" s="7"/>
      <c r="AXB28" s="7"/>
      <c r="AXC28" s="7"/>
      <c r="AXD28" s="7"/>
      <c r="AXE28" s="7"/>
      <c r="AXF28" s="7"/>
      <c r="AXG28" s="7"/>
      <c r="AXH28" s="7"/>
      <c r="AXI28" s="7"/>
      <c r="AXJ28" s="7"/>
      <c r="AXK28" s="7"/>
      <c r="AXL28" s="7"/>
      <c r="AXM28" s="7"/>
      <c r="AXN28" s="7"/>
      <c r="AXO28" s="7"/>
      <c r="AXP28" s="7"/>
      <c r="AXQ28" s="7"/>
      <c r="AXR28" s="7"/>
      <c r="AXS28" s="7"/>
      <c r="AXT28" s="7"/>
      <c r="AXU28" s="7"/>
      <c r="AXV28" s="7"/>
      <c r="AXW28" s="7"/>
      <c r="AXX28" s="7"/>
      <c r="AXY28" s="7"/>
      <c r="AXZ28" s="7"/>
      <c r="AYA28" s="7"/>
      <c r="AYB28" s="7"/>
      <c r="AYC28" s="7"/>
      <c r="AYD28" s="7"/>
      <c r="AYE28" s="7"/>
      <c r="AYF28" s="7"/>
      <c r="AYG28" s="7"/>
      <c r="AYH28" s="7"/>
      <c r="AYI28" s="7"/>
      <c r="AYJ28" s="7"/>
      <c r="AYK28" s="7"/>
      <c r="AYL28" s="7"/>
      <c r="AYM28" s="7"/>
      <c r="AYN28" s="7"/>
      <c r="AYO28" s="7"/>
      <c r="AYP28" s="7"/>
      <c r="AYQ28" s="7"/>
      <c r="AYR28" s="7"/>
      <c r="AYS28" s="7"/>
      <c r="AYT28" s="7"/>
      <c r="AYU28" s="7"/>
      <c r="AYV28" s="7"/>
      <c r="AYW28" s="7"/>
      <c r="AYX28" s="7"/>
      <c r="AYY28" s="7"/>
      <c r="AYZ28" s="7"/>
      <c r="AZA28" s="7"/>
      <c r="AZB28" s="7"/>
      <c r="AZC28" s="7"/>
      <c r="AZD28" s="7"/>
      <c r="AZE28" s="7"/>
      <c r="AZF28" s="7"/>
      <c r="AZG28" s="7"/>
      <c r="AZH28" s="7"/>
      <c r="AZI28" s="7"/>
      <c r="AZJ28" s="7"/>
      <c r="AZK28" s="7"/>
      <c r="AZL28" s="7"/>
      <c r="AZM28" s="7"/>
      <c r="AZN28" s="7"/>
      <c r="AZO28" s="7"/>
      <c r="AZP28" s="7"/>
      <c r="AZQ28" s="7"/>
      <c r="AZR28" s="7"/>
      <c r="AZS28" s="7"/>
      <c r="AZT28" s="7"/>
      <c r="AZU28" s="7"/>
      <c r="AZV28" s="7"/>
      <c r="AZW28" s="7"/>
      <c r="AZX28" s="7"/>
      <c r="AZY28" s="7"/>
      <c r="AZZ28" s="7"/>
      <c r="BAA28" s="7"/>
      <c r="BAB28" s="7"/>
      <c r="BAC28" s="7"/>
      <c r="BAD28" s="7"/>
      <c r="BAE28" s="7"/>
      <c r="BAF28" s="7"/>
      <c r="BAG28" s="7"/>
      <c r="BAH28" s="7"/>
      <c r="BAI28" s="7"/>
      <c r="BAJ28" s="7"/>
      <c r="BAK28" s="7"/>
      <c r="BAL28" s="7"/>
      <c r="BAM28" s="7"/>
      <c r="BAN28" s="7"/>
      <c r="BAO28" s="7"/>
      <c r="BAP28" s="7"/>
      <c r="BAQ28" s="7"/>
      <c r="BAR28" s="7"/>
      <c r="BAS28" s="7"/>
      <c r="BAT28" s="7"/>
      <c r="BAU28" s="7"/>
      <c r="BAV28" s="7"/>
      <c r="BAW28" s="7"/>
      <c r="BAX28" s="7"/>
      <c r="BAY28" s="7"/>
      <c r="BAZ28" s="7"/>
      <c r="BBA28" s="7"/>
      <c r="BBB28" s="7"/>
      <c r="BBC28" s="7"/>
      <c r="BBD28" s="7"/>
      <c r="BBE28" s="7"/>
      <c r="BBF28" s="7"/>
      <c r="BBG28" s="7"/>
      <c r="BBH28" s="7"/>
      <c r="BBI28" s="7"/>
      <c r="BBJ28" s="7"/>
      <c r="BBK28" s="7"/>
      <c r="BBL28" s="7"/>
      <c r="BBM28" s="7"/>
      <c r="BBN28" s="7"/>
      <c r="BBO28" s="7"/>
      <c r="BBP28" s="7"/>
      <c r="BBQ28" s="7"/>
      <c r="BBR28" s="7"/>
      <c r="BBS28" s="7"/>
      <c r="BBT28" s="7"/>
      <c r="BBU28" s="7"/>
      <c r="BBV28" s="7"/>
      <c r="BBW28" s="7"/>
      <c r="BBX28" s="7"/>
      <c r="BBY28" s="7"/>
      <c r="BBZ28" s="7"/>
      <c r="BCA28" s="7"/>
      <c r="BCB28" s="7"/>
      <c r="BCC28" s="7"/>
      <c r="BCD28" s="7"/>
      <c r="BCE28" s="7"/>
      <c r="BCF28" s="7"/>
      <c r="BCG28" s="7"/>
      <c r="BCH28" s="7"/>
      <c r="BCI28" s="7"/>
      <c r="BCJ28" s="7"/>
      <c r="BCK28" s="7"/>
      <c r="BCL28" s="7"/>
      <c r="BCM28" s="7"/>
      <c r="BCN28" s="7"/>
      <c r="BCO28" s="7"/>
      <c r="BCP28" s="7"/>
      <c r="BCQ28" s="7"/>
      <c r="BCR28" s="7"/>
      <c r="BCS28" s="7"/>
      <c r="BCT28" s="7"/>
      <c r="BCU28" s="7"/>
      <c r="BCV28" s="7"/>
      <c r="BCW28" s="7"/>
      <c r="BCX28" s="7"/>
      <c r="BCY28" s="7"/>
      <c r="BCZ28" s="7"/>
      <c r="BDA28" s="7"/>
      <c r="BDB28" s="7"/>
      <c r="BDC28" s="7"/>
      <c r="BDD28" s="7"/>
      <c r="BDE28" s="7"/>
      <c r="BDF28" s="7"/>
      <c r="BDG28" s="7"/>
      <c r="BDH28" s="7"/>
      <c r="BDI28" s="7"/>
      <c r="BDJ28" s="7"/>
      <c r="BDK28" s="7"/>
      <c r="BDL28" s="7"/>
      <c r="BDM28" s="7"/>
      <c r="BDN28" s="7"/>
      <c r="BDO28" s="7"/>
      <c r="BDP28" s="7"/>
      <c r="BDQ28" s="7"/>
      <c r="BDR28" s="7"/>
      <c r="BDS28" s="7"/>
      <c r="BDT28" s="7"/>
      <c r="BDU28" s="7"/>
      <c r="BDV28" s="7"/>
      <c r="BDW28" s="7"/>
      <c r="BDX28" s="7"/>
      <c r="BDY28" s="7"/>
      <c r="BDZ28" s="7"/>
      <c r="BEA28" s="7"/>
      <c r="BEB28" s="7"/>
      <c r="BEC28" s="7"/>
      <c r="BED28" s="7"/>
      <c r="BEE28" s="7"/>
      <c r="BEF28" s="7"/>
      <c r="BEG28" s="7"/>
      <c r="BEH28" s="7"/>
      <c r="BEI28" s="7"/>
      <c r="BEJ28" s="7"/>
      <c r="BEK28" s="7"/>
      <c r="BEL28" s="7"/>
      <c r="BEM28" s="7"/>
      <c r="BEN28" s="7"/>
      <c r="BEO28" s="7"/>
      <c r="BEP28" s="7"/>
      <c r="BEQ28" s="7"/>
      <c r="BER28" s="7"/>
      <c r="BES28" s="7"/>
      <c r="BET28" s="7"/>
      <c r="BEU28" s="7"/>
      <c r="BEV28" s="7"/>
      <c r="BEW28" s="7"/>
      <c r="BEX28" s="7"/>
      <c r="BEY28" s="7"/>
      <c r="BEZ28" s="7"/>
      <c r="BFA28" s="7"/>
      <c r="BFB28" s="7"/>
      <c r="BFC28" s="7"/>
      <c r="BFD28" s="7"/>
      <c r="BFE28" s="7"/>
      <c r="BFF28" s="7"/>
      <c r="BFG28" s="7"/>
      <c r="BFH28" s="7"/>
      <c r="BFI28" s="7"/>
      <c r="BFJ28" s="7"/>
      <c r="BFK28" s="7"/>
      <c r="BFL28" s="7"/>
      <c r="BFM28" s="7"/>
      <c r="BFN28" s="7"/>
      <c r="BFO28" s="7"/>
      <c r="BFP28" s="7"/>
      <c r="BFQ28" s="7"/>
      <c r="BFR28" s="7"/>
      <c r="BFS28" s="7"/>
      <c r="BFT28" s="7"/>
      <c r="BFU28" s="7"/>
      <c r="BFV28" s="7"/>
      <c r="BFW28" s="7"/>
      <c r="BFX28" s="7"/>
      <c r="BFY28" s="7"/>
      <c r="BFZ28" s="7"/>
      <c r="BGA28" s="7"/>
      <c r="BGB28" s="7"/>
      <c r="BGC28" s="7"/>
      <c r="BGD28" s="7"/>
      <c r="BGE28" s="7"/>
      <c r="BGF28" s="7"/>
      <c r="BGG28" s="7"/>
      <c r="BGH28" s="7"/>
      <c r="BGI28" s="7"/>
      <c r="BGJ28" s="7"/>
      <c r="BGK28" s="7"/>
      <c r="BGL28" s="7"/>
      <c r="BGM28" s="7"/>
      <c r="BGN28" s="7"/>
      <c r="BGO28" s="7"/>
      <c r="BGP28" s="7"/>
      <c r="BGQ28" s="7"/>
      <c r="BGR28" s="7"/>
      <c r="BGS28" s="7"/>
      <c r="BGT28" s="7"/>
      <c r="BGU28" s="7"/>
      <c r="BGV28" s="7"/>
      <c r="BGW28" s="7"/>
      <c r="BGX28" s="7"/>
      <c r="BGY28" s="7"/>
      <c r="BGZ28" s="7"/>
      <c r="BHA28" s="7"/>
      <c r="BHB28" s="7"/>
      <c r="BHC28" s="7"/>
      <c r="BHD28" s="7"/>
      <c r="BHE28" s="7"/>
      <c r="BHF28" s="7"/>
      <c r="BHG28" s="7"/>
      <c r="BHH28" s="7"/>
      <c r="BHI28" s="7"/>
      <c r="BHJ28" s="7"/>
      <c r="BHK28" s="7"/>
      <c r="BHL28" s="7"/>
      <c r="BHM28" s="7"/>
      <c r="BHN28" s="7"/>
      <c r="BHO28" s="7"/>
      <c r="BHP28" s="7"/>
      <c r="BHQ28" s="7"/>
      <c r="BHR28" s="7"/>
      <c r="BHS28" s="7"/>
      <c r="BHT28" s="7"/>
      <c r="BHU28" s="7"/>
      <c r="BHV28" s="7"/>
      <c r="BHW28" s="7"/>
      <c r="BHX28" s="7"/>
      <c r="BHY28" s="7"/>
      <c r="BHZ28" s="7"/>
      <c r="BIA28" s="7"/>
      <c r="BIB28" s="7"/>
      <c r="BIC28" s="7"/>
      <c r="BID28" s="7"/>
      <c r="BIE28" s="7"/>
      <c r="BIF28" s="7"/>
      <c r="BIG28" s="7"/>
      <c r="BIH28" s="7"/>
      <c r="BII28" s="7"/>
      <c r="BIJ28" s="7"/>
      <c r="BIK28" s="7"/>
      <c r="BIL28" s="7"/>
      <c r="BIM28" s="7"/>
      <c r="BIN28" s="7"/>
      <c r="BIO28" s="7"/>
      <c r="BIP28" s="7"/>
      <c r="BIQ28" s="7"/>
      <c r="BIR28" s="7"/>
      <c r="BIS28" s="7"/>
      <c r="BIT28" s="7"/>
      <c r="BIU28" s="7"/>
      <c r="BIV28" s="7"/>
      <c r="BIW28" s="7"/>
      <c r="BIX28" s="7"/>
      <c r="BIY28" s="7"/>
      <c r="BIZ28" s="7"/>
      <c r="BJA28" s="7"/>
      <c r="BJB28" s="7"/>
      <c r="BJC28" s="7"/>
      <c r="BJD28" s="7"/>
      <c r="BJE28" s="7"/>
      <c r="BJF28" s="7"/>
      <c r="BJG28" s="7"/>
      <c r="BJH28" s="7"/>
      <c r="BJI28" s="7"/>
      <c r="BJJ28" s="7"/>
      <c r="BJK28" s="7"/>
      <c r="BJL28" s="7"/>
      <c r="BJM28" s="7"/>
      <c r="BJN28" s="7"/>
      <c r="BJO28" s="7"/>
      <c r="BJP28" s="7"/>
      <c r="BJQ28" s="7"/>
      <c r="BJR28" s="7"/>
      <c r="BJS28" s="7"/>
      <c r="BJT28" s="7"/>
      <c r="BJU28" s="7"/>
      <c r="BJV28" s="7"/>
      <c r="BJW28" s="7"/>
      <c r="BJX28" s="7"/>
      <c r="BJY28" s="7"/>
      <c r="BJZ28" s="7"/>
      <c r="BKA28" s="7"/>
      <c r="BKB28" s="7"/>
      <c r="BKC28" s="7"/>
      <c r="BKD28" s="7"/>
      <c r="BKE28" s="7"/>
      <c r="BKF28" s="7"/>
      <c r="BKG28" s="7"/>
      <c r="BKH28" s="7"/>
      <c r="BKI28" s="7"/>
      <c r="BKJ28" s="7"/>
      <c r="BKK28" s="7"/>
      <c r="BKL28" s="7"/>
      <c r="BKM28" s="7"/>
      <c r="BKN28" s="7"/>
      <c r="BKO28" s="7"/>
      <c r="BKP28" s="7"/>
      <c r="BKQ28" s="7"/>
      <c r="BKR28" s="7"/>
      <c r="BKS28" s="7"/>
      <c r="BKT28" s="7"/>
      <c r="BKU28" s="7"/>
      <c r="BKV28" s="7"/>
      <c r="BKW28" s="7"/>
      <c r="BKX28" s="7"/>
      <c r="BKY28" s="7"/>
      <c r="BKZ28" s="7"/>
      <c r="BLA28" s="7"/>
      <c r="BLB28" s="7"/>
      <c r="BLC28" s="7"/>
      <c r="BLD28" s="7"/>
      <c r="BLE28" s="7"/>
      <c r="BLF28" s="7"/>
      <c r="BLG28" s="7"/>
      <c r="BLH28" s="7"/>
      <c r="BLI28" s="7"/>
      <c r="BLJ28" s="7"/>
      <c r="BLK28" s="7"/>
      <c r="BLL28" s="7"/>
      <c r="BLM28" s="7"/>
      <c r="BLN28" s="7"/>
      <c r="BLO28" s="7"/>
      <c r="BLP28" s="7"/>
      <c r="BLQ28" s="7"/>
      <c r="BLR28" s="7"/>
      <c r="BLS28" s="7"/>
      <c r="BLT28" s="7"/>
      <c r="BLU28" s="7"/>
      <c r="BLV28" s="7"/>
      <c r="BLW28" s="7"/>
      <c r="BLX28" s="7"/>
      <c r="BLY28" s="7"/>
      <c r="BLZ28" s="7"/>
      <c r="BMA28" s="7"/>
      <c r="BMB28" s="7"/>
      <c r="BMC28" s="7"/>
      <c r="BMD28" s="7"/>
      <c r="BME28" s="7"/>
      <c r="BMF28" s="7"/>
      <c r="BMG28" s="7"/>
      <c r="BMH28" s="7"/>
      <c r="BMI28" s="7"/>
      <c r="BMJ28" s="7"/>
      <c r="BMK28" s="7"/>
      <c r="BML28" s="7"/>
      <c r="BMM28" s="7"/>
      <c r="BMN28" s="7"/>
      <c r="BMO28" s="7"/>
      <c r="BMP28" s="7"/>
      <c r="BMQ28" s="7"/>
      <c r="BMR28" s="7"/>
      <c r="BMS28" s="7"/>
      <c r="BMT28" s="7"/>
      <c r="BMU28" s="7"/>
      <c r="BMV28" s="7"/>
      <c r="BMW28" s="7"/>
      <c r="BMX28" s="7"/>
      <c r="BMY28" s="7"/>
      <c r="BMZ28" s="7"/>
      <c r="BNA28" s="7"/>
      <c r="BNB28" s="7"/>
      <c r="BNC28" s="7"/>
      <c r="BND28" s="7"/>
      <c r="BNE28" s="7"/>
      <c r="BNF28" s="7"/>
      <c r="BNG28" s="7"/>
      <c r="BNH28" s="7"/>
      <c r="BNI28" s="7"/>
      <c r="BNJ28" s="7"/>
      <c r="BNK28" s="7"/>
      <c r="BNL28" s="7"/>
      <c r="BNM28" s="7"/>
      <c r="BNN28" s="7"/>
      <c r="BNO28" s="7"/>
      <c r="BNP28" s="7"/>
      <c r="BNQ28" s="7"/>
      <c r="BNR28" s="7"/>
      <c r="BNS28" s="7"/>
      <c r="BNT28" s="7"/>
      <c r="BNU28" s="7"/>
      <c r="BNV28" s="7"/>
      <c r="BNW28" s="7"/>
      <c r="BNX28" s="7"/>
      <c r="BNY28" s="7"/>
      <c r="BNZ28" s="7"/>
      <c r="BOA28" s="7"/>
      <c r="BOB28" s="7"/>
      <c r="BOC28" s="7"/>
      <c r="BOD28" s="7"/>
      <c r="BOE28" s="7"/>
      <c r="BOF28" s="7"/>
      <c r="BOG28" s="7"/>
      <c r="BOH28" s="7"/>
      <c r="BOI28" s="7"/>
      <c r="BOJ28" s="7"/>
      <c r="BOK28" s="7"/>
      <c r="BOL28" s="7"/>
      <c r="BOM28" s="7"/>
      <c r="BON28" s="7"/>
      <c r="BOO28" s="7"/>
      <c r="BOP28" s="7"/>
      <c r="BOQ28" s="7"/>
      <c r="BOR28" s="7"/>
      <c r="BOS28" s="7"/>
      <c r="BOT28" s="7"/>
      <c r="BOU28" s="7"/>
      <c r="BOV28" s="7"/>
      <c r="BOW28" s="7"/>
      <c r="BOX28" s="7"/>
      <c r="BOY28" s="7"/>
      <c r="BOZ28" s="7"/>
      <c r="BPA28" s="7"/>
      <c r="BPB28" s="7"/>
      <c r="BPC28" s="7"/>
      <c r="BPD28" s="7"/>
      <c r="BPE28" s="7"/>
      <c r="BPF28" s="7"/>
      <c r="BPG28" s="7"/>
      <c r="BPH28" s="7"/>
      <c r="BPI28" s="7"/>
      <c r="BPJ28" s="7"/>
      <c r="BPK28" s="7"/>
      <c r="BPL28" s="7"/>
      <c r="BPM28" s="7"/>
      <c r="BPN28" s="7"/>
      <c r="BPO28" s="7"/>
      <c r="BPP28" s="7"/>
      <c r="BPQ28" s="7"/>
      <c r="BPR28" s="7"/>
      <c r="BPS28" s="7"/>
      <c r="BPT28" s="7"/>
      <c r="BPU28" s="7"/>
      <c r="BPV28" s="7"/>
      <c r="BPW28" s="7"/>
      <c r="BPX28" s="7"/>
      <c r="BPY28" s="7"/>
      <c r="BPZ28" s="7"/>
      <c r="BQA28" s="7"/>
      <c r="BQB28" s="7"/>
      <c r="BQC28" s="7"/>
      <c r="BQD28" s="7"/>
      <c r="BQE28" s="7"/>
      <c r="BQF28" s="7"/>
      <c r="BQG28" s="7"/>
      <c r="BQH28" s="7"/>
      <c r="BQI28" s="7"/>
      <c r="BQJ28" s="7"/>
      <c r="BQK28" s="7"/>
      <c r="BQL28" s="7"/>
      <c r="BQM28" s="7"/>
      <c r="BQN28" s="7"/>
      <c r="BQO28" s="7"/>
      <c r="BQP28" s="7"/>
      <c r="BQQ28" s="7"/>
      <c r="BQR28" s="7"/>
      <c r="BQS28" s="7"/>
      <c r="BQT28" s="7"/>
      <c r="BQU28" s="7"/>
      <c r="BQV28" s="7"/>
      <c r="BQW28" s="7"/>
      <c r="BQX28" s="7"/>
      <c r="BQY28" s="7"/>
      <c r="BQZ28" s="7"/>
      <c r="BRA28" s="7"/>
      <c r="BRB28" s="7"/>
      <c r="BRC28" s="7"/>
      <c r="BRD28" s="7"/>
      <c r="BRE28" s="7"/>
      <c r="BRF28" s="7"/>
      <c r="BRG28" s="7"/>
      <c r="BRH28" s="7"/>
      <c r="BRI28" s="7"/>
      <c r="BRJ28" s="7"/>
      <c r="BRK28" s="7"/>
      <c r="BRL28" s="7"/>
      <c r="BRM28" s="7"/>
      <c r="BRN28" s="7"/>
      <c r="BRO28" s="7"/>
      <c r="BRP28" s="7"/>
      <c r="BRQ28" s="7"/>
      <c r="BRR28" s="7"/>
      <c r="BRS28" s="7"/>
      <c r="BRT28" s="7"/>
      <c r="BRU28" s="7"/>
      <c r="BRV28" s="7"/>
      <c r="BRW28" s="7"/>
      <c r="BRX28" s="7"/>
      <c r="BRY28" s="7"/>
      <c r="BRZ28" s="7"/>
      <c r="BSA28" s="7"/>
      <c r="BSB28" s="7"/>
      <c r="BSC28" s="7"/>
      <c r="BSD28" s="7"/>
      <c r="BSE28" s="7"/>
      <c r="BSF28" s="7"/>
      <c r="BSG28" s="7"/>
      <c r="BSH28" s="7"/>
      <c r="BSI28" s="7"/>
      <c r="BSJ28" s="7"/>
      <c r="BSK28" s="7"/>
      <c r="BSL28" s="7"/>
      <c r="BSM28" s="7"/>
      <c r="BSN28" s="7"/>
      <c r="BSO28" s="7"/>
      <c r="BSP28" s="7"/>
      <c r="BSQ28" s="7"/>
      <c r="BSR28" s="7"/>
      <c r="BSS28" s="7"/>
      <c r="BST28" s="7"/>
      <c r="BSU28" s="7"/>
      <c r="BSV28" s="7"/>
      <c r="BSW28" s="7"/>
      <c r="BSX28" s="7"/>
      <c r="BSY28" s="7"/>
      <c r="BSZ28" s="7"/>
      <c r="BTA28" s="7"/>
      <c r="BTB28" s="7"/>
      <c r="BTC28" s="7"/>
      <c r="BTD28" s="7"/>
      <c r="BTE28" s="7"/>
      <c r="BTF28" s="7"/>
      <c r="BTG28" s="7"/>
      <c r="BTH28" s="7"/>
      <c r="BTI28" s="7"/>
      <c r="BTJ28" s="7"/>
      <c r="BTK28" s="7"/>
      <c r="BTL28" s="7"/>
      <c r="BTM28" s="7"/>
      <c r="BTN28" s="7"/>
      <c r="BTO28" s="7"/>
      <c r="BTP28" s="7"/>
      <c r="BTQ28" s="7"/>
      <c r="BTR28" s="7"/>
      <c r="BTS28" s="7"/>
      <c r="BTT28" s="7"/>
      <c r="BTU28" s="7"/>
      <c r="BTV28" s="7"/>
      <c r="BTW28" s="7"/>
      <c r="BTX28" s="7"/>
      <c r="BTY28" s="7"/>
      <c r="BTZ28" s="7"/>
      <c r="BUA28" s="7"/>
      <c r="BUB28" s="7"/>
      <c r="BUC28" s="7"/>
      <c r="BUD28" s="7"/>
      <c r="BUE28" s="7"/>
      <c r="BUF28" s="7"/>
      <c r="BUG28" s="7"/>
      <c r="BUH28" s="7"/>
      <c r="BUI28" s="7"/>
      <c r="BUJ28" s="7"/>
      <c r="BUK28" s="7"/>
      <c r="BUL28" s="7"/>
      <c r="BUM28" s="7"/>
      <c r="BUN28" s="7"/>
      <c r="BUO28" s="7"/>
      <c r="BUP28" s="7"/>
      <c r="BUQ28" s="7"/>
      <c r="BUR28" s="7"/>
      <c r="BUS28" s="7"/>
      <c r="BUT28" s="7"/>
      <c r="BUU28" s="7"/>
      <c r="BUV28" s="7"/>
      <c r="BUW28" s="7"/>
      <c r="BUX28" s="7"/>
      <c r="BUY28" s="7"/>
      <c r="BUZ28" s="7"/>
      <c r="BVA28" s="7"/>
      <c r="BVB28" s="7"/>
      <c r="BVC28" s="7"/>
      <c r="BVD28" s="7"/>
      <c r="BVE28" s="7"/>
      <c r="BVF28" s="7"/>
      <c r="BVG28" s="7"/>
      <c r="BVH28" s="7"/>
      <c r="BVI28" s="7"/>
      <c r="BVJ28" s="7"/>
      <c r="BVK28" s="7"/>
      <c r="BVL28" s="7"/>
      <c r="BVM28" s="7"/>
      <c r="BVN28" s="7"/>
      <c r="BVO28" s="7"/>
      <c r="BVP28" s="7"/>
      <c r="BVQ28" s="7"/>
      <c r="BVR28" s="7"/>
      <c r="BVS28" s="7"/>
      <c r="BVT28" s="7"/>
      <c r="BVU28" s="7"/>
      <c r="BVV28" s="7"/>
      <c r="BVW28" s="7"/>
      <c r="BVX28" s="7"/>
      <c r="BVY28" s="7"/>
      <c r="BVZ28" s="7"/>
      <c r="BWA28" s="7"/>
      <c r="BWB28" s="7"/>
      <c r="BWC28" s="7"/>
      <c r="BWD28" s="7"/>
      <c r="BWE28" s="7"/>
      <c r="BWF28" s="7"/>
      <c r="BWG28" s="7"/>
      <c r="BWH28" s="7"/>
      <c r="BWI28" s="7"/>
      <c r="BWJ28" s="7"/>
      <c r="BWK28" s="7"/>
      <c r="BWL28" s="7"/>
      <c r="BWM28" s="7"/>
      <c r="BWN28" s="7"/>
      <c r="BWO28" s="7"/>
      <c r="BWP28" s="7"/>
      <c r="BWQ28" s="7"/>
      <c r="BWR28" s="7"/>
      <c r="BWS28" s="7"/>
      <c r="BWT28" s="7"/>
      <c r="BWU28" s="7"/>
      <c r="BWV28" s="7"/>
      <c r="BWW28" s="7"/>
      <c r="BWX28" s="7"/>
      <c r="BWY28" s="7"/>
      <c r="BWZ28" s="7"/>
      <c r="BXA28" s="7"/>
      <c r="BXB28" s="7"/>
      <c r="BXC28" s="7"/>
      <c r="BXD28" s="7"/>
      <c r="BXE28" s="7"/>
      <c r="BXF28" s="7"/>
      <c r="BXG28" s="7"/>
      <c r="BXH28" s="7"/>
      <c r="BXI28" s="7"/>
      <c r="BXJ28" s="7"/>
      <c r="BXK28" s="7"/>
      <c r="BXL28" s="7"/>
      <c r="BXM28" s="7"/>
      <c r="BXN28" s="7"/>
      <c r="BXO28" s="7"/>
      <c r="BXP28" s="7"/>
      <c r="BXQ28" s="7"/>
      <c r="BXR28" s="7"/>
      <c r="BXS28" s="7"/>
      <c r="BXT28" s="7"/>
      <c r="BXU28" s="7"/>
      <c r="BXV28" s="7"/>
      <c r="BXW28" s="7"/>
      <c r="BXX28" s="7"/>
      <c r="BXY28" s="7"/>
      <c r="BXZ28" s="7"/>
      <c r="BYA28" s="7"/>
      <c r="BYB28" s="7"/>
      <c r="BYC28" s="7"/>
      <c r="BYD28" s="7"/>
      <c r="BYE28" s="7"/>
      <c r="BYF28" s="7"/>
      <c r="BYG28" s="7"/>
      <c r="BYH28" s="7"/>
      <c r="BYI28" s="7"/>
      <c r="BYJ28" s="7"/>
      <c r="BYK28" s="7"/>
      <c r="BYL28" s="7"/>
      <c r="BYM28" s="7"/>
      <c r="BYN28" s="7"/>
      <c r="BYO28" s="7"/>
      <c r="BYP28" s="7"/>
      <c r="BYQ28" s="7"/>
      <c r="BYR28" s="7"/>
      <c r="BYS28" s="7"/>
      <c r="BYT28" s="7"/>
      <c r="BYU28" s="7"/>
      <c r="BYV28" s="7"/>
      <c r="BYW28" s="7"/>
      <c r="BYX28" s="7"/>
      <c r="BYY28" s="7"/>
      <c r="BYZ28" s="7"/>
      <c r="BZA28" s="7"/>
      <c r="BZB28" s="7"/>
      <c r="BZC28" s="7"/>
      <c r="BZD28" s="7"/>
      <c r="BZE28" s="7"/>
      <c r="BZF28" s="7"/>
      <c r="BZG28" s="7"/>
      <c r="BZH28" s="7"/>
      <c r="BZI28" s="7"/>
      <c r="BZJ28" s="7"/>
      <c r="BZK28" s="7"/>
      <c r="BZL28" s="7"/>
      <c r="BZM28" s="7"/>
      <c r="BZN28" s="7"/>
      <c r="BZO28" s="7"/>
      <c r="BZP28" s="7"/>
      <c r="BZQ28" s="7"/>
      <c r="BZR28" s="7"/>
      <c r="BZS28" s="7"/>
      <c r="BZT28" s="7"/>
      <c r="BZU28" s="7"/>
      <c r="BZV28" s="7"/>
      <c r="BZW28" s="7"/>
      <c r="BZX28" s="7"/>
      <c r="BZY28" s="7"/>
      <c r="BZZ28" s="7"/>
      <c r="CAA28" s="7"/>
      <c r="CAB28" s="7"/>
      <c r="CAC28" s="7"/>
      <c r="CAD28" s="7"/>
      <c r="CAE28" s="7"/>
      <c r="CAF28" s="7"/>
      <c r="CAG28" s="7"/>
      <c r="CAH28" s="7"/>
      <c r="CAI28" s="7"/>
      <c r="CAJ28" s="7"/>
      <c r="CAK28" s="7"/>
      <c r="CAL28" s="7"/>
      <c r="CAM28" s="7"/>
      <c r="CAN28" s="7"/>
      <c r="CAO28" s="7"/>
      <c r="CAP28" s="7"/>
      <c r="CAQ28" s="7"/>
      <c r="CAR28" s="7"/>
      <c r="CAS28" s="7"/>
      <c r="CAT28" s="7"/>
      <c r="CAU28" s="7"/>
      <c r="CAV28" s="7"/>
      <c r="CAW28" s="7"/>
      <c r="CAX28" s="7"/>
      <c r="CAY28" s="7"/>
      <c r="CAZ28" s="7"/>
      <c r="CBA28" s="7"/>
      <c r="CBB28" s="7"/>
      <c r="CBC28" s="7"/>
      <c r="CBD28" s="7"/>
      <c r="CBE28" s="7"/>
      <c r="CBF28" s="7"/>
      <c r="CBG28" s="7"/>
      <c r="CBH28" s="7"/>
      <c r="CBI28" s="7"/>
      <c r="CBJ28" s="7"/>
      <c r="CBK28" s="7"/>
      <c r="CBL28" s="7"/>
      <c r="CBM28" s="7"/>
      <c r="CBN28" s="7"/>
      <c r="CBO28" s="7"/>
      <c r="CBP28" s="7"/>
      <c r="CBQ28" s="7"/>
      <c r="CBR28" s="7"/>
      <c r="CBS28" s="7"/>
      <c r="CBT28" s="7"/>
      <c r="CBU28" s="7"/>
      <c r="CBV28" s="7"/>
      <c r="CBW28" s="7"/>
      <c r="CBX28" s="7"/>
      <c r="CBY28" s="7"/>
      <c r="CBZ28" s="7"/>
      <c r="CCA28" s="7"/>
      <c r="CCB28" s="7"/>
      <c r="CCC28" s="7"/>
      <c r="CCD28" s="7"/>
      <c r="CCE28" s="7"/>
      <c r="CCF28" s="7"/>
      <c r="CCG28" s="7"/>
      <c r="CCH28" s="7"/>
      <c r="CCI28" s="7"/>
      <c r="CCJ28" s="7"/>
      <c r="CCK28" s="7"/>
      <c r="CCL28" s="7"/>
      <c r="CCM28" s="7"/>
      <c r="CCN28" s="7"/>
      <c r="CCO28" s="7"/>
      <c r="CCP28" s="7"/>
      <c r="CCQ28" s="7"/>
      <c r="CCR28" s="7"/>
      <c r="CCS28" s="7"/>
      <c r="CCT28" s="7"/>
      <c r="CCU28" s="7"/>
      <c r="CCV28" s="7"/>
      <c r="CCW28" s="7"/>
      <c r="CCX28" s="7"/>
      <c r="CCY28" s="7"/>
      <c r="CCZ28" s="7"/>
      <c r="CDA28" s="7"/>
      <c r="CDB28" s="7"/>
      <c r="CDC28" s="7"/>
      <c r="CDD28" s="7"/>
      <c r="CDE28" s="7"/>
      <c r="CDF28" s="7"/>
      <c r="CDG28" s="7"/>
      <c r="CDH28" s="7"/>
      <c r="CDI28" s="7"/>
      <c r="CDJ28" s="7"/>
      <c r="CDK28" s="7"/>
      <c r="CDL28" s="7"/>
      <c r="CDM28" s="7"/>
      <c r="CDN28" s="7"/>
      <c r="CDO28" s="7"/>
      <c r="CDP28" s="7"/>
      <c r="CDQ28" s="7"/>
      <c r="CDR28" s="7"/>
      <c r="CDS28" s="7"/>
      <c r="CDT28" s="7"/>
      <c r="CDU28" s="7"/>
      <c r="CDV28" s="7"/>
      <c r="CDW28" s="7"/>
      <c r="CDX28" s="7"/>
      <c r="CDY28" s="7"/>
      <c r="CDZ28" s="7"/>
      <c r="CEA28" s="7"/>
      <c r="CEB28" s="7"/>
      <c r="CEC28" s="7"/>
      <c r="CED28" s="7"/>
      <c r="CEE28" s="7"/>
      <c r="CEF28" s="7"/>
      <c r="CEG28" s="7"/>
      <c r="CEH28" s="7"/>
      <c r="CEI28" s="7"/>
      <c r="CEJ28" s="7"/>
      <c r="CEK28" s="7"/>
      <c r="CEL28" s="7"/>
      <c r="CEM28" s="7"/>
      <c r="CEN28" s="7"/>
      <c r="CEO28" s="7"/>
      <c r="CEP28" s="7"/>
      <c r="CEQ28" s="7"/>
      <c r="CER28" s="7"/>
      <c r="CES28" s="7"/>
      <c r="CET28" s="7"/>
      <c r="CEU28" s="7"/>
      <c r="CEV28" s="7"/>
      <c r="CEW28" s="7"/>
      <c r="CEX28" s="7"/>
      <c r="CEY28" s="7"/>
      <c r="CEZ28" s="7"/>
      <c r="CFA28" s="7"/>
      <c r="CFB28" s="7"/>
      <c r="CFC28" s="7"/>
      <c r="CFD28" s="7"/>
      <c r="CFE28" s="7"/>
      <c r="CFF28" s="7"/>
      <c r="CFG28" s="7"/>
      <c r="CFH28" s="7"/>
      <c r="CFI28" s="7"/>
      <c r="CFJ28" s="7"/>
      <c r="CFK28" s="7"/>
      <c r="CFL28" s="7"/>
      <c r="CFM28" s="7"/>
      <c r="CFN28" s="7"/>
      <c r="CFO28" s="7"/>
      <c r="CFP28" s="7"/>
      <c r="CFQ28" s="7"/>
      <c r="CFR28" s="7"/>
      <c r="CFS28" s="7"/>
      <c r="CFT28" s="7"/>
      <c r="CFU28" s="7"/>
      <c r="CFV28" s="7"/>
      <c r="CFW28" s="7"/>
      <c r="CFX28" s="7"/>
      <c r="CFY28" s="7"/>
      <c r="CFZ28" s="7"/>
      <c r="CGA28" s="7"/>
      <c r="CGB28" s="7"/>
      <c r="CGC28" s="7"/>
      <c r="CGD28" s="7"/>
      <c r="CGE28" s="7"/>
      <c r="CGF28" s="7"/>
      <c r="CGG28" s="7"/>
      <c r="CGH28" s="7"/>
      <c r="CGI28" s="7"/>
      <c r="CGJ28" s="7"/>
      <c r="CGK28" s="7"/>
      <c r="CGL28" s="7"/>
      <c r="CGM28" s="7"/>
      <c r="CGN28" s="7"/>
      <c r="CGO28" s="7"/>
      <c r="CGP28" s="7"/>
      <c r="CGQ28" s="7"/>
      <c r="CGR28" s="7"/>
      <c r="CGS28" s="7"/>
      <c r="CGT28" s="7"/>
      <c r="CGU28" s="7"/>
      <c r="CGV28" s="7"/>
      <c r="CGW28" s="7"/>
      <c r="CGX28" s="7"/>
      <c r="CGY28" s="7"/>
      <c r="CGZ28" s="7"/>
      <c r="CHA28" s="7"/>
      <c r="CHB28" s="7"/>
      <c r="CHC28" s="7"/>
      <c r="CHD28" s="7"/>
      <c r="CHE28" s="7"/>
      <c r="CHF28" s="7"/>
      <c r="CHG28" s="7"/>
      <c r="CHH28" s="7"/>
      <c r="CHI28" s="7"/>
      <c r="CHJ28" s="7"/>
      <c r="CHK28" s="7"/>
      <c r="CHL28" s="7"/>
      <c r="CHM28" s="7"/>
      <c r="CHN28" s="7"/>
      <c r="CHO28" s="7"/>
      <c r="CHP28" s="7"/>
      <c r="CHQ28" s="7"/>
      <c r="CHR28" s="7"/>
      <c r="CHS28" s="7"/>
      <c r="CHT28" s="7"/>
      <c r="CHU28" s="7"/>
      <c r="CHV28" s="7"/>
      <c r="CHW28" s="7"/>
      <c r="CHX28" s="7"/>
      <c r="CHY28" s="7"/>
      <c r="CHZ28" s="7"/>
      <c r="CIA28" s="7"/>
      <c r="CIB28" s="7"/>
      <c r="CIC28" s="7"/>
      <c r="CID28" s="7"/>
      <c r="CIE28" s="7"/>
      <c r="CIF28" s="7"/>
      <c r="CIG28" s="7"/>
      <c r="CIH28" s="7"/>
      <c r="CII28" s="7"/>
      <c r="CIJ28" s="7"/>
      <c r="CIK28" s="7"/>
      <c r="CIL28" s="7"/>
      <c r="CIM28" s="7"/>
      <c r="CIN28" s="7"/>
      <c r="CIO28" s="7"/>
      <c r="CIP28" s="7"/>
      <c r="CIQ28" s="7"/>
      <c r="CIR28" s="7"/>
      <c r="CIS28" s="7"/>
      <c r="CIT28" s="7"/>
      <c r="CIU28" s="7"/>
      <c r="CIV28" s="7"/>
      <c r="CIW28" s="7"/>
      <c r="CIX28" s="7"/>
      <c r="CIY28" s="7"/>
      <c r="CIZ28" s="7"/>
      <c r="CJA28" s="7"/>
      <c r="CJB28" s="7"/>
      <c r="CJC28" s="7"/>
      <c r="CJD28" s="7"/>
      <c r="CJE28" s="7"/>
      <c r="CJF28" s="7"/>
      <c r="CJG28" s="7"/>
      <c r="CJH28" s="7"/>
      <c r="CJI28" s="7"/>
      <c r="CJJ28" s="7"/>
      <c r="CJK28" s="7"/>
      <c r="CJL28" s="7"/>
      <c r="CJM28" s="7"/>
      <c r="CJN28" s="7"/>
      <c r="CJO28" s="7"/>
      <c r="CJP28" s="7"/>
      <c r="CJQ28" s="7"/>
      <c r="CJR28" s="7"/>
      <c r="CJS28" s="7"/>
      <c r="CJT28" s="7"/>
      <c r="CJU28" s="7"/>
      <c r="CJV28" s="7"/>
      <c r="CJW28" s="7"/>
      <c r="CJX28" s="7"/>
      <c r="CJY28" s="7"/>
      <c r="CJZ28" s="7"/>
      <c r="CKA28" s="7"/>
      <c r="CKB28" s="7"/>
      <c r="CKC28" s="7"/>
      <c r="CKD28" s="7"/>
      <c r="CKE28" s="7"/>
      <c r="CKF28" s="7"/>
      <c r="CKG28" s="7"/>
      <c r="CKH28" s="7"/>
      <c r="CKI28" s="7"/>
      <c r="CKJ28" s="7"/>
      <c r="CKK28" s="7"/>
      <c r="CKL28" s="7"/>
      <c r="CKM28" s="7"/>
      <c r="CKN28" s="7"/>
      <c r="CKO28" s="7"/>
      <c r="CKP28" s="7"/>
      <c r="CKQ28" s="7"/>
      <c r="CKR28" s="7"/>
      <c r="CKS28" s="7"/>
      <c r="CKT28" s="7"/>
      <c r="CKU28" s="7"/>
      <c r="CKV28" s="7"/>
      <c r="CKW28" s="7"/>
      <c r="CKX28" s="7"/>
      <c r="CKY28" s="7"/>
      <c r="CKZ28" s="7"/>
      <c r="CLA28" s="7"/>
      <c r="CLB28" s="7"/>
      <c r="CLC28" s="7"/>
      <c r="CLD28" s="7"/>
      <c r="CLE28" s="7"/>
      <c r="CLF28" s="7"/>
      <c r="CLG28" s="7"/>
      <c r="CLH28" s="7"/>
      <c r="CLI28" s="7"/>
      <c r="CLJ28" s="7"/>
      <c r="CLK28" s="7"/>
      <c r="CLL28" s="7"/>
      <c r="CLM28" s="7"/>
      <c r="CLN28" s="7"/>
      <c r="CLO28" s="7"/>
      <c r="CLP28" s="7"/>
      <c r="CLQ28" s="7"/>
      <c r="CLR28" s="7"/>
      <c r="CLS28" s="7"/>
      <c r="CLT28" s="7"/>
      <c r="CLU28" s="7"/>
      <c r="CLV28" s="7"/>
      <c r="CLW28" s="7"/>
      <c r="CLX28" s="7"/>
      <c r="CLY28" s="7"/>
      <c r="CLZ28" s="7"/>
      <c r="CMA28" s="7"/>
      <c r="CMB28" s="7"/>
      <c r="CMC28" s="7"/>
      <c r="CMD28" s="7"/>
      <c r="CME28" s="7"/>
      <c r="CMF28" s="7"/>
      <c r="CMG28" s="7"/>
      <c r="CMH28" s="7"/>
      <c r="CMI28" s="7"/>
      <c r="CMJ28" s="7"/>
      <c r="CMK28" s="7"/>
      <c r="CML28" s="7"/>
      <c r="CMM28" s="7"/>
      <c r="CMN28" s="7"/>
      <c r="CMO28" s="7"/>
      <c r="CMP28" s="7"/>
      <c r="CMQ28" s="7"/>
      <c r="CMR28" s="7"/>
      <c r="CMS28" s="7"/>
      <c r="CMT28" s="7"/>
      <c r="CMU28" s="7"/>
      <c r="CMV28" s="7"/>
      <c r="CMW28" s="7"/>
      <c r="CMX28" s="7"/>
      <c r="CMY28" s="7"/>
      <c r="CMZ28" s="7"/>
      <c r="CNA28" s="7"/>
      <c r="CNB28" s="7"/>
      <c r="CNC28" s="7"/>
      <c r="CND28" s="7"/>
      <c r="CNE28" s="7"/>
      <c r="CNF28" s="7"/>
      <c r="CNG28" s="7"/>
      <c r="CNH28" s="7"/>
      <c r="CNI28" s="7"/>
      <c r="CNJ28" s="7"/>
      <c r="CNK28" s="7"/>
      <c r="CNL28" s="7"/>
      <c r="CNM28" s="7"/>
      <c r="CNN28" s="7"/>
      <c r="CNO28" s="7"/>
      <c r="CNP28" s="7"/>
      <c r="CNQ28" s="7"/>
      <c r="CNR28" s="7"/>
      <c r="CNS28" s="7"/>
      <c r="CNT28" s="7"/>
      <c r="CNU28" s="7"/>
      <c r="CNV28" s="7"/>
      <c r="CNW28" s="7"/>
      <c r="CNX28" s="7"/>
      <c r="CNY28" s="7"/>
      <c r="CNZ28" s="7"/>
      <c r="COA28" s="7"/>
      <c r="COB28" s="7"/>
      <c r="COC28" s="7"/>
      <c r="COD28" s="7"/>
      <c r="COE28" s="7"/>
      <c r="COF28" s="7"/>
      <c r="COG28" s="7"/>
      <c r="COH28" s="7"/>
      <c r="COI28" s="7"/>
      <c r="COJ28" s="7"/>
      <c r="COK28" s="7"/>
      <c r="COL28" s="7"/>
      <c r="COM28" s="7"/>
      <c r="CON28" s="7"/>
      <c r="COO28" s="7"/>
      <c r="COP28" s="7"/>
      <c r="COQ28" s="7"/>
      <c r="COR28" s="7"/>
      <c r="COS28" s="7"/>
      <c r="COT28" s="7"/>
      <c r="COU28" s="7"/>
      <c r="COV28" s="7"/>
      <c r="COW28" s="7"/>
      <c r="COX28" s="7"/>
      <c r="COY28" s="7"/>
      <c r="COZ28" s="7"/>
      <c r="CPA28" s="7"/>
      <c r="CPB28" s="7"/>
      <c r="CPC28" s="7"/>
      <c r="CPD28" s="7"/>
      <c r="CPE28" s="7"/>
      <c r="CPF28" s="7"/>
      <c r="CPG28" s="7"/>
      <c r="CPH28" s="7"/>
      <c r="CPI28" s="7"/>
      <c r="CPJ28" s="7"/>
      <c r="CPK28" s="7"/>
      <c r="CPL28" s="7"/>
      <c r="CPM28" s="7"/>
      <c r="CPN28" s="7"/>
      <c r="CPO28" s="7"/>
      <c r="CPP28" s="7"/>
      <c r="CPQ28" s="7"/>
      <c r="CPR28" s="7"/>
      <c r="CPS28" s="7"/>
      <c r="CPT28" s="7"/>
      <c r="CPU28" s="7"/>
      <c r="CPV28" s="7"/>
      <c r="CPW28" s="7"/>
      <c r="CPX28" s="7"/>
      <c r="CPY28" s="7"/>
      <c r="CPZ28" s="7"/>
      <c r="CQA28" s="7"/>
      <c r="CQB28" s="7"/>
      <c r="CQC28" s="7"/>
      <c r="CQD28" s="7"/>
      <c r="CQE28" s="7"/>
      <c r="CQF28" s="7"/>
      <c r="CQG28" s="7"/>
      <c r="CQH28" s="7"/>
      <c r="CQI28" s="7"/>
      <c r="CQJ28" s="7"/>
      <c r="CQK28" s="7"/>
      <c r="CQL28" s="7"/>
      <c r="CQM28" s="7"/>
      <c r="CQN28" s="7"/>
      <c r="CQO28" s="7"/>
      <c r="CQP28" s="7"/>
      <c r="CQQ28" s="7"/>
      <c r="CQR28" s="7"/>
      <c r="CQS28" s="7"/>
      <c r="CQT28" s="7"/>
      <c r="CQU28" s="7"/>
      <c r="CQV28" s="7"/>
      <c r="CQW28" s="7"/>
      <c r="CQX28" s="7"/>
      <c r="CQY28" s="7"/>
      <c r="CQZ28" s="7"/>
      <c r="CRA28" s="7"/>
      <c r="CRB28" s="7"/>
      <c r="CRC28" s="7"/>
      <c r="CRD28" s="7"/>
      <c r="CRE28" s="7"/>
      <c r="CRF28" s="7"/>
      <c r="CRG28" s="7"/>
      <c r="CRH28" s="7"/>
      <c r="CRI28" s="7"/>
      <c r="CRJ28" s="7"/>
      <c r="CRK28" s="7"/>
      <c r="CRL28" s="7"/>
      <c r="CRM28" s="7"/>
      <c r="CRN28" s="7"/>
      <c r="CRO28" s="7"/>
      <c r="CRP28" s="7"/>
      <c r="CRQ28" s="7"/>
      <c r="CRR28" s="7"/>
      <c r="CRS28" s="7"/>
      <c r="CRT28" s="7"/>
      <c r="CRU28" s="7"/>
      <c r="CRV28" s="7"/>
      <c r="CRW28" s="7"/>
      <c r="CRX28" s="7"/>
      <c r="CRY28" s="7"/>
      <c r="CRZ28" s="7"/>
      <c r="CSA28" s="7"/>
      <c r="CSB28" s="7"/>
      <c r="CSC28" s="7"/>
      <c r="CSD28" s="7"/>
      <c r="CSE28" s="7"/>
      <c r="CSF28" s="7"/>
      <c r="CSG28" s="7"/>
      <c r="CSH28" s="7"/>
      <c r="CSI28" s="7"/>
      <c r="CSJ28" s="7"/>
      <c r="CSK28" s="7"/>
      <c r="CSL28" s="7"/>
      <c r="CSM28" s="7"/>
      <c r="CSN28" s="7"/>
      <c r="CSO28" s="7"/>
      <c r="CSP28" s="7"/>
      <c r="CSQ28" s="7"/>
      <c r="CSR28" s="7"/>
      <c r="CSS28" s="7"/>
      <c r="CST28" s="7"/>
      <c r="CSU28" s="7"/>
      <c r="CSV28" s="7"/>
      <c r="CSW28" s="7"/>
      <c r="CSX28" s="7"/>
      <c r="CSY28" s="7"/>
      <c r="CSZ28" s="7"/>
      <c r="CTA28" s="7"/>
      <c r="CTB28" s="7"/>
      <c r="CTC28" s="7"/>
      <c r="CTD28" s="7"/>
      <c r="CTE28" s="7"/>
      <c r="CTF28" s="7"/>
      <c r="CTG28" s="7"/>
      <c r="CTH28" s="7"/>
      <c r="CTI28" s="7"/>
      <c r="CTJ28" s="7"/>
      <c r="CTK28" s="7"/>
      <c r="CTL28" s="7"/>
      <c r="CTM28" s="7"/>
      <c r="CTN28" s="7"/>
      <c r="CTO28" s="7"/>
      <c r="CTP28" s="7"/>
      <c r="CTQ28" s="7"/>
      <c r="CTR28" s="7"/>
      <c r="CTS28" s="7"/>
      <c r="CTT28" s="7"/>
      <c r="CTU28" s="7"/>
      <c r="CTV28" s="7"/>
      <c r="CTW28" s="7"/>
      <c r="CTX28" s="7"/>
      <c r="CTY28" s="7"/>
      <c r="CTZ28" s="7"/>
      <c r="CUA28" s="7"/>
      <c r="CUB28" s="7"/>
      <c r="CUC28" s="7"/>
      <c r="CUD28" s="7"/>
      <c r="CUE28" s="7"/>
      <c r="CUF28" s="7"/>
      <c r="CUG28" s="7"/>
      <c r="CUH28" s="7"/>
      <c r="CUI28" s="7"/>
      <c r="CUJ28" s="7"/>
      <c r="CUK28" s="7"/>
      <c r="CUL28" s="7"/>
      <c r="CUM28" s="7"/>
      <c r="CUN28" s="7"/>
      <c r="CUO28" s="7"/>
      <c r="CUP28" s="7"/>
      <c r="CUQ28" s="7"/>
      <c r="CUR28" s="7"/>
      <c r="CUS28" s="7"/>
      <c r="CUT28" s="7"/>
      <c r="CUU28" s="7"/>
      <c r="CUV28" s="7"/>
      <c r="CUW28" s="7"/>
      <c r="CUX28" s="7"/>
      <c r="CUY28" s="7"/>
      <c r="CUZ28" s="7"/>
      <c r="CVA28" s="7"/>
      <c r="CVB28" s="7"/>
      <c r="CVC28" s="7"/>
      <c r="CVD28" s="7"/>
      <c r="CVE28" s="7"/>
      <c r="CVF28" s="7"/>
      <c r="CVG28" s="7"/>
      <c r="CVH28" s="7"/>
      <c r="CVI28" s="7"/>
      <c r="CVJ28" s="7"/>
      <c r="CVK28" s="7"/>
      <c r="CVL28" s="7"/>
      <c r="CVM28" s="7"/>
      <c r="CVN28" s="7"/>
      <c r="CVO28" s="7"/>
      <c r="CVP28" s="7"/>
      <c r="CVQ28" s="7"/>
      <c r="CVR28" s="7"/>
      <c r="CVS28" s="7"/>
      <c r="CVT28" s="7"/>
      <c r="CVU28" s="7"/>
      <c r="CVV28" s="7"/>
      <c r="CVW28" s="7"/>
      <c r="CVX28" s="7"/>
      <c r="CVY28" s="7"/>
      <c r="CVZ28" s="7"/>
      <c r="CWA28" s="7"/>
      <c r="CWB28" s="7"/>
      <c r="CWC28" s="7"/>
      <c r="CWD28" s="7"/>
      <c r="CWE28" s="7"/>
      <c r="CWF28" s="7"/>
      <c r="CWG28" s="7"/>
      <c r="CWH28" s="7"/>
      <c r="CWI28" s="7"/>
      <c r="CWJ28" s="7"/>
      <c r="CWK28" s="7"/>
      <c r="CWL28" s="7"/>
      <c r="CWM28" s="7"/>
      <c r="CWN28" s="7"/>
      <c r="CWO28" s="7"/>
      <c r="CWP28" s="7"/>
      <c r="CWQ28" s="7"/>
      <c r="CWR28" s="7"/>
      <c r="CWS28" s="7"/>
      <c r="CWT28" s="7"/>
      <c r="CWU28" s="7"/>
      <c r="CWV28" s="7"/>
      <c r="CWW28" s="7"/>
      <c r="CWX28" s="7"/>
      <c r="CWY28" s="7"/>
      <c r="CWZ28" s="7"/>
      <c r="CXA28" s="7"/>
      <c r="CXB28" s="7"/>
      <c r="CXC28" s="7"/>
      <c r="CXD28" s="7"/>
      <c r="CXE28" s="7"/>
      <c r="CXF28" s="7"/>
      <c r="CXG28" s="7"/>
      <c r="CXH28" s="7"/>
      <c r="CXI28" s="7"/>
      <c r="CXJ28" s="7"/>
      <c r="CXK28" s="7"/>
      <c r="CXL28" s="7"/>
      <c r="CXM28" s="7"/>
      <c r="CXN28" s="7"/>
      <c r="CXO28" s="7"/>
      <c r="CXP28" s="7"/>
      <c r="CXQ28" s="7"/>
      <c r="CXR28" s="7"/>
      <c r="CXS28" s="7"/>
      <c r="CXT28" s="7"/>
      <c r="CXU28" s="7"/>
      <c r="CXV28" s="7"/>
      <c r="CXW28" s="7"/>
      <c r="CXX28" s="7"/>
      <c r="CXY28" s="7"/>
      <c r="CXZ28" s="7"/>
      <c r="CYA28" s="7"/>
      <c r="CYB28" s="7"/>
      <c r="CYC28" s="7"/>
      <c r="CYD28" s="7"/>
      <c r="CYE28" s="7"/>
      <c r="CYF28" s="7"/>
      <c r="CYG28" s="7"/>
      <c r="CYH28" s="7"/>
      <c r="CYI28" s="7"/>
      <c r="CYJ28" s="7"/>
      <c r="CYK28" s="7"/>
      <c r="CYL28" s="7"/>
      <c r="CYM28" s="7"/>
      <c r="CYN28" s="7"/>
      <c r="CYO28" s="7"/>
      <c r="CYP28" s="7"/>
      <c r="CYQ28" s="7"/>
      <c r="CYR28" s="7"/>
      <c r="CYS28" s="7"/>
      <c r="CYT28" s="7"/>
      <c r="CYU28" s="7"/>
      <c r="CYV28" s="7"/>
      <c r="CYW28" s="7"/>
      <c r="CYX28" s="7"/>
      <c r="CYY28" s="7"/>
      <c r="CYZ28" s="7"/>
      <c r="CZA28" s="7"/>
      <c r="CZB28" s="7"/>
      <c r="CZC28" s="7"/>
      <c r="CZD28" s="7"/>
      <c r="CZE28" s="7"/>
      <c r="CZF28" s="7"/>
      <c r="CZG28" s="7"/>
      <c r="CZH28" s="7"/>
      <c r="CZI28" s="7"/>
      <c r="CZJ28" s="7"/>
      <c r="CZK28" s="7"/>
      <c r="CZL28" s="7"/>
      <c r="CZM28" s="7"/>
      <c r="CZN28" s="7"/>
      <c r="CZO28" s="7"/>
      <c r="CZP28" s="7"/>
      <c r="CZQ28" s="7"/>
      <c r="CZR28" s="7"/>
      <c r="CZS28" s="7"/>
      <c r="CZT28" s="7"/>
      <c r="CZU28" s="7"/>
      <c r="CZV28" s="7"/>
      <c r="CZW28" s="7"/>
      <c r="CZX28" s="7"/>
      <c r="CZY28" s="7"/>
      <c r="CZZ28" s="7"/>
      <c r="DAA28" s="7"/>
      <c r="DAB28" s="7"/>
      <c r="DAC28" s="7"/>
      <c r="DAD28" s="7"/>
      <c r="DAE28" s="7"/>
      <c r="DAF28" s="7"/>
      <c r="DAG28" s="7"/>
      <c r="DAH28" s="7"/>
      <c r="DAI28" s="7"/>
      <c r="DAJ28" s="7"/>
      <c r="DAK28" s="7"/>
      <c r="DAL28" s="7"/>
      <c r="DAM28" s="7"/>
      <c r="DAN28" s="7"/>
      <c r="DAO28" s="7"/>
      <c r="DAP28" s="7"/>
      <c r="DAQ28" s="7"/>
      <c r="DAR28" s="7"/>
      <c r="DAS28" s="7"/>
      <c r="DAT28" s="7"/>
      <c r="DAU28" s="7"/>
      <c r="DAV28" s="7"/>
      <c r="DAW28" s="7"/>
      <c r="DAX28" s="7"/>
      <c r="DAY28" s="7"/>
      <c r="DAZ28" s="7"/>
      <c r="DBA28" s="7"/>
      <c r="DBB28" s="7"/>
      <c r="DBC28" s="7"/>
      <c r="DBD28" s="7"/>
      <c r="DBE28" s="7"/>
      <c r="DBF28" s="7"/>
      <c r="DBG28" s="7"/>
      <c r="DBH28" s="7"/>
      <c r="DBI28" s="7"/>
      <c r="DBJ28" s="7"/>
      <c r="DBK28" s="7"/>
      <c r="DBL28" s="7"/>
      <c r="DBM28" s="7"/>
      <c r="DBN28" s="7"/>
      <c r="DBO28" s="7"/>
      <c r="DBP28" s="7"/>
      <c r="DBQ28" s="7"/>
      <c r="DBR28" s="7"/>
      <c r="DBS28" s="7"/>
      <c r="DBT28" s="7"/>
      <c r="DBU28" s="7"/>
      <c r="DBV28" s="7"/>
      <c r="DBW28" s="7"/>
      <c r="DBX28" s="7"/>
      <c r="DBY28" s="7"/>
      <c r="DBZ28" s="7"/>
      <c r="DCA28" s="7"/>
      <c r="DCB28" s="7"/>
      <c r="DCC28" s="7"/>
      <c r="DCD28" s="7"/>
      <c r="DCE28" s="7"/>
      <c r="DCF28" s="7"/>
      <c r="DCG28" s="7"/>
      <c r="DCH28" s="7"/>
      <c r="DCI28" s="7"/>
      <c r="DCJ28" s="7"/>
      <c r="DCK28" s="7"/>
      <c r="DCL28" s="7"/>
      <c r="DCM28" s="7"/>
      <c r="DCN28" s="7"/>
      <c r="DCO28" s="7"/>
      <c r="DCP28" s="7"/>
      <c r="DCQ28" s="7"/>
      <c r="DCR28" s="7"/>
      <c r="DCS28" s="7"/>
      <c r="DCT28" s="7"/>
      <c r="DCU28" s="7"/>
      <c r="DCV28" s="7"/>
      <c r="DCW28" s="7"/>
      <c r="DCX28" s="7"/>
      <c r="DCY28" s="7"/>
      <c r="DCZ28" s="7"/>
      <c r="DDA28" s="7"/>
      <c r="DDB28" s="7"/>
      <c r="DDC28" s="7"/>
      <c r="DDD28" s="7"/>
      <c r="DDE28" s="7"/>
      <c r="DDF28" s="7"/>
      <c r="DDG28" s="7"/>
      <c r="DDH28" s="7"/>
      <c r="DDI28" s="7"/>
      <c r="DDJ28" s="7"/>
      <c r="DDK28" s="7"/>
      <c r="DDL28" s="7"/>
      <c r="DDM28" s="7"/>
      <c r="DDN28" s="7"/>
      <c r="DDO28" s="7"/>
      <c r="DDP28" s="7"/>
      <c r="DDQ28" s="7"/>
      <c r="DDR28" s="7"/>
      <c r="DDS28" s="7"/>
      <c r="DDT28" s="7"/>
      <c r="DDU28" s="7"/>
      <c r="DDV28" s="7"/>
      <c r="DDW28" s="7"/>
      <c r="DDX28" s="7"/>
      <c r="DDY28" s="7"/>
      <c r="DDZ28" s="7"/>
      <c r="DEA28" s="7"/>
      <c r="DEB28" s="7"/>
      <c r="DEC28" s="7"/>
      <c r="DED28" s="7"/>
      <c r="DEE28" s="7"/>
      <c r="DEF28" s="7"/>
      <c r="DEG28" s="7"/>
      <c r="DEH28" s="7"/>
      <c r="DEI28" s="7"/>
      <c r="DEJ28" s="7"/>
      <c r="DEK28" s="7"/>
      <c r="DEL28" s="7"/>
      <c r="DEM28" s="7"/>
      <c r="DEN28" s="7"/>
      <c r="DEO28" s="7"/>
      <c r="DEP28" s="7"/>
      <c r="DEQ28" s="7"/>
      <c r="DER28" s="7"/>
      <c r="DES28" s="7"/>
      <c r="DET28" s="7"/>
      <c r="DEU28" s="7"/>
      <c r="DEV28" s="7"/>
      <c r="DEW28" s="7"/>
      <c r="DEX28" s="7"/>
      <c r="DEY28" s="7"/>
      <c r="DEZ28" s="7"/>
      <c r="DFA28" s="7"/>
      <c r="DFB28" s="7"/>
      <c r="DFC28" s="7"/>
      <c r="DFD28" s="7"/>
      <c r="DFE28" s="7"/>
      <c r="DFF28" s="7"/>
      <c r="DFG28" s="7"/>
      <c r="DFH28" s="7"/>
      <c r="DFI28" s="7"/>
      <c r="DFJ28" s="7"/>
      <c r="DFK28" s="7"/>
      <c r="DFL28" s="7"/>
      <c r="DFM28" s="7"/>
      <c r="DFN28" s="7"/>
      <c r="DFO28" s="7"/>
      <c r="DFP28" s="7"/>
      <c r="DFQ28" s="7"/>
      <c r="DFR28" s="7"/>
      <c r="DFS28" s="7"/>
      <c r="DFT28" s="7"/>
      <c r="DFU28" s="7"/>
      <c r="DFV28" s="7"/>
      <c r="DFW28" s="7"/>
      <c r="DFX28" s="7"/>
      <c r="DFY28" s="7"/>
      <c r="DFZ28" s="7"/>
      <c r="DGA28" s="7"/>
      <c r="DGB28" s="7"/>
      <c r="DGC28" s="7"/>
      <c r="DGD28" s="7"/>
      <c r="DGE28" s="7"/>
      <c r="DGF28" s="7"/>
      <c r="DGG28" s="7"/>
      <c r="DGH28" s="7"/>
      <c r="DGI28" s="7"/>
      <c r="DGJ28" s="7"/>
      <c r="DGK28" s="7"/>
      <c r="DGL28" s="7"/>
      <c r="DGM28" s="7"/>
      <c r="DGN28" s="7"/>
      <c r="DGO28" s="7"/>
      <c r="DGP28" s="7"/>
      <c r="DGQ28" s="7"/>
      <c r="DGR28" s="7"/>
      <c r="DGS28" s="7"/>
      <c r="DGT28" s="7"/>
      <c r="DGU28" s="7"/>
      <c r="DGV28" s="7"/>
      <c r="DGW28" s="7"/>
      <c r="DGX28" s="7"/>
      <c r="DGY28" s="7"/>
      <c r="DGZ28" s="7"/>
      <c r="DHA28" s="7"/>
      <c r="DHB28" s="7"/>
      <c r="DHC28" s="7"/>
      <c r="DHD28" s="7"/>
      <c r="DHE28" s="7"/>
      <c r="DHF28" s="7"/>
      <c r="DHG28" s="7"/>
      <c r="DHH28" s="7"/>
      <c r="DHI28" s="7"/>
      <c r="DHJ28" s="7"/>
      <c r="DHK28" s="7"/>
      <c r="DHL28" s="7"/>
      <c r="DHM28" s="7"/>
      <c r="DHN28" s="7"/>
      <c r="DHO28" s="7"/>
      <c r="DHP28" s="7"/>
      <c r="DHQ28" s="7"/>
      <c r="DHR28" s="7"/>
      <c r="DHS28" s="7"/>
      <c r="DHT28" s="7"/>
      <c r="DHU28" s="7"/>
      <c r="DHV28" s="7"/>
      <c r="DHW28" s="7"/>
      <c r="DHX28" s="7"/>
      <c r="DHY28" s="7"/>
      <c r="DHZ28" s="7"/>
      <c r="DIA28" s="7"/>
      <c r="DIB28" s="7"/>
      <c r="DIC28" s="7"/>
      <c r="DID28" s="7"/>
      <c r="DIE28" s="7"/>
      <c r="DIF28" s="7"/>
      <c r="DIG28" s="7"/>
      <c r="DIH28" s="7"/>
      <c r="DII28" s="7"/>
      <c r="DIJ28" s="7"/>
      <c r="DIK28" s="7"/>
      <c r="DIL28" s="7"/>
      <c r="DIM28" s="7"/>
      <c r="DIN28" s="7"/>
      <c r="DIO28" s="7"/>
      <c r="DIP28" s="7"/>
      <c r="DIQ28" s="7"/>
      <c r="DIR28" s="7"/>
      <c r="DIS28" s="7"/>
      <c r="DIT28" s="7"/>
      <c r="DIU28" s="7"/>
      <c r="DIV28" s="7"/>
      <c r="DIW28" s="7"/>
      <c r="DIX28" s="7"/>
      <c r="DIY28" s="7"/>
      <c r="DIZ28" s="7"/>
      <c r="DJA28" s="7"/>
      <c r="DJB28" s="7"/>
      <c r="DJC28" s="7"/>
      <c r="DJD28" s="7"/>
      <c r="DJE28" s="7"/>
      <c r="DJF28" s="7"/>
      <c r="DJG28" s="7"/>
      <c r="DJH28" s="7"/>
      <c r="DJI28" s="7"/>
      <c r="DJJ28" s="7"/>
      <c r="DJK28" s="7"/>
      <c r="DJL28" s="7"/>
      <c r="DJM28" s="7"/>
      <c r="DJN28" s="7"/>
      <c r="DJO28" s="7"/>
      <c r="DJP28" s="7"/>
      <c r="DJQ28" s="7"/>
      <c r="DJR28" s="7"/>
      <c r="DJS28" s="7"/>
      <c r="DJT28" s="7"/>
      <c r="DJU28" s="7"/>
      <c r="DJV28" s="7"/>
      <c r="DJW28" s="7"/>
      <c r="DJX28" s="7"/>
      <c r="DJY28" s="7"/>
      <c r="DJZ28" s="7"/>
      <c r="DKA28" s="7"/>
      <c r="DKB28" s="7"/>
      <c r="DKC28" s="7"/>
      <c r="DKD28" s="7"/>
      <c r="DKE28" s="7"/>
      <c r="DKF28" s="7"/>
      <c r="DKG28" s="7"/>
      <c r="DKH28" s="7"/>
      <c r="DKI28" s="7"/>
      <c r="DKJ28" s="7"/>
      <c r="DKK28" s="7"/>
      <c r="DKL28" s="7"/>
      <c r="DKM28" s="7"/>
      <c r="DKN28" s="7"/>
      <c r="DKO28" s="7"/>
      <c r="DKP28" s="7"/>
      <c r="DKQ28" s="7"/>
      <c r="DKR28" s="7"/>
      <c r="DKS28" s="7"/>
      <c r="DKT28" s="7"/>
      <c r="DKU28" s="7"/>
      <c r="DKV28" s="7"/>
      <c r="DKW28" s="7"/>
      <c r="DKX28" s="7"/>
      <c r="DKY28" s="7"/>
      <c r="DKZ28" s="7"/>
      <c r="DLA28" s="7"/>
      <c r="DLB28" s="7"/>
      <c r="DLC28" s="7"/>
      <c r="DLD28" s="7"/>
      <c r="DLE28" s="7"/>
      <c r="DLF28" s="7"/>
      <c r="DLG28" s="7"/>
      <c r="DLH28" s="7"/>
      <c r="DLI28" s="7"/>
      <c r="DLJ28" s="7"/>
      <c r="DLK28" s="7"/>
      <c r="DLL28" s="7"/>
      <c r="DLM28" s="7"/>
      <c r="DLN28" s="7"/>
      <c r="DLO28" s="7"/>
      <c r="DLP28" s="7"/>
      <c r="DLQ28" s="7"/>
      <c r="DLR28" s="7"/>
      <c r="DLS28" s="7"/>
      <c r="DLT28" s="7"/>
      <c r="DLU28" s="7"/>
      <c r="DLV28" s="7"/>
      <c r="DLW28" s="7"/>
      <c r="DLX28" s="7"/>
      <c r="DLY28" s="7"/>
      <c r="DLZ28" s="7"/>
      <c r="DMA28" s="7"/>
      <c r="DMB28" s="7"/>
      <c r="DMC28" s="7"/>
      <c r="DMD28" s="7"/>
      <c r="DME28" s="7"/>
      <c r="DMF28" s="7"/>
      <c r="DMG28" s="7"/>
      <c r="DMH28" s="7"/>
      <c r="DMI28" s="7"/>
      <c r="DMJ28" s="7"/>
      <c r="DMK28" s="7"/>
      <c r="DML28" s="7"/>
      <c r="DMM28" s="7"/>
      <c r="DMN28" s="7"/>
      <c r="DMO28" s="7"/>
      <c r="DMP28" s="7"/>
      <c r="DMQ28" s="7"/>
      <c r="DMR28" s="7"/>
      <c r="DMS28" s="7"/>
      <c r="DMT28" s="7"/>
      <c r="DMU28" s="7"/>
      <c r="DMV28" s="7"/>
      <c r="DMW28" s="7"/>
      <c r="DMX28" s="7"/>
      <c r="DMY28" s="7"/>
      <c r="DMZ28" s="7"/>
      <c r="DNA28" s="7"/>
      <c r="DNB28" s="7"/>
      <c r="DNC28" s="7"/>
      <c r="DND28" s="7"/>
      <c r="DNE28" s="7"/>
      <c r="DNF28" s="7"/>
      <c r="DNG28" s="7"/>
      <c r="DNH28" s="7"/>
      <c r="DNI28" s="7"/>
      <c r="DNJ28" s="7"/>
      <c r="DNK28" s="7"/>
      <c r="DNL28" s="7"/>
      <c r="DNM28" s="7"/>
      <c r="DNN28" s="7"/>
      <c r="DNO28" s="7"/>
      <c r="DNP28" s="7"/>
      <c r="DNQ28" s="7"/>
      <c r="DNR28" s="7"/>
      <c r="DNS28" s="7"/>
      <c r="DNT28" s="7"/>
      <c r="DNU28" s="7"/>
      <c r="DNV28" s="7"/>
      <c r="DNW28" s="7"/>
      <c r="DNX28" s="7"/>
      <c r="DNY28" s="7"/>
      <c r="DNZ28" s="7"/>
      <c r="DOA28" s="7"/>
      <c r="DOB28" s="7"/>
      <c r="DOC28" s="7"/>
      <c r="DOD28" s="7"/>
      <c r="DOE28" s="7"/>
      <c r="DOF28" s="7"/>
      <c r="DOG28" s="7"/>
      <c r="DOH28" s="7"/>
      <c r="DOI28" s="7"/>
      <c r="DOJ28" s="7"/>
      <c r="DOK28" s="7"/>
      <c r="DOL28" s="7"/>
      <c r="DOM28" s="7"/>
      <c r="DON28" s="7"/>
      <c r="DOO28" s="7"/>
      <c r="DOP28" s="7"/>
      <c r="DOQ28" s="7"/>
      <c r="DOR28" s="7"/>
      <c r="DOS28" s="7"/>
      <c r="DOT28" s="7"/>
      <c r="DOU28" s="7"/>
      <c r="DOV28" s="7"/>
      <c r="DOW28" s="7"/>
      <c r="DOX28" s="7"/>
      <c r="DOY28" s="7"/>
      <c r="DOZ28" s="7"/>
      <c r="DPA28" s="7"/>
      <c r="DPB28" s="7"/>
      <c r="DPC28" s="7"/>
      <c r="DPD28" s="7"/>
      <c r="DPE28" s="7"/>
      <c r="DPF28" s="7"/>
      <c r="DPG28" s="7"/>
      <c r="DPH28" s="7"/>
      <c r="DPI28" s="7"/>
      <c r="DPJ28" s="7"/>
      <c r="DPK28" s="7"/>
      <c r="DPL28" s="7"/>
      <c r="DPM28" s="7"/>
      <c r="DPN28" s="7"/>
      <c r="DPO28" s="7"/>
      <c r="DPP28" s="7"/>
      <c r="DPQ28" s="7"/>
      <c r="DPR28" s="7"/>
      <c r="DPS28" s="7"/>
      <c r="DPT28" s="7"/>
      <c r="DPU28" s="7"/>
      <c r="DPV28" s="7"/>
      <c r="DPW28" s="7"/>
      <c r="DPX28" s="7"/>
      <c r="DPY28" s="7"/>
      <c r="DPZ28" s="7"/>
      <c r="DQA28" s="7"/>
      <c r="DQB28" s="7"/>
      <c r="DQC28" s="7"/>
      <c r="DQD28" s="7"/>
      <c r="DQE28" s="7"/>
      <c r="DQF28" s="7"/>
      <c r="DQG28" s="7"/>
      <c r="DQH28" s="7"/>
      <c r="DQI28" s="7"/>
      <c r="DQJ28" s="7"/>
      <c r="DQK28" s="7"/>
      <c r="DQL28" s="7"/>
      <c r="DQM28" s="7"/>
      <c r="DQN28" s="7"/>
      <c r="DQO28" s="7"/>
      <c r="DQP28" s="7"/>
      <c r="DQQ28" s="7"/>
      <c r="DQR28" s="7"/>
      <c r="DQS28" s="7"/>
      <c r="DQT28" s="7"/>
      <c r="DQU28" s="7"/>
      <c r="DQV28" s="7"/>
      <c r="DQW28" s="7"/>
      <c r="DQX28" s="7"/>
      <c r="DQY28" s="7"/>
      <c r="DQZ28" s="7"/>
      <c r="DRA28" s="7"/>
      <c r="DRB28" s="7"/>
      <c r="DRC28" s="7"/>
      <c r="DRD28" s="7"/>
      <c r="DRE28" s="7"/>
      <c r="DRF28" s="7"/>
      <c r="DRG28" s="7"/>
      <c r="DRH28" s="7"/>
      <c r="DRI28" s="7"/>
      <c r="DRJ28" s="7"/>
      <c r="DRK28" s="7"/>
      <c r="DRL28" s="7"/>
      <c r="DRM28" s="7"/>
      <c r="DRN28" s="7"/>
      <c r="DRO28" s="7"/>
      <c r="DRP28" s="7"/>
      <c r="DRQ28" s="7"/>
      <c r="DRR28" s="7"/>
      <c r="DRS28" s="7"/>
      <c r="DRT28" s="7"/>
      <c r="DRU28" s="7"/>
      <c r="DRV28" s="7"/>
      <c r="DRW28" s="7"/>
      <c r="DRX28" s="7"/>
      <c r="DRY28" s="7"/>
      <c r="DRZ28" s="7"/>
      <c r="DSA28" s="7"/>
      <c r="DSB28" s="7"/>
      <c r="DSC28" s="7"/>
      <c r="DSD28" s="7"/>
      <c r="DSE28" s="7"/>
      <c r="DSF28" s="7"/>
      <c r="DSG28" s="7"/>
      <c r="DSH28" s="7"/>
      <c r="DSI28" s="7"/>
      <c r="DSJ28" s="7"/>
      <c r="DSK28" s="7"/>
      <c r="DSL28" s="7"/>
      <c r="DSM28" s="7"/>
      <c r="DSN28" s="7"/>
      <c r="DSO28" s="7"/>
      <c r="DSP28" s="7"/>
      <c r="DSQ28" s="7"/>
      <c r="DSR28" s="7"/>
      <c r="DSS28" s="7"/>
      <c r="DST28" s="7"/>
      <c r="DSU28" s="7"/>
      <c r="DSV28" s="7"/>
      <c r="DSW28" s="7"/>
      <c r="DSX28" s="7"/>
      <c r="DSY28" s="7"/>
      <c r="DSZ28" s="7"/>
      <c r="DTA28" s="7"/>
      <c r="DTB28" s="7"/>
      <c r="DTC28" s="7"/>
      <c r="DTD28" s="7"/>
      <c r="DTE28" s="7"/>
      <c r="DTF28" s="7"/>
      <c r="DTG28" s="7"/>
      <c r="DTH28" s="7"/>
      <c r="DTI28" s="7"/>
      <c r="DTJ28" s="7"/>
      <c r="DTK28" s="7"/>
      <c r="DTL28" s="7"/>
      <c r="DTM28" s="7"/>
      <c r="DTN28" s="7"/>
      <c r="DTO28" s="7"/>
      <c r="DTP28" s="7"/>
      <c r="DTQ28" s="7"/>
      <c r="DTR28" s="7"/>
      <c r="DTS28" s="7"/>
      <c r="DTT28" s="7"/>
      <c r="DTU28" s="7"/>
      <c r="DTV28" s="7"/>
      <c r="DTW28" s="7"/>
      <c r="DTX28" s="7"/>
      <c r="DTY28" s="7"/>
      <c r="DTZ28" s="7"/>
      <c r="DUA28" s="7"/>
      <c r="DUB28" s="7"/>
      <c r="DUC28" s="7"/>
      <c r="DUD28" s="7"/>
      <c r="DUE28" s="7"/>
      <c r="DUF28" s="7"/>
      <c r="DUG28" s="7"/>
      <c r="DUH28" s="7"/>
      <c r="DUI28" s="7"/>
      <c r="DUJ28" s="7"/>
      <c r="DUK28" s="7"/>
      <c r="DUL28" s="7"/>
      <c r="DUM28" s="7"/>
      <c r="DUN28" s="7"/>
      <c r="DUO28" s="7"/>
      <c r="DUP28" s="7"/>
      <c r="DUQ28" s="7"/>
      <c r="DUR28" s="7"/>
      <c r="DUS28" s="7"/>
      <c r="DUT28" s="7"/>
      <c r="DUU28" s="7"/>
      <c r="DUV28" s="7"/>
      <c r="DUW28" s="7"/>
      <c r="DUX28" s="7"/>
      <c r="DUY28" s="7"/>
      <c r="DUZ28" s="7"/>
      <c r="DVA28" s="7"/>
      <c r="DVB28" s="7"/>
      <c r="DVC28" s="7"/>
      <c r="DVD28" s="7"/>
      <c r="DVE28" s="7"/>
      <c r="DVF28" s="7"/>
      <c r="DVG28" s="7"/>
      <c r="DVH28" s="7"/>
      <c r="DVI28" s="7"/>
      <c r="DVJ28" s="7"/>
      <c r="DVK28" s="7"/>
      <c r="DVL28" s="7"/>
      <c r="DVM28" s="7"/>
      <c r="DVN28" s="7"/>
      <c r="DVO28" s="7"/>
      <c r="DVP28" s="7"/>
      <c r="DVQ28" s="7"/>
      <c r="DVR28" s="7"/>
      <c r="DVS28" s="7"/>
      <c r="DVT28" s="7"/>
      <c r="DVU28" s="7"/>
      <c r="DVV28" s="7"/>
      <c r="DVW28" s="7"/>
      <c r="DVX28" s="7"/>
      <c r="DVY28" s="7"/>
      <c r="DVZ28" s="7"/>
      <c r="DWA28" s="7"/>
      <c r="DWB28" s="7"/>
      <c r="DWC28" s="7"/>
      <c r="DWD28" s="7"/>
      <c r="DWE28" s="7"/>
      <c r="DWF28" s="7"/>
      <c r="DWG28" s="7"/>
      <c r="DWH28" s="7"/>
      <c r="DWI28" s="7"/>
      <c r="DWJ28" s="7"/>
      <c r="DWK28" s="7"/>
      <c r="DWL28" s="7"/>
      <c r="DWM28" s="7"/>
      <c r="DWN28" s="7"/>
      <c r="DWO28" s="7"/>
      <c r="DWP28" s="7"/>
      <c r="DWQ28" s="7"/>
      <c r="DWR28" s="7"/>
      <c r="DWS28" s="7"/>
      <c r="DWT28" s="7"/>
      <c r="DWU28" s="7"/>
      <c r="DWV28" s="7"/>
      <c r="DWW28" s="7"/>
      <c r="DWX28" s="7"/>
      <c r="DWY28" s="7"/>
      <c r="DWZ28" s="7"/>
      <c r="DXA28" s="7"/>
      <c r="DXB28" s="7"/>
      <c r="DXC28" s="7"/>
      <c r="DXD28" s="7"/>
      <c r="DXE28" s="7"/>
      <c r="DXF28" s="7"/>
      <c r="DXG28" s="7"/>
      <c r="DXH28" s="7"/>
      <c r="DXI28" s="7"/>
      <c r="DXJ28" s="7"/>
      <c r="DXK28" s="7"/>
      <c r="DXL28" s="7"/>
      <c r="DXM28" s="7"/>
      <c r="DXN28" s="7"/>
      <c r="DXO28" s="7"/>
      <c r="DXP28" s="7"/>
      <c r="DXQ28" s="7"/>
      <c r="DXR28" s="7"/>
      <c r="DXS28" s="7"/>
      <c r="DXT28" s="7"/>
      <c r="DXU28" s="7"/>
      <c r="DXV28" s="7"/>
      <c r="DXW28" s="7"/>
      <c r="DXX28" s="7"/>
      <c r="DXY28" s="7"/>
      <c r="DXZ28" s="7"/>
      <c r="DYA28" s="7"/>
      <c r="DYB28" s="7"/>
      <c r="DYC28" s="7"/>
      <c r="DYD28" s="7"/>
      <c r="DYE28" s="7"/>
      <c r="DYF28" s="7"/>
      <c r="DYG28" s="7"/>
      <c r="DYH28" s="7"/>
      <c r="DYI28" s="7"/>
      <c r="DYJ28" s="7"/>
      <c r="DYK28" s="7"/>
      <c r="DYL28" s="7"/>
      <c r="DYM28" s="7"/>
      <c r="DYN28" s="7"/>
      <c r="DYO28" s="7"/>
      <c r="DYP28" s="7"/>
      <c r="DYQ28" s="7"/>
      <c r="DYR28" s="7"/>
      <c r="DYS28" s="7"/>
      <c r="DYT28" s="7"/>
      <c r="DYU28" s="7"/>
      <c r="DYV28" s="7"/>
      <c r="DYW28" s="7"/>
      <c r="DYX28" s="7"/>
      <c r="DYY28" s="7"/>
      <c r="DYZ28" s="7"/>
      <c r="DZA28" s="7"/>
      <c r="DZB28" s="7"/>
      <c r="DZC28" s="7"/>
      <c r="DZD28" s="7"/>
      <c r="DZE28" s="7"/>
      <c r="DZF28" s="7"/>
      <c r="DZG28" s="7"/>
      <c r="DZH28" s="7"/>
      <c r="DZI28" s="7"/>
      <c r="DZJ28" s="7"/>
      <c r="DZK28" s="7"/>
      <c r="DZL28" s="7"/>
      <c r="DZM28" s="7"/>
      <c r="DZN28" s="7"/>
      <c r="DZO28" s="7"/>
      <c r="DZP28" s="7"/>
      <c r="DZQ28" s="7"/>
      <c r="DZR28" s="7"/>
      <c r="DZS28" s="7"/>
      <c r="DZT28" s="7"/>
      <c r="DZU28" s="7"/>
      <c r="DZV28" s="7"/>
      <c r="DZW28" s="7"/>
      <c r="DZX28" s="7"/>
      <c r="DZY28" s="7"/>
      <c r="DZZ28" s="7"/>
      <c r="EAA28" s="7"/>
      <c r="EAB28" s="7"/>
      <c r="EAC28" s="7"/>
      <c r="EAD28" s="7"/>
      <c r="EAE28" s="7"/>
      <c r="EAF28" s="7"/>
      <c r="EAG28" s="7"/>
      <c r="EAH28" s="7"/>
      <c r="EAI28" s="7"/>
      <c r="EAJ28" s="7"/>
      <c r="EAK28" s="7"/>
      <c r="EAL28" s="7"/>
      <c r="EAM28" s="7"/>
      <c r="EAN28" s="7"/>
      <c r="EAO28" s="7"/>
      <c r="EAP28" s="7"/>
      <c r="EAQ28" s="7"/>
      <c r="EAR28" s="7"/>
      <c r="EAS28" s="7"/>
      <c r="EAT28" s="7"/>
      <c r="EAU28" s="7"/>
      <c r="EAV28" s="7"/>
      <c r="EAW28" s="7"/>
      <c r="EAX28" s="7"/>
      <c r="EAY28" s="7"/>
      <c r="EAZ28" s="7"/>
      <c r="EBA28" s="7"/>
      <c r="EBB28" s="7"/>
      <c r="EBC28" s="7"/>
      <c r="EBD28" s="7"/>
      <c r="EBE28" s="7"/>
      <c r="EBF28" s="7"/>
      <c r="EBG28" s="7"/>
      <c r="EBH28" s="7"/>
      <c r="EBI28" s="7"/>
      <c r="EBJ28" s="7"/>
      <c r="EBK28" s="7"/>
      <c r="EBL28" s="7"/>
      <c r="EBM28" s="7"/>
      <c r="EBN28" s="7"/>
      <c r="EBO28" s="7"/>
      <c r="EBP28" s="7"/>
      <c r="EBQ28" s="7"/>
      <c r="EBR28" s="7"/>
      <c r="EBS28" s="7"/>
      <c r="EBT28" s="7"/>
      <c r="EBU28" s="7"/>
      <c r="EBV28" s="7"/>
      <c r="EBW28" s="7"/>
      <c r="EBX28" s="7"/>
      <c r="EBY28" s="7"/>
      <c r="EBZ28" s="7"/>
      <c r="ECA28" s="7"/>
      <c r="ECB28" s="7"/>
      <c r="ECC28" s="7"/>
      <c r="ECD28" s="7"/>
      <c r="ECE28" s="7"/>
      <c r="ECF28" s="7"/>
      <c r="ECG28" s="7"/>
      <c r="ECH28" s="7"/>
      <c r="ECI28" s="7"/>
      <c r="ECJ28" s="7"/>
      <c r="ECK28" s="7"/>
      <c r="ECL28" s="7"/>
      <c r="ECM28" s="7"/>
      <c r="ECN28" s="7"/>
      <c r="ECO28" s="7"/>
      <c r="ECP28" s="7"/>
      <c r="ECQ28" s="7"/>
      <c r="ECR28" s="7"/>
      <c r="ECS28" s="7"/>
      <c r="ECT28" s="7"/>
      <c r="ECU28" s="7"/>
      <c r="ECV28" s="7"/>
      <c r="ECW28" s="7"/>
      <c r="ECX28" s="7"/>
      <c r="ECY28" s="7"/>
      <c r="ECZ28" s="7"/>
      <c r="EDA28" s="7"/>
      <c r="EDB28" s="7"/>
      <c r="EDC28" s="7"/>
      <c r="EDD28" s="7"/>
      <c r="EDE28" s="7"/>
      <c r="EDF28" s="7"/>
      <c r="EDG28" s="7"/>
      <c r="EDH28" s="7"/>
      <c r="EDI28" s="7"/>
      <c r="EDJ28" s="7"/>
      <c r="EDK28" s="7"/>
      <c r="EDL28" s="7"/>
      <c r="EDM28" s="7"/>
      <c r="EDN28" s="7"/>
      <c r="EDO28" s="7"/>
      <c r="EDP28" s="7"/>
      <c r="EDQ28" s="7"/>
      <c r="EDR28" s="7"/>
      <c r="EDS28" s="7"/>
      <c r="EDT28" s="7"/>
      <c r="EDU28" s="7"/>
      <c r="EDV28" s="7"/>
      <c r="EDW28" s="7"/>
      <c r="EDX28" s="7"/>
      <c r="EDY28" s="7"/>
      <c r="EDZ28" s="7"/>
      <c r="EEA28" s="7"/>
      <c r="EEB28" s="7"/>
      <c r="EEC28" s="7"/>
      <c r="EED28" s="7"/>
      <c r="EEE28" s="7"/>
      <c r="EEF28" s="7"/>
      <c r="EEG28" s="7"/>
      <c r="EEH28" s="7"/>
      <c r="EEI28" s="7"/>
      <c r="EEJ28" s="7"/>
      <c r="EEK28" s="7"/>
      <c r="EEL28" s="7"/>
      <c r="EEM28" s="7"/>
      <c r="EEN28" s="7"/>
      <c r="EEO28" s="7"/>
      <c r="EEP28" s="7"/>
      <c r="EEQ28" s="7"/>
      <c r="EER28" s="7"/>
      <c r="EES28" s="7"/>
      <c r="EET28" s="7"/>
      <c r="EEU28" s="7"/>
      <c r="EEV28" s="7"/>
      <c r="EEW28" s="7"/>
      <c r="EEX28" s="7"/>
      <c r="EEY28" s="7"/>
      <c r="EEZ28" s="7"/>
      <c r="EFA28" s="7"/>
      <c r="EFB28" s="7"/>
      <c r="EFC28" s="7"/>
      <c r="EFD28" s="7"/>
      <c r="EFE28" s="7"/>
      <c r="EFF28" s="7"/>
      <c r="EFG28" s="7"/>
      <c r="EFH28" s="7"/>
      <c r="EFI28" s="7"/>
      <c r="EFJ28" s="7"/>
      <c r="EFK28" s="7"/>
      <c r="EFL28" s="7"/>
      <c r="EFM28" s="7"/>
      <c r="EFN28" s="7"/>
      <c r="EFO28" s="7"/>
      <c r="EFP28" s="7"/>
      <c r="EFQ28" s="7"/>
      <c r="EFR28" s="7"/>
      <c r="EFS28" s="7"/>
      <c r="EFT28" s="7"/>
      <c r="EFU28" s="7"/>
      <c r="EFV28" s="7"/>
      <c r="EFW28" s="7"/>
      <c r="EFX28" s="7"/>
      <c r="EFY28" s="7"/>
      <c r="EFZ28" s="7"/>
      <c r="EGA28" s="7"/>
      <c r="EGB28" s="7"/>
      <c r="EGC28" s="7"/>
      <c r="EGD28" s="7"/>
      <c r="EGE28" s="7"/>
      <c r="EGF28" s="7"/>
      <c r="EGG28" s="7"/>
      <c r="EGH28" s="7"/>
      <c r="EGI28" s="7"/>
      <c r="EGJ28" s="7"/>
      <c r="EGK28" s="7"/>
      <c r="EGL28" s="7"/>
      <c r="EGM28" s="7"/>
      <c r="EGN28" s="7"/>
      <c r="EGO28" s="7"/>
      <c r="EGP28" s="7"/>
      <c r="EGQ28" s="7"/>
      <c r="EGR28" s="7"/>
      <c r="EGS28" s="7"/>
      <c r="EGT28" s="7"/>
      <c r="EGU28" s="7"/>
      <c r="EGV28" s="7"/>
      <c r="EGW28" s="7"/>
      <c r="EGX28" s="7"/>
      <c r="EGY28" s="7"/>
      <c r="EGZ28" s="7"/>
      <c r="EHA28" s="7"/>
      <c r="EHB28" s="7"/>
      <c r="EHC28" s="7"/>
      <c r="EHD28" s="7"/>
      <c r="EHE28" s="7"/>
      <c r="EHF28" s="7"/>
      <c r="EHG28" s="7"/>
      <c r="EHH28" s="7"/>
      <c r="EHI28" s="7"/>
      <c r="EHJ28" s="7"/>
      <c r="EHK28" s="7"/>
      <c r="EHL28" s="7"/>
      <c r="EHM28" s="7"/>
      <c r="EHN28" s="7"/>
      <c r="EHO28" s="7"/>
      <c r="EHP28" s="7"/>
      <c r="EHQ28" s="7"/>
      <c r="EHR28" s="7"/>
      <c r="EHS28" s="7"/>
      <c r="EHT28" s="7"/>
      <c r="EHU28" s="7"/>
      <c r="EHV28" s="7"/>
      <c r="EHW28" s="7"/>
      <c r="EHX28" s="7"/>
      <c r="EHY28" s="7"/>
      <c r="EHZ28" s="7"/>
      <c r="EIA28" s="7"/>
      <c r="EIB28" s="7"/>
      <c r="EIC28" s="7"/>
      <c r="EID28" s="7"/>
      <c r="EIE28" s="7"/>
      <c r="EIF28" s="7"/>
      <c r="EIG28" s="7"/>
      <c r="EIH28" s="7"/>
      <c r="EII28" s="7"/>
      <c r="EIJ28" s="7"/>
      <c r="EIK28" s="7"/>
      <c r="EIL28" s="7"/>
      <c r="EIM28" s="7"/>
      <c r="EIN28" s="7"/>
      <c r="EIO28" s="7"/>
      <c r="EIP28" s="7"/>
      <c r="EIQ28" s="7"/>
      <c r="EIR28" s="7"/>
      <c r="EIS28" s="7"/>
      <c r="EIT28" s="7"/>
      <c r="EIU28" s="7"/>
      <c r="EIV28" s="7"/>
      <c r="EIW28" s="7"/>
      <c r="EIX28" s="7"/>
      <c r="EIY28" s="7"/>
      <c r="EIZ28" s="7"/>
      <c r="EJA28" s="7"/>
      <c r="EJB28" s="7"/>
      <c r="EJC28" s="7"/>
      <c r="EJD28" s="7"/>
      <c r="EJE28" s="7"/>
      <c r="EJF28" s="7"/>
      <c r="EJG28" s="7"/>
      <c r="EJH28" s="7"/>
      <c r="EJI28" s="7"/>
      <c r="EJJ28" s="7"/>
      <c r="EJK28" s="7"/>
      <c r="EJL28" s="7"/>
      <c r="EJM28" s="7"/>
      <c r="EJN28" s="7"/>
      <c r="EJO28" s="7"/>
      <c r="EJP28" s="7"/>
      <c r="EJQ28" s="7"/>
      <c r="EJR28" s="7"/>
      <c r="EJS28" s="7"/>
      <c r="EJT28" s="7"/>
      <c r="EJU28" s="7"/>
      <c r="EJV28" s="7"/>
      <c r="EJW28" s="7"/>
      <c r="EJX28" s="7"/>
      <c r="EJY28" s="7"/>
      <c r="EJZ28" s="7"/>
      <c r="EKA28" s="7"/>
      <c r="EKB28" s="7"/>
      <c r="EKC28" s="7"/>
      <c r="EKD28" s="7"/>
      <c r="EKE28" s="7"/>
      <c r="EKF28" s="7"/>
      <c r="EKG28" s="7"/>
      <c r="EKH28" s="7"/>
      <c r="EKI28" s="7"/>
      <c r="EKJ28" s="7"/>
      <c r="EKK28" s="7"/>
      <c r="EKL28" s="7"/>
      <c r="EKM28" s="7"/>
      <c r="EKN28" s="7"/>
      <c r="EKO28" s="7"/>
      <c r="EKP28" s="7"/>
      <c r="EKQ28" s="7"/>
      <c r="EKR28" s="7"/>
      <c r="EKS28" s="7"/>
      <c r="EKT28" s="7"/>
      <c r="EKU28" s="7"/>
      <c r="EKV28" s="7"/>
      <c r="EKW28" s="7"/>
      <c r="EKX28" s="7"/>
      <c r="EKY28" s="7"/>
      <c r="EKZ28" s="7"/>
      <c r="ELA28" s="7"/>
      <c r="ELB28" s="7"/>
      <c r="ELC28" s="7"/>
      <c r="ELD28" s="7"/>
      <c r="ELE28" s="7"/>
      <c r="ELF28" s="7"/>
      <c r="ELG28" s="7"/>
      <c r="ELH28" s="7"/>
      <c r="ELI28" s="7"/>
      <c r="ELJ28" s="7"/>
      <c r="ELK28" s="7"/>
      <c r="ELL28" s="7"/>
      <c r="ELM28" s="7"/>
      <c r="ELN28" s="7"/>
      <c r="ELO28" s="7"/>
      <c r="ELP28" s="7"/>
      <c r="ELQ28" s="7"/>
      <c r="ELR28" s="7"/>
      <c r="ELS28" s="7"/>
      <c r="ELT28" s="7"/>
      <c r="ELU28" s="7"/>
      <c r="ELV28" s="7"/>
      <c r="ELW28" s="7"/>
      <c r="ELX28" s="7"/>
      <c r="ELY28" s="7"/>
      <c r="ELZ28" s="7"/>
      <c r="EMA28" s="7"/>
      <c r="EMB28" s="7"/>
      <c r="EMC28" s="7"/>
      <c r="EMD28" s="7"/>
      <c r="EME28" s="7"/>
      <c r="EMF28" s="7"/>
      <c r="EMG28" s="7"/>
      <c r="EMH28" s="7"/>
      <c r="EMI28" s="7"/>
      <c r="EMJ28" s="7"/>
      <c r="EMK28" s="7"/>
      <c r="EML28" s="7"/>
      <c r="EMM28" s="7"/>
      <c r="EMN28" s="7"/>
      <c r="EMO28" s="7"/>
      <c r="EMP28" s="7"/>
      <c r="EMQ28" s="7"/>
      <c r="EMR28" s="7"/>
      <c r="EMS28" s="7"/>
      <c r="EMT28" s="7"/>
      <c r="EMU28" s="7"/>
      <c r="EMV28" s="7"/>
      <c r="EMW28" s="7"/>
      <c r="EMX28" s="7"/>
      <c r="EMY28" s="7"/>
      <c r="EMZ28" s="7"/>
      <c r="ENA28" s="7"/>
      <c r="ENB28" s="7"/>
      <c r="ENC28" s="7"/>
      <c r="END28" s="7"/>
      <c r="ENE28" s="7"/>
      <c r="ENF28" s="7"/>
      <c r="ENG28" s="7"/>
      <c r="ENH28" s="7"/>
      <c r="ENI28" s="7"/>
      <c r="ENJ28" s="7"/>
      <c r="ENK28" s="7"/>
      <c r="ENL28" s="7"/>
      <c r="ENM28" s="7"/>
      <c r="ENN28" s="7"/>
      <c r="ENO28" s="7"/>
      <c r="ENP28" s="7"/>
      <c r="ENQ28" s="7"/>
      <c r="ENR28" s="7"/>
      <c r="ENS28" s="7"/>
      <c r="ENT28" s="7"/>
      <c r="ENU28" s="7"/>
      <c r="ENV28" s="7"/>
      <c r="ENW28" s="7"/>
      <c r="ENX28" s="7"/>
      <c r="ENY28" s="7"/>
      <c r="ENZ28" s="7"/>
      <c r="EOA28" s="7"/>
      <c r="EOB28" s="7"/>
      <c r="EOC28" s="7"/>
      <c r="EOD28" s="7"/>
      <c r="EOE28" s="7"/>
      <c r="EOF28" s="7"/>
      <c r="EOG28" s="7"/>
      <c r="EOH28" s="7"/>
      <c r="EOI28" s="7"/>
      <c r="EOJ28" s="7"/>
      <c r="EOK28" s="7"/>
      <c r="EOL28" s="7"/>
      <c r="EOM28" s="7"/>
      <c r="EON28" s="7"/>
      <c r="EOO28" s="7"/>
      <c r="EOP28" s="7"/>
      <c r="EOQ28" s="7"/>
      <c r="EOR28" s="7"/>
      <c r="EOS28" s="7"/>
      <c r="EOT28" s="7"/>
      <c r="EOU28" s="7"/>
      <c r="EOV28" s="7"/>
      <c r="EOW28" s="7"/>
      <c r="EOX28" s="7"/>
      <c r="EOY28" s="7"/>
      <c r="EOZ28" s="7"/>
      <c r="EPA28" s="7"/>
      <c r="EPB28" s="7"/>
      <c r="EPC28" s="7"/>
      <c r="EPD28" s="7"/>
      <c r="EPE28" s="7"/>
      <c r="EPF28" s="7"/>
      <c r="EPG28" s="7"/>
      <c r="EPH28" s="7"/>
      <c r="EPI28" s="7"/>
      <c r="EPJ28" s="7"/>
      <c r="EPK28" s="7"/>
      <c r="EPL28" s="7"/>
      <c r="EPM28" s="7"/>
      <c r="EPN28" s="7"/>
      <c r="EPO28" s="7"/>
      <c r="EPP28" s="7"/>
      <c r="EPQ28" s="7"/>
      <c r="EPR28" s="7"/>
      <c r="EPS28" s="7"/>
      <c r="EPT28" s="7"/>
      <c r="EPU28" s="7"/>
      <c r="EPV28" s="7"/>
      <c r="EPW28" s="7"/>
      <c r="EPX28" s="7"/>
      <c r="EPY28" s="7"/>
      <c r="EPZ28" s="7"/>
      <c r="EQA28" s="7"/>
      <c r="EQB28" s="7"/>
      <c r="EQC28" s="7"/>
      <c r="EQD28" s="7"/>
      <c r="EQE28" s="7"/>
      <c r="EQF28" s="7"/>
      <c r="EQG28" s="7"/>
      <c r="EQH28" s="7"/>
      <c r="EQI28" s="7"/>
      <c r="EQJ28" s="7"/>
      <c r="EQK28" s="7"/>
      <c r="EQL28" s="7"/>
      <c r="EQM28" s="7"/>
      <c r="EQN28" s="7"/>
      <c r="EQO28" s="7"/>
      <c r="EQP28" s="7"/>
      <c r="EQQ28" s="7"/>
      <c r="EQR28" s="7"/>
      <c r="EQS28" s="7"/>
      <c r="EQT28" s="7"/>
      <c r="EQU28" s="7"/>
      <c r="EQV28" s="7"/>
      <c r="EQW28" s="7"/>
      <c r="EQX28" s="7"/>
      <c r="EQY28" s="7"/>
      <c r="EQZ28" s="7"/>
      <c r="ERA28" s="7"/>
      <c r="ERB28" s="7"/>
      <c r="ERC28" s="7"/>
      <c r="ERD28" s="7"/>
      <c r="ERE28" s="7"/>
      <c r="ERF28" s="7"/>
      <c r="ERG28" s="7"/>
      <c r="ERH28" s="7"/>
      <c r="ERI28" s="7"/>
      <c r="ERJ28" s="7"/>
      <c r="ERK28" s="7"/>
      <c r="ERL28" s="7"/>
      <c r="ERM28" s="7"/>
      <c r="ERN28" s="7"/>
      <c r="ERO28" s="7"/>
      <c r="ERP28" s="7"/>
      <c r="ERQ28" s="7"/>
      <c r="ERR28" s="7"/>
      <c r="ERS28" s="7"/>
      <c r="ERT28" s="7"/>
      <c r="ERU28" s="7"/>
      <c r="ERV28" s="7"/>
      <c r="ERW28" s="7"/>
      <c r="ERX28" s="7"/>
      <c r="ERY28" s="7"/>
      <c r="ERZ28" s="7"/>
      <c r="ESA28" s="7"/>
      <c r="ESB28" s="7"/>
      <c r="ESC28" s="7"/>
      <c r="ESD28" s="7"/>
      <c r="ESE28" s="7"/>
      <c r="ESF28" s="7"/>
      <c r="ESG28" s="7"/>
      <c r="ESH28" s="7"/>
      <c r="ESI28" s="7"/>
      <c r="ESJ28" s="7"/>
      <c r="ESK28" s="7"/>
      <c r="ESL28" s="7"/>
      <c r="ESM28" s="7"/>
      <c r="ESN28" s="7"/>
      <c r="ESO28" s="7"/>
      <c r="ESP28" s="7"/>
      <c r="ESQ28" s="7"/>
      <c r="ESR28" s="7"/>
      <c r="ESS28" s="7"/>
      <c r="EST28" s="7"/>
      <c r="ESU28" s="7"/>
      <c r="ESV28" s="7"/>
      <c r="ESW28" s="7"/>
      <c r="ESX28" s="7"/>
      <c r="ESY28" s="7"/>
      <c r="ESZ28" s="7"/>
      <c r="ETA28" s="7"/>
      <c r="ETB28" s="7"/>
      <c r="ETC28" s="7"/>
      <c r="ETD28" s="7"/>
      <c r="ETE28" s="7"/>
      <c r="ETF28" s="7"/>
      <c r="ETG28" s="7"/>
      <c r="ETH28" s="7"/>
      <c r="ETI28" s="7"/>
      <c r="ETJ28" s="7"/>
      <c r="ETK28" s="7"/>
      <c r="ETL28" s="7"/>
      <c r="ETM28" s="7"/>
      <c r="ETN28" s="7"/>
      <c r="ETO28" s="7"/>
      <c r="ETP28" s="7"/>
      <c r="ETQ28" s="7"/>
      <c r="ETR28" s="7"/>
      <c r="ETS28" s="7"/>
      <c r="ETT28" s="7"/>
      <c r="ETU28" s="7"/>
      <c r="ETV28" s="7"/>
      <c r="ETW28" s="7"/>
      <c r="ETX28" s="7"/>
      <c r="ETY28" s="7"/>
      <c r="ETZ28" s="7"/>
      <c r="EUA28" s="7"/>
      <c r="EUB28" s="7"/>
      <c r="EUC28" s="7"/>
      <c r="EUD28" s="7"/>
      <c r="EUE28" s="7"/>
      <c r="EUF28" s="7"/>
      <c r="EUG28" s="7"/>
      <c r="EUH28" s="7"/>
      <c r="EUI28" s="7"/>
      <c r="EUJ28" s="7"/>
      <c r="EUK28" s="7"/>
      <c r="EUL28" s="7"/>
      <c r="EUM28" s="7"/>
      <c r="EUN28" s="7"/>
      <c r="EUO28" s="7"/>
      <c r="EUP28" s="7"/>
      <c r="EUQ28" s="7"/>
      <c r="EUR28" s="7"/>
      <c r="EUS28" s="7"/>
      <c r="EUT28" s="7"/>
      <c r="EUU28" s="7"/>
      <c r="EUV28" s="7"/>
      <c r="EUW28" s="7"/>
      <c r="EUX28" s="7"/>
      <c r="EUY28" s="7"/>
      <c r="EUZ28" s="7"/>
      <c r="EVA28" s="7"/>
      <c r="EVB28" s="7"/>
      <c r="EVC28" s="7"/>
      <c r="EVD28" s="7"/>
      <c r="EVE28" s="7"/>
      <c r="EVF28" s="7"/>
      <c r="EVG28" s="7"/>
      <c r="EVH28" s="7"/>
      <c r="EVI28" s="7"/>
      <c r="EVJ28" s="7"/>
      <c r="EVK28" s="7"/>
      <c r="EVL28" s="7"/>
      <c r="EVM28" s="7"/>
      <c r="EVN28" s="7"/>
      <c r="EVO28" s="7"/>
      <c r="EVP28" s="7"/>
      <c r="EVQ28" s="7"/>
      <c r="EVR28" s="7"/>
      <c r="EVS28" s="7"/>
      <c r="EVT28" s="7"/>
      <c r="EVU28" s="7"/>
      <c r="EVV28" s="7"/>
      <c r="EVW28" s="7"/>
      <c r="EVX28" s="7"/>
      <c r="EVY28" s="7"/>
      <c r="EVZ28" s="7"/>
      <c r="EWA28" s="7"/>
      <c r="EWB28" s="7"/>
      <c r="EWC28" s="7"/>
      <c r="EWD28" s="7"/>
      <c r="EWE28" s="7"/>
      <c r="EWF28" s="7"/>
      <c r="EWG28" s="7"/>
      <c r="EWH28" s="7"/>
      <c r="EWI28" s="7"/>
      <c r="EWJ28" s="7"/>
      <c r="EWK28" s="7"/>
      <c r="EWL28" s="7"/>
      <c r="EWM28" s="7"/>
      <c r="EWN28" s="7"/>
      <c r="EWO28" s="7"/>
      <c r="EWP28" s="7"/>
      <c r="EWQ28" s="7"/>
      <c r="EWR28" s="7"/>
      <c r="EWS28" s="7"/>
      <c r="EWT28" s="7"/>
      <c r="EWU28" s="7"/>
      <c r="EWV28" s="7"/>
      <c r="EWW28" s="7"/>
      <c r="EWX28" s="7"/>
      <c r="EWY28" s="7"/>
      <c r="EWZ28" s="7"/>
      <c r="EXA28" s="7"/>
      <c r="EXB28" s="7"/>
      <c r="EXC28" s="7"/>
      <c r="EXD28" s="7"/>
      <c r="EXE28" s="7"/>
      <c r="EXF28" s="7"/>
      <c r="EXG28" s="7"/>
      <c r="EXH28" s="7"/>
      <c r="EXI28" s="7"/>
      <c r="EXJ28" s="7"/>
      <c r="EXK28" s="7"/>
      <c r="EXL28" s="7"/>
      <c r="EXM28" s="7"/>
      <c r="EXN28" s="7"/>
      <c r="EXO28" s="7"/>
      <c r="EXP28" s="7"/>
      <c r="EXQ28" s="7"/>
      <c r="EXR28" s="7"/>
      <c r="EXS28" s="7"/>
      <c r="EXT28" s="7"/>
      <c r="EXU28" s="7"/>
      <c r="EXV28" s="7"/>
      <c r="EXW28" s="7"/>
      <c r="EXX28" s="7"/>
      <c r="EXY28" s="7"/>
      <c r="EXZ28" s="7"/>
      <c r="EYA28" s="7"/>
      <c r="EYB28" s="7"/>
      <c r="EYC28" s="7"/>
      <c r="EYD28" s="7"/>
      <c r="EYE28" s="7"/>
      <c r="EYF28" s="7"/>
      <c r="EYG28" s="7"/>
      <c r="EYH28" s="7"/>
      <c r="EYI28" s="7"/>
      <c r="EYJ28" s="7"/>
      <c r="EYK28" s="7"/>
      <c r="EYL28" s="7"/>
      <c r="EYM28" s="7"/>
      <c r="EYN28" s="7"/>
      <c r="EYO28" s="7"/>
      <c r="EYP28" s="7"/>
      <c r="EYQ28" s="7"/>
      <c r="EYR28" s="7"/>
      <c r="EYS28" s="7"/>
      <c r="EYT28" s="7"/>
      <c r="EYU28" s="7"/>
      <c r="EYV28" s="7"/>
      <c r="EYW28" s="7"/>
      <c r="EYX28" s="7"/>
      <c r="EYY28" s="7"/>
      <c r="EYZ28" s="7"/>
      <c r="EZA28" s="7"/>
      <c r="EZB28" s="7"/>
      <c r="EZC28" s="7"/>
      <c r="EZD28" s="7"/>
      <c r="EZE28" s="7"/>
      <c r="EZF28" s="7"/>
      <c r="EZG28" s="7"/>
      <c r="EZH28" s="7"/>
      <c r="EZI28" s="7"/>
      <c r="EZJ28" s="7"/>
      <c r="EZK28" s="7"/>
      <c r="EZL28" s="7"/>
      <c r="EZM28" s="7"/>
      <c r="EZN28" s="7"/>
      <c r="EZO28" s="7"/>
      <c r="EZP28" s="7"/>
      <c r="EZQ28" s="7"/>
      <c r="EZR28" s="7"/>
      <c r="EZS28" s="7"/>
      <c r="EZT28" s="7"/>
      <c r="EZU28" s="7"/>
      <c r="EZV28" s="7"/>
      <c r="EZW28" s="7"/>
      <c r="EZX28" s="7"/>
      <c r="EZY28" s="7"/>
      <c r="EZZ28" s="7"/>
      <c r="FAA28" s="7"/>
      <c r="FAB28" s="7"/>
      <c r="FAC28" s="7"/>
      <c r="FAD28" s="7"/>
      <c r="FAE28" s="7"/>
      <c r="FAF28" s="7"/>
      <c r="FAG28" s="7"/>
      <c r="FAH28" s="7"/>
      <c r="FAI28" s="7"/>
      <c r="FAJ28" s="7"/>
      <c r="FAK28" s="7"/>
      <c r="FAL28" s="7"/>
      <c r="FAM28" s="7"/>
      <c r="FAN28" s="7"/>
      <c r="FAO28" s="7"/>
      <c r="FAP28" s="7"/>
      <c r="FAQ28" s="7"/>
      <c r="FAR28" s="7"/>
      <c r="FAS28" s="7"/>
      <c r="FAT28" s="7"/>
      <c r="FAU28" s="7"/>
      <c r="FAV28" s="7"/>
      <c r="FAW28" s="7"/>
      <c r="FAX28" s="7"/>
      <c r="FAY28" s="7"/>
      <c r="FAZ28" s="7"/>
      <c r="FBA28" s="7"/>
      <c r="FBB28" s="7"/>
      <c r="FBC28" s="7"/>
      <c r="FBD28" s="7"/>
      <c r="FBE28" s="7"/>
      <c r="FBF28" s="7"/>
      <c r="FBG28" s="7"/>
      <c r="FBH28" s="7"/>
      <c r="FBI28" s="7"/>
      <c r="FBJ28" s="7"/>
      <c r="FBK28" s="7"/>
      <c r="FBL28" s="7"/>
      <c r="FBM28" s="7"/>
      <c r="FBN28" s="7"/>
      <c r="FBO28" s="7"/>
      <c r="FBP28" s="7"/>
      <c r="FBQ28" s="7"/>
      <c r="FBR28" s="7"/>
      <c r="FBS28" s="7"/>
      <c r="FBT28" s="7"/>
      <c r="FBU28" s="7"/>
      <c r="FBV28" s="7"/>
      <c r="FBW28" s="7"/>
      <c r="FBX28" s="7"/>
      <c r="FBY28" s="7"/>
      <c r="FBZ28" s="7"/>
      <c r="FCA28" s="7"/>
      <c r="FCB28" s="7"/>
      <c r="FCC28" s="7"/>
      <c r="FCD28" s="7"/>
      <c r="FCE28" s="7"/>
      <c r="FCF28" s="7"/>
      <c r="FCG28" s="7"/>
      <c r="FCH28" s="7"/>
      <c r="FCI28" s="7"/>
      <c r="FCJ28" s="7"/>
      <c r="FCK28" s="7"/>
      <c r="FCL28" s="7"/>
      <c r="FCM28" s="7"/>
      <c r="FCN28" s="7"/>
      <c r="FCO28" s="7"/>
      <c r="FCP28" s="7"/>
      <c r="FCQ28" s="7"/>
      <c r="FCR28" s="7"/>
      <c r="FCS28" s="7"/>
      <c r="FCT28" s="7"/>
      <c r="FCU28" s="7"/>
      <c r="FCV28" s="7"/>
      <c r="FCW28" s="7"/>
      <c r="FCX28" s="7"/>
      <c r="FCY28" s="7"/>
      <c r="FCZ28" s="7"/>
      <c r="FDA28" s="7"/>
      <c r="FDB28" s="7"/>
      <c r="FDC28" s="7"/>
      <c r="FDD28" s="7"/>
      <c r="FDE28" s="7"/>
      <c r="FDF28" s="7"/>
      <c r="FDG28" s="7"/>
      <c r="FDH28" s="7"/>
      <c r="FDI28" s="7"/>
      <c r="FDJ28" s="7"/>
      <c r="FDK28" s="7"/>
      <c r="FDL28" s="7"/>
      <c r="FDM28" s="7"/>
      <c r="FDN28" s="7"/>
      <c r="FDO28" s="7"/>
      <c r="FDP28" s="7"/>
      <c r="FDQ28" s="7"/>
      <c r="FDR28" s="7"/>
      <c r="FDS28" s="7"/>
      <c r="FDT28" s="7"/>
      <c r="FDU28" s="7"/>
      <c r="FDV28" s="7"/>
      <c r="FDW28" s="7"/>
      <c r="FDX28" s="7"/>
      <c r="FDY28" s="7"/>
      <c r="FDZ28" s="7"/>
      <c r="FEA28" s="7"/>
      <c r="FEB28" s="7"/>
      <c r="FEC28" s="7"/>
      <c r="FED28" s="7"/>
      <c r="FEE28" s="7"/>
      <c r="FEF28" s="7"/>
      <c r="FEG28" s="7"/>
      <c r="FEH28" s="7"/>
      <c r="FEI28" s="7"/>
      <c r="FEJ28" s="7"/>
      <c r="FEK28" s="7"/>
      <c r="FEL28" s="7"/>
      <c r="FEM28" s="7"/>
      <c r="FEN28" s="7"/>
      <c r="FEO28" s="7"/>
      <c r="FEP28" s="7"/>
      <c r="FEQ28" s="7"/>
      <c r="FER28" s="7"/>
      <c r="FES28" s="7"/>
      <c r="FET28" s="7"/>
      <c r="FEU28" s="7"/>
      <c r="FEV28" s="7"/>
      <c r="FEW28" s="7"/>
      <c r="FEX28" s="7"/>
      <c r="FEY28" s="7"/>
      <c r="FEZ28" s="7"/>
      <c r="FFA28" s="7"/>
      <c r="FFB28" s="7"/>
      <c r="FFC28" s="7"/>
      <c r="FFD28" s="7"/>
      <c r="FFE28" s="7"/>
      <c r="FFF28" s="7"/>
      <c r="FFG28" s="7"/>
      <c r="FFH28" s="7"/>
      <c r="FFI28" s="7"/>
      <c r="FFJ28" s="7"/>
      <c r="FFK28" s="7"/>
      <c r="FFL28" s="7"/>
      <c r="FFM28" s="7"/>
      <c r="FFN28" s="7"/>
      <c r="FFO28" s="7"/>
      <c r="FFP28" s="7"/>
      <c r="FFQ28" s="7"/>
      <c r="FFR28" s="7"/>
      <c r="FFS28" s="7"/>
      <c r="FFT28" s="7"/>
      <c r="FFU28" s="7"/>
      <c r="FFV28" s="7"/>
      <c r="FFW28" s="7"/>
      <c r="FFX28" s="7"/>
      <c r="FFY28" s="7"/>
      <c r="FFZ28" s="7"/>
      <c r="FGA28" s="7"/>
      <c r="FGB28" s="7"/>
      <c r="FGC28" s="7"/>
      <c r="FGD28" s="7"/>
      <c r="FGE28" s="7"/>
      <c r="FGF28" s="7"/>
      <c r="FGG28" s="7"/>
      <c r="FGH28" s="7"/>
      <c r="FGI28" s="7"/>
      <c r="FGJ28" s="7"/>
      <c r="FGK28" s="7"/>
      <c r="FGL28" s="7"/>
      <c r="FGM28" s="7"/>
      <c r="FGN28" s="7"/>
      <c r="FGO28" s="7"/>
      <c r="FGP28" s="7"/>
      <c r="FGQ28" s="7"/>
      <c r="FGR28" s="7"/>
      <c r="FGS28" s="7"/>
      <c r="FGT28" s="7"/>
      <c r="FGU28" s="7"/>
      <c r="FGV28" s="7"/>
      <c r="FGW28" s="7"/>
      <c r="FGX28" s="7"/>
      <c r="FGY28" s="7"/>
      <c r="FGZ28" s="7"/>
      <c r="FHA28" s="7"/>
      <c r="FHB28" s="7"/>
      <c r="FHC28" s="7"/>
      <c r="FHD28" s="7"/>
      <c r="FHE28" s="7"/>
      <c r="FHF28" s="7"/>
      <c r="FHG28" s="7"/>
      <c r="FHH28" s="7"/>
      <c r="FHI28" s="7"/>
      <c r="FHJ28" s="7"/>
      <c r="FHK28" s="7"/>
      <c r="FHL28" s="7"/>
      <c r="FHM28" s="7"/>
      <c r="FHN28" s="7"/>
      <c r="FHO28" s="7"/>
      <c r="FHP28" s="7"/>
      <c r="FHQ28" s="7"/>
      <c r="FHR28" s="7"/>
      <c r="FHS28" s="7"/>
      <c r="FHT28" s="7"/>
      <c r="FHU28" s="7"/>
      <c r="FHV28" s="7"/>
      <c r="FHW28" s="7"/>
      <c r="FHX28" s="7"/>
      <c r="FHY28" s="7"/>
      <c r="FHZ28" s="7"/>
      <c r="FIA28" s="7"/>
      <c r="FIB28" s="7"/>
      <c r="FIC28" s="7"/>
      <c r="FID28" s="7"/>
      <c r="FIE28" s="7"/>
      <c r="FIF28" s="7"/>
      <c r="FIG28" s="7"/>
      <c r="FIH28" s="7"/>
      <c r="FII28" s="7"/>
      <c r="FIJ28" s="7"/>
      <c r="FIK28" s="7"/>
      <c r="FIL28" s="7"/>
      <c r="FIM28" s="7"/>
      <c r="FIN28" s="7"/>
      <c r="FIO28" s="7"/>
      <c r="FIP28" s="7"/>
      <c r="FIQ28" s="7"/>
      <c r="FIR28" s="7"/>
      <c r="FIS28" s="7"/>
      <c r="FIT28" s="7"/>
      <c r="FIU28" s="7"/>
      <c r="FIV28" s="7"/>
      <c r="FIW28" s="7"/>
      <c r="FIX28" s="7"/>
      <c r="FIY28" s="7"/>
      <c r="FIZ28" s="7"/>
      <c r="FJA28" s="7"/>
      <c r="FJB28" s="7"/>
      <c r="FJC28" s="7"/>
      <c r="FJD28" s="7"/>
      <c r="FJE28" s="7"/>
      <c r="FJF28" s="7"/>
      <c r="FJG28" s="7"/>
      <c r="FJH28" s="7"/>
      <c r="FJI28" s="7"/>
      <c r="FJJ28" s="7"/>
      <c r="FJK28" s="7"/>
      <c r="FJL28" s="7"/>
      <c r="FJM28" s="7"/>
      <c r="FJN28" s="7"/>
      <c r="FJO28" s="7"/>
      <c r="FJP28" s="7"/>
      <c r="FJQ28" s="7"/>
      <c r="FJR28" s="7"/>
      <c r="FJS28" s="7"/>
      <c r="FJT28" s="7"/>
      <c r="FJU28" s="7"/>
      <c r="FJV28" s="7"/>
      <c r="FJW28" s="7"/>
      <c r="FJX28" s="7"/>
      <c r="FJY28" s="7"/>
      <c r="FJZ28" s="7"/>
      <c r="FKA28" s="7"/>
      <c r="FKB28" s="7"/>
      <c r="FKC28" s="7"/>
      <c r="FKD28" s="7"/>
      <c r="FKE28" s="7"/>
      <c r="FKF28" s="7"/>
      <c r="FKG28" s="7"/>
      <c r="FKH28" s="7"/>
      <c r="FKI28" s="7"/>
      <c r="FKJ28" s="7"/>
      <c r="FKK28" s="7"/>
      <c r="FKL28" s="7"/>
      <c r="FKM28" s="7"/>
      <c r="FKN28" s="7"/>
      <c r="FKO28" s="7"/>
      <c r="FKP28" s="7"/>
      <c r="FKQ28" s="7"/>
      <c r="FKR28" s="7"/>
      <c r="FKS28" s="7"/>
      <c r="FKT28" s="7"/>
      <c r="FKU28" s="7"/>
      <c r="FKV28" s="7"/>
      <c r="FKW28" s="7"/>
      <c r="FKX28" s="7"/>
      <c r="FKY28" s="7"/>
      <c r="FKZ28" s="7"/>
      <c r="FLA28" s="7"/>
      <c r="FLB28" s="7"/>
      <c r="FLC28" s="7"/>
      <c r="FLD28" s="7"/>
      <c r="FLE28" s="7"/>
      <c r="FLF28" s="7"/>
      <c r="FLG28" s="7"/>
      <c r="FLH28" s="7"/>
      <c r="FLI28" s="7"/>
      <c r="FLJ28" s="7"/>
      <c r="FLK28" s="7"/>
      <c r="FLL28" s="7"/>
      <c r="FLM28" s="7"/>
      <c r="FLN28" s="7"/>
      <c r="FLO28" s="7"/>
      <c r="FLP28" s="7"/>
      <c r="FLQ28" s="7"/>
      <c r="FLR28" s="7"/>
      <c r="FLS28" s="7"/>
      <c r="FLT28" s="7"/>
      <c r="FLU28" s="7"/>
      <c r="FLV28" s="7"/>
      <c r="FLW28" s="7"/>
      <c r="FLX28" s="7"/>
      <c r="FLY28" s="7"/>
      <c r="FLZ28" s="7"/>
      <c r="FMA28" s="7"/>
      <c r="FMB28" s="7"/>
      <c r="FMC28" s="7"/>
      <c r="FMD28" s="7"/>
      <c r="FME28" s="7"/>
      <c r="FMF28" s="7"/>
      <c r="FMG28" s="7"/>
      <c r="FMH28" s="7"/>
      <c r="FMI28" s="7"/>
      <c r="FMJ28" s="7"/>
      <c r="FMK28" s="7"/>
      <c r="FML28" s="7"/>
      <c r="FMM28" s="7"/>
      <c r="FMN28" s="7"/>
      <c r="FMO28" s="7"/>
      <c r="FMP28" s="7"/>
      <c r="FMQ28" s="7"/>
      <c r="FMR28" s="7"/>
      <c r="FMS28" s="7"/>
      <c r="FMT28" s="7"/>
      <c r="FMU28" s="7"/>
      <c r="FMV28" s="7"/>
      <c r="FMW28" s="7"/>
      <c r="FMX28" s="7"/>
      <c r="FMY28" s="7"/>
      <c r="FMZ28" s="7"/>
      <c r="FNA28" s="7"/>
      <c r="FNB28" s="7"/>
      <c r="FNC28" s="7"/>
      <c r="FND28" s="7"/>
      <c r="FNE28" s="7"/>
      <c r="FNF28" s="7"/>
      <c r="FNG28" s="7"/>
      <c r="FNH28" s="7"/>
      <c r="FNI28" s="7"/>
      <c r="FNJ28" s="7"/>
      <c r="FNK28" s="7"/>
      <c r="FNL28" s="7"/>
      <c r="FNM28" s="7"/>
      <c r="FNN28" s="7"/>
      <c r="FNO28" s="7"/>
      <c r="FNP28" s="7"/>
      <c r="FNQ28" s="7"/>
      <c r="FNR28" s="7"/>
      <c r="FNS28" s="7"/>
      <c r="FNT28" s="7"/>
      <c r="FNU28" s="7"/>
      <c r="FNV28" s="7"/>
      <c r="FNW28" s="7"/>
      <c r="FNX28" s="7"/>
      <c r="FNY28" s="7"/>
      <c r="FNZ28" s="7"/>
      <c r="FOA28" s="7"/>
      <c r="FOB28" s="7"/>
      <c r="FOC28" s="7"/>
      <c r="FOD28" s="7"/>
      <c r="FOE28" s="7"/>
      <c r="FOF28" s="7"/>
      <c r="FOG28" s="7"/>
      <c r="FOH28" s="7"/>
      <c r="FOI28" s="7"/>
      <c r="FOJ28" s="7"/>
      <c r="FOK28" s="7"/>
      <c r="FOL28" s="7"/>
      <c r="FOM28" s="7"/>
      <c r="FON28" s="7"/>
      <c r="FOO28" s="7"/>
      <c r="FOP28" s="7"/>
      <c r="FOQ28" s="7"/>
      <c r="FOR28" s="7"/>
      <c r="FOS28" s="7"/>
      <c r="FOT28" s="7"/>
      <c r="FOU28" s="7"/>
      <c r="FOV28" s="7"/>
      <c r="FOW28" s="7"/>
      <c r="FOX28" s="7"/>
      <c r="FOY28" s="7"/>
      <c r="FOZ28" s="7"/>
      <c r="FPA28" s="7"/>
      <c r="FPB28" s="7"/>
      <c r="FPC28" s="7"/>
      <c r="FPD28" s="7"/>
      <c r="FPE28" s="7"/>
      <c r="FPF28" s="7"/>
      <c r="FPG28" s="7"/>
      <c r="FPH28" s="7"/>
      <c r="FPI28" s="7"/>
      <c r="FPJ28" s="7"/>
      <c r="FPK28" s="7"/>
      <c r="FPL28" s="7"/>
      <c r="FPM28" s="7"/>
      <c r="FPN28" s="7"/>
      <c r="FPO28" s="7"/>
      <c r="FPP28" s="7"/>
      <c r="FPQ28" s="7"/>
      <c r="FPR28" s="7"/>
      <c r="FPS28" s="7"/>
      <c r="FPT28" s="7"/>
      <c r="FPU28" s="7"/>
      <c r="FPV28" s="7"/>
      <c r="FPW28" s="7"/>
      <c r="FPX28" s="7"/>
      <c r="FPY28" s="7"/>
      <c r="FPZ28" s="7"/>
      <c r="FQA28" s="7"/>
      <c r="FQB28" s="7"/>
      <c r="FQC28" s="7"/>
      <c r="FQD28" s="7"/>
      <c r="FQE28" s="7"/>
      <c r="FQF28" s="7"/>
      <c r="FQG28" s="7"/>
      <c r="FQH28" s="7"/>
      <c r="FQI28" s="7"/>
      <c r="FQJ28" s="7"/>
      <c r="FQK28" s="7"/>
      <c r="FQL28" s="7"/>
      <c r="FQM28" s="7"/>
      <c r="FQN28" s="7"/>
      <c r="FQO28" s="7"/>
      <c r="FQP28" s="7"/>
      <c r="FQQ28" s="7"/>
      <c r="FQR28" s="7"/>
      <c r="FQS28" s="7"/>
      <c r="FQT28" s="7"/>
      <c r="FQU28" s="7"/>
      <c r="FQV28" s="7"/>
      <c r="FQW28" s="7"/>
      <c r="FQX28" s="7"/>
      <c r="FQY28" s="7"/>
      <c r="FQZ28" s="7"/>
      <c r="FRA28" s="7"/>
      <c r="FRB28" s="7"/>
      <c r="FRC28" s="7"/>
      <c r="FRD28" s="7"/>
      <c r="FRE28" s="7"/>
      <c r="FRF28" s="7"/>
      <c r="FRG28" s="7"/>
      <c r="FRH28" s="7"/>
      <c r="FRI28" s="7"/>
      <c r="FRJ28" s="7"/>
      <c r="FRK28" s="7"/>
      <c r="FRL28" s="7"/>
      <c r="FRM28" s="7"/>
      <c r="FRN28" s="7"/>
      <c r="FRO28" s="7"/>
      <c r="FRP28" s="7"/>
      <c r="FRQ28" s="7"/>
      <c r="FRR28" s="7"/>
      <c r="FRS28" s="7"/>
      <c r="FRT28" s="7"/>
      <c r="FRU28" s="7"/>
      <c r="FRV28" s="7"/>
      <c r="FRW28" s="7"/>
      <c r="FRX28" s="7"/>
      <c r="FRY28" s="7"/>
      <c r="FRZ28" s="7"/>
      <c r="FSA28" s="7"/>
      <c r="FSB28" s="7"/>
      <c r="FSC28" s="7"/>
      <c r="FSD28" s="7"/>
      <c r="FSE28" s="7"/>
      <c r="FSF28" s="7"/>
      <c r="FSG28" s="7"/>
      <c r="FSH28" s="7"/>
      <c r="FSI28" s="7"/>
      <c r="FSJ28" s="7"/>
      <c r="FSK28" s="7"/>
      <c r="FSL28" s="7"/>
      <c r="FSM28" s="7"/>
      <c r="FSN28" s="7"/>
      <c r="FSO28" s="7"/>
      <c r="FSP28" s="7"/>
      <c r="FSQ28" s="7"/>
      <c r="FSR28" s="7"/>
      <c r="FSS28" s="7"/>
      <c r="FST28" s="7"/>
      <c r="FSU28" s="7"/>
      <c r="FSV28" s="7"/>
      <c r="FSW28" s="7"/>
      <c r="FSX28" s="7"/>
      <c r="FSY28" s="7"/>
      <c r="FSZ28" s="7"/>
      <c r="FTA28" s="7"/>
      <c r="FTB28" s="7"/>
      <c r="FTC28" s="7"/>
      <c r="FTD28" s="7"/>
      <c r="FTE28" s="7"/>
      <c r="FTF28" s="7"/>
      <c r="FTG28" s="7"/>
      <c r="FTH28" s="7"/>
      <c r="FTI28" s="7"/>
      <c r="FTJ28" s="7"/>
      <c r="FTK28" s="7"/>
      <c r="FTL28" s="7"/>
      <c r="FTM28" s="7"/>
      <c r="FTN28" s="7"/>
      <c r="FTO28" s="7"/>
      <c r="FTP28" s="7"/>
      <c r="FTQ28" s="7"/>
      <c r="FTR28" s="7"/>
      <c r="FTS28" s="7"/>
      <c r="FTT28" s="7"/>
      <c r="FTU28" s="7"/>
      <c r="FTV28" s="7"/>
      <c r="FTW28" s="7"/>
      <c r="FTX28" s="7"/>
      <c r="FTY28" s="7"/>
      <c r="FTZ28" s="7"/>
      <c r="FUA28" s="7"/>
      <c r="FUB28" s="7"/>
      <c r="FUC28" s="7"/>
      <c r="FUD28" s="7"/>
      <c r="FUE28" s="7"/>
      <c r="FUF28" s="7"/>
      <c r="FUG28" s="7"/>
      <c r="FUH28" s="7"/>
      <c r="FUI28" s="7"/>
      <c r="FUJ28" s="7"/>
      <c r="FUK28" s="7"/>
      <c r="FUL28" s="7"/>
      <c r="FUM28" s="7"/>
      <c r="FUN28" s="7"/>
      <c r="FUO28" s="7"/>
      <c r="FUP28" s="7"/>
      <c r="FUQ28" s="7"/>
      <c r="FUR28" s="7"/>
      <c r="FUS28" s="7"/>
      <c r="FUT28" s="7"/>
      <c r="FUU28" s="7"/>
      <c r="FUV28" s="7"/>
      <c r="FUW28" s="7"/>
      <c r="FUX28" s="7"/>
      <c r="FUY28" s="7"/>
      <c r="FUZ28" s="7"/>
      <c r="FVA28" s="7"/>
      <c r="FVB28" s="7"/>
      <c r="FVC28" s="7"/>
      <c r="FVD28" s="7"/>
      <c r="FVE28" s="7"/>
      <c r="FVF28" s="7"/>
      <c r="FVG28" s="7"/>
      <c r="FVH28" s="7"/>
      <c r="FVI28" s="7"/>
      <c r="FVJ28" s="7"/>
      <c r="FVK28" s="7"/>
      <c r="FVL28" s="7"/>
      <c r="FVM28" s="7"/>
      <c r="FVN28" s="7"/>
      <c r="FVO28" s="7"/>
      <c r="FVP28" s="7"/>
      <c r="FVQ28" s="7"/>
      <c r="FVR28" s="7"/>
      <c r="FVS28" s="7"/>
      <c r="FVT28" s="7"/>
      <c r="FVU28" s="7"/>
      <c r="FVV28" s="7"/>
      <c r="FVW28" s="7"/>
      <c r="FVX28" s="7"/>
      <c r="FVY28" s="7"/>
      <c r="FVZ28" s="7"/>
      <c r="FWA28" s="7"/>
      <c r="FWB28" s="7"/>
      <c r="FWC28" s="7"/>
      <c r="FWD28" s="7"/>
      <c r="FWE28" s="7"/>
      <c r="FWF28" s="7"/>
      <c r="FWG28" s="7"/>
      <c r="FWH28" s="7"/>
      <c r="FWI28" s="7"/>
      <c r="FWJ28" s="7"/>
      <c r="FWK28" s="7"/>
      <c r="FWL28" s="7"/>
      <c r="FWM28" s="7"/>
      <c r="FWN28" s="7"/>
      <c r="FWO28" s="7"/>
      <c r="FWP28" s="7"/>
      <c r="FWQ28" s="7"/>
      <c r="FWR28" s="7"/>
      <c r="FWS28" s="7"/>
      <c r="FWT28" s="7"/>
      <c r="FWU28" s="7"/>
      <c r="FWV28" s="7"/>
      <c r="FWW28" s="7"/>
      <c r="FWX28" s="7"/>
      <c r="FWY28" s="7"/>
      <c r="FWZ28" s="7"/>
      <c r="FXA28" s="7"/>
      <c r="FXB28" s="7"/>
      <c r="FXC28" s="7"/>
      <c r="FXD28" s="7"/>
      <c r="FXE28" s="7"/>
      <c r="FXF28" s="7"/>
      <c r="FXG28" s="7"/>
      <c r="FXH28" s="7"/>
      <c r="FXI28" s="7"/>
      <c r="FXJ28" s="7"/>
      <c r="FXK28" s="7"/>
      <c r="FXL28" s="7"/>
      <c r="FXM28" s="7"/>
      <c r="FXN28" s="7"/>
      <c r="FXO28" s="7"/>
      <c r="FXP28" s="7"/>
      <c r="FXQ28" s="7"/>
      <c r="FXR28" s="7"/>
      <c r="FXS28" s="7"/>
      <c r="FXT28" s="7"/>
      <c r="FXU28" s="7"/>
      <c r="FXV28" s="7"/>
      <c r="FXW28" s="7"/>
      <c r="FXX28" s="7"/>
      <c r="FXY28" s="7"/>
      <c r="FXZ28" s="7"/>
      <c r="FYA28" s="7"/>
      <c r="FYB28" s="7"/>
      <c r="FYC28" s="7"/>
      <c r="FYD28" s="7"/>
      <c r="FYE28" s="7"/>
      <c r="FYF28" s="7"/>
      <c r="FYG28" s="7"/>
      <c r="FYH28" s="7"/>
      <c r="FYI28" s="7"/>
      <c r="FYJ28" s="7"/>
      <c r="FYK28" s="7"/>
      <c r="FYL28" s="7"/>
      <c r="FYM28" s="7"/>
      <c r="FYN28" s="7"/>
      <c r="FYO28" s="7"/>
      <c r="FYP28" s="7"/>
      <c r="FYQ28" s="7"/>
      <c r="FYR28" s="7"/>
      <c r="FYS28" s="7"/>
      <c r="FYT28" s="7"/>
      <c r="FYU28" s="7"/>
      <c r="FYV28" s="7"/>
      <c r="FYW28" s="7"/>
      <c r="FYX28" s="7"/>
      <c r="FYY28" s="7"/>
      <c r="FYZ28" s="7"/>
      <c r="FZA28" s="7"/>
      <c r="FZB28" s="7"/>
      <c r="FZC28" s="7"/>
      <c r="FZD28" s="7"/>
      <c r="FZE28" s="7"/>
      <c r="FZF28" s="7"/>
      <c r="FZG28" s="7"/>
      <c r="FZH28" s="7"/>
      <c r="FZI28" s="7"/>
      <c r="FZJ28" s="7"/>
      <c r="FZK28" s="7"/>
      <c r="FZL28" s="7"/>
      <c r="FZM28" s="7"/>
      <c r="FZN28" s="7"/>
      <c r="FZO28" s="7"/>
      <c r="FZP28" s="7"/>
      <c r="FZQ28" s="7"/>
      <c r="FZR28" s="7"/>
      <c r="FZS28" s="7"/>
      <c r="FZT28" s="7"/>
      <c r="FZU28" s="7"/>
      <c r="FZV28" s="7"/>
      <c r="FZW28" s="7"/>
      <c r="FZX28" s="7"/>
      <c r="FZY28" s="7"/>
      <c r="FZZ28" s="7"/>
      <c r="GAA28" s="7"/>
      <c r="GAB28" s="7"/>
      <c r="GAC28" s="7"/>
      <c r="GAD28" s="7"/>
      <c r="GAE28" s="7"/>
      <c r="GAF28" s="7"/>
      <c r="GAG28" s="7"/>
      <c r="GAH28" s="7"/>
      <c r="GAI28" s="7"/>
      <c r="GAJ28" s="7"/>
      <c r="GAK28" s="7"/>
      <c r="GAL28" s="7"/>
      <c r="GAM28" s="7"/>
      <c r="GAN28" s="7"/>
      <c r="GAO28" s="7"/>
      <c r="GAP28" s="7"/>
      <c r="GAQ28" s="7"/>
      <c r="GAR28" s="7"/>
      <c r="GAS28" s="7"/>
      <c r="GAT28" s="7"/>
      <c r="GAU28" s="7"/>
      <c r="GAV28" s="7"/>
      <c r="GAW28" s="7"/>
      <c r="GAX28" s="7"/>
      <c r="GAY28" s="7"/>
      <c r="GAZ28" s="7"/>
      <c r="GBA28" s="7"/>
      <c r="GBB28" s="7"/>
      <c r="GBC28" s="7"/>
      <c r="GBD28" s="7"/>
      <c r="GBE28" s="7"/>
      <c r="GBF28" s="7"/>
      <c r="GBG28" s="7"/>
      <c r="GBH28" s="7"/>
      <c r="GBI28" s="7"/>
      <c r="GBJ28" s="7"/>
      <c r="GBK28" s="7"/>
      <c r="GBL28" s="7"/>
      <c r="GBM28" s="7"/>
      <c r="GBN28" s="7"/>
      <c r="GBO28" s="7"/>
      <c r="GBP28" s="7"/>
      <c r="GBQ28" s="7"/>
      <c r="GBR28" s="7"/>
      <c r="GBS28" s="7"/>
      <c r="GBT28" s="7"/>
      <c r="GBU28" s="7"/>
      <c r="GBV28" s="7"/>
      <c r="GBW28" s="7"/>
      <c r="GBX28" s="7"/>
      <c r="GBY28" s="7"/>
      <c r="GBZ28" s="7"/>
      <c r="GCA28" s="7"/>
      <c r="GCB28" s="7"/>
      <c r="GCC28" s="7"/>
      <c r="GCD28" s="7"/>
      <c r="GCE28" s="7"/>
      <c r="GCF28" s="7"/>
      <c r="GCG28" s="7"/>
      <c r="GCH28" s="7"/>
      <c r="GCI28" s="7"/>
      <c r="GCJ28" s="7"/>
      <c r="GCK28" s="7"/>
      <c r="GCL28" s="7"/>
      <c r="GCM28" s="7"/>
      <c r="GCN28" s="7"/>
      <c r="GCO28" s="7"/>
      <c r="GCP28" s="7"/>
      <c r="GCQ28" s="7"/>
      <c r="GCR28" s="7"/>
      <c r="GCS28" s="7"/>
      <c r="GCT28" s="7"/>
      <c r="GCU28" s="7"/>
      <c r="GCV28" s="7"/>
      <c r="GCW28" s="7"/>
      <c r="GCX28" s="7"/>
      <c r="GCY28" s="7"/>
      <c r="GCZ28" s="7"/>
      <c r="GDA28" s="7"/>
      <c r="GDB28" s="7"/>
      <c r="GDC28" s="7"/>
      <c r="GDD28" s="7"/>
      <c r="GDE28" s="7"/>
      <c r="GDF28" s="7"/>
      <c r="GDG28" s="7"/>
      <c r="GDH28" s="7"/>
      <c r="GDI28" s="7"/>
      <c r="GDJ28" s="7"/>
      <c r="GDK28" s="7"/>
      <c r="GDL28" s="7"/>
      <c r="GDM28" s="7"/>
      <c r="GDN28" s="7"/>
      <c r="GDO28" s="7"/>
      <c r="GDP28" s="7"/>
      <c r="GDQ28" s="7"/>
      <c r="GDR28" s="7"/>
      <c r="GDS28" s="7"/>
      <c r="GDT28" s="7"/>
      <c r="GDU28" s="7"/>
      <c r="GDV28" s="7"/>
      <c r="GDW28" s="7"/>
      <c r="GDX28" s="7"/>
      <c r="GDY28" s="7"/>
      <c r="GDZ28" s="7"/>
      <c r="GEA28" s="7"/>
      <c r="GEB28" s="7"/>
      <c r="GEC28" s="7"/>
      <c r="GED28" s="7"/>
      <c r="GEE28" s="7"/>
      <c r="GEF28" s="7"/>
      <c r="GEG28" s="7"/>
      <c r="GEH28" s="7"/>
      <c r="GEI28" s="7"/>
      <c r="GEJ28" s="7"/>
      <c r="GEK28" s="7"/>
      <c r="GEL28" s="7"/>
      <c r="GEM28" s="7"/>
      <c r="GEN28" s="7"/>
      <c r="GEO28" s="7"/>
      <c r="GEP28" s="7"/>
      <c r="GEQ28" s="7"/>
      <c r="GER28" s="7"/>
      <c r="GES28" s="7"/>
      <c r="GET28" s="7"/>
      <c r="GEU28" s="7"/>
      <c r="GEV28" s="7"/>
      <c r="GEW28" s="7"/>
      <c r="GEX28" s="7"/>
      <c r="GEY28" s="7"/>
      <c r="GEZ28" s="7"/>
      <c r="GFA28" s="7"/>
      <c r="GFB28" s="7"/>
      <c r="GFC28" s="7"/>
      <c r="GFD28" s="7"/>
      <c r="GFE28" s="7"/>
      <c r="GFF28" s="7"/>
      <c r="GFG28" s="7"/>
      <c r="GFH28" s="7"/>
      <c r="GFI28" s="7"/>
      <c r="GFJ28" s="7"/>
      <c r="GFK28" s="7"/>
      <c r="GFL28" s="7"/>
      <c r="GFM28" s="7"/>
      <c r="GFN28" s="7"/>
      <c r="GFO28" s="7"/>
      <c r="GFP28" s="7"/>
      <c r="GFQ28" s="7"/>
      <c r="GFR28" s="7"/>
      <c r="GFS28" s="7"/>
      <c r="GFT28" s="7"/>
      <c r="GFU28" s="7"/>
      <c r="GFV28" s="7"/>
      <c r="GFW28" s="7"/>
      <c r="GFX28" s="7"/>
      <c r="GFY28" s="7"/>
      <c r="GFZ28" s="7"/>
      <c r="GGA28" s="7"/>
      <c r="GGB28" s="7"/>
      <c r="GGC28" s="7"/>
      <c r="GGD28" s="7"/>
      <c r="GGE28" s="7"/>
      <c r="GGF28" s="7"/>
      <c r="GGG28" s="7"/>
      <c r="GGH28" s="7"/>
      <c r="GGI28" s="7"/>
      <c r="GGJ28" s="7"/>
      <c r="GGK28" s="7"/>
      <c r="GGL28" s="7"/>
      <c r="GGM28" s="7"/>
      <c r="GGN28" s="7"/>
      <c r="GGO28" s="7"/>
      <c r="GGP28" s="7"/>
      <c r="GGQ28" s="7"/>
      <c r="GGR28" s="7"/>
      <c r="GGS28" s="7"/>
      <c r="GGT28" s="7"/>
      <c r="GGU28" s="7"/>
      <c r="GGV28" s="7"/>
      <c r="GGW28" s="7"/>
      <c r="GGX28" s="7"/>
      <c r="GGY28" s="7"/>
      <c r="GGZ28" s="7"/>
      <c r="GHA28" s="7"/>
      <c r="GHB28" s="7"/>
      <c r="GHC28" s="7"/>
      <c r="GHD28" s="7"/>
      <c r="GHE28" s="7"/>
      <c r="GHF28" s="7"/>
      <c r="GHG28" s="7"/>
      <c r="GHH28" s="7"/>
      <c r="GHI28" s="7"/>
      <c r="GHJ28" s="7"/>
      <c r="GHK28" s="7"/>
      <c r="GHL28" s="7"/>
      <c r="GHM28" s="7"/>
      <c r="GHN28" s="7"/>
      <c r="GHO28" s="7"/>
      <c r="GHP28" s="7"/>
      <c r="GHQ28" s="7"/>
      <c r="GHR28" s="7"/>
      <c r="GHS28" s="7"/>
      <c r="GHT28" s="7"/>
      <c r="GHU28" s="7"/>
      <c r="GHV28" s="7"/>
      <c r="GHW28" s="7"/>
      <c r="GHX28" s="7"/>
      <c r="GHY28" s="7"/>
      <c r="GHZ28" s="7"/>
      <c r="GIA28" s="7"/>
      <c r="GIB28" s="7"/>
      <c r="GIC28" s="7"/>
      <c r="GID28" s="7"/>
      <c r="GIE28" s="7"/>
      <c r="GIF28" s="7"/>
      <c r="GIG28" s="7"/>
      <c r="GIH28" s="7"/>
      <c r="GII28" s="7"/>
      <c r="GIJ28" s="7"/>
      <c r="GIK28" s="7"/>
      <c r="GIL28" s="7"/>
      <c r="GIM28" s="7"/>
      <c r="GIN28" s="7"/>
      <c r="GIO28" s="7"/>
      <c r="GIP28" s="7"/>
      <c r="GIQ28" s="7"/>
      <c r="GIR28" s="7"/>
      <c r="GIS28" s="7"/>
      <c r="GIT28" s="7"/>
      <c r="GIU28" s="7"/>
      <c r="GIV28" s="7"/>
      <c r="GIW28" s="7"/>
      <c r="GIX28" s="7"/>
      <c r="GIY28" s="7"/>
      <c r="GIZ28" s="7"/>
      <c r="GJA28" s="7"/>
      <c r="GJB28" s="7"/>
      <c r="GJC28" s="7"/>
      <c r="GJD28" s="7"/>
      <c r="GJE28" s="7"/>
      <c r="GJF28" s="7"/>
      <c r="GJG28" s="7"/>
      <c r="GJH28" s="7"/>
      <c r="GJI28" s="7"/>
      <c r="GJJ28" s="7"/>
      <c r="GJK28" s="7"/>
      <c r="GJL28" s="7"/>
      <c r="GJM28" s="7"/>
      <c r="GJN28" s="7"/>
      <c r="GJO28" s="7"/>
      <c r="GJP28" s="7"/>
      <c r="GJQ28" s="7"/>
      <c r="GJR28" s="7"/>
      <c r="GJS28" s="7"/>
      <c r="GJT28" s="7"/>
      <c r="GJU28" s="7"/>
      <c r="GJV28" s="7"/>
      <c r="GJW28" s="7"/>
      <c r="GJX28" s="7"/>
      <c r="GJY28" s="7"/>
      <c r="GJZ28" s="7"/>
      <c r="GKA28" s="7"/>
      <c r="GKB28" s="7"/>
      <c r="GKC28" s="7"/>
      <c r="GKD28" s="7"/>
      <c r="GKE28" s="7"/>
      <c r="GKF28" s="7"/>
      <c r="GKG28" s="7"/>
      <c r="GKH28" s="7"/>
      <c r="GKI28" s="7"/>
      <c r="GKJ28" s="7"/>
      <c r="GKK28" s="7"/>
      <c r="GKL28" s="7"/>
      <c r="GKM28" s="7"/>
      <c r="GKN28" s="7"/>
      <c r="GKO28" s="7"/>
      <c r="GKP28" s="7"/>
      <c r="GKQ28" s="7"/>
      <c r="GKR28" s="7"/>
      <c r="GKS28" s="7"/>
      <c r="GKT28" s="7"/>
      <c r="GKU28" s="7"/>
      <c r="GKV28" s="7"/>
      <c r="GKW28" s="7"/>
      <c r="GKX28" s="7"/>
      <c r="GKY28" s="7"/>
      <c r="GKZ28" s="7"/>
      <c r="GLA28" s="7"/>
      <c r="GLB28" s="7"/>
      <c r="GLC28" s="7"/>
      <c r="GLD28" s="7"/>
      <c r="GLE28" s="7"/>
      <c r="GLF28" s="7"/>
      <c r="GLG28" s="7"/>
      <c r="GLH28" s="7"/>
      <c r="GLI28" s="7"/>
      <c r="GLJ28" s="7"/>
      <c r="GLK28" s="7"/>
      <c r="GLL28" s="7"/>
      <c r="GLM28" s="7"/>
      <c r="GLN28" s="7"/>
      <c r="GLO28" s="7"/>
      <c r="GLP28" s="7"/>
      <c r="GLQ28" s="7"/>
      <c r="GLR28" s="7"/>
      <c r="GLS28" s="7"/>
      <c r="GLT28" s="7"/>
      <c r="GLU28" s="7"/>
      <c r="GLV28" s="7"/>
      <c r="GLW28" s="7"/>
      <c r="GLX28" s="7"/>
      <c r="GLY28" s="7"/>
      <c r="GLZ28" s="7"/>
      <c r="GMA28" s="7"/>
      <c r="GMB28" s="7"/>
      <c r="GMC28" s="7"/>
      <c r="GMD28" s="7"/>
      <c r="GME28" s="7"/>
      <c r="GMF28" s="7"/>
      <c r="GMG28" s="7"/>
      <c r="GMH28" s="7"/>
      <c r="GMI28" s="7"/>
      <c r="GMJ28" s="7"/>
      <c r="GMK28" s="7"/>
      <c r="GML28" s="7"/>
      <c r="GMM28" s="7"/>
      <c r="GMN28" s="7"/>
      <c r="GMO28" s="7"/>
      <c r="GMP28" s="7"/>
      <c r="GMQ28" s="7"/>
      <c r="GMR28" s="7"/>
      <c r="GMS28" s="7"/>
      <c r="GMT28" s="7"/>
      <c r="GMU28" s="7"/>
      <c r="GMV28" s="7"/>
      <c r="GMW28" s="7"/>
      <c r="GMX28" s="7"/>
      <c r="GMY28" s="7"/>
      <c r="GMZ28" s="7"/>
      <c r="GNA28" s="7"/>
      <c r="GNB28" s="7"/>
      <c r="GNC28" s="7"/>
      <c r="GND28" s="7"/>
      <c r="GNE28" s="7"/>
      <c r="GNF28" s="7"/>
      <c r="GNG28" s="7"/>
      <c r="GNH28" s="7"/>
      <c r="GNI28" s="7"/>
      <c r="GNJ28" s="7"/>
      <c r="GNK28" s="7"/>
      <c r="GNL28" s="7"/>
      <c r="GNM28" s="7"/>
      <c r="GNN28" s="7"/>
      <c r="GNO28" s="7"/>
      <c r="GNP28" s="7"/>
      <c r="GNQ28" s="7"/>
      <c r="GNR28" s="7"/>
      <c r="GNS28" s="7"/>
      <c r="GNT28" s="7"/>
      <c r="GNU28" s="7"/>
      <c r="GNV28" s="7"/>
      <c r="GNW28" s="7"/>
      <c r="GNX28" s="7"/>
      <c r="GNY28" s="7"/>
      <c r="GNZ28" s="7"/>
      <c r="GOA28" s="7"/>
      <c r="GOB28" s="7"/>
      <c r="GOC28" s="7"/>
      <c r="GOD28" s="7"/>
      <c r="GOE28" s="7"/>
      <c r="GOF28" s="7"/>
      <c r="GOG28" s="7"/>
      <c r="GOH28" s="7"/>
      <c r="GOI28" s="7"/>
      <c r="GOJ28" s="7"/>
      <c r="GOK28" s="7"/>
      <c r="GOL28" s="7"/>
      <c r="GOM28" s="7"/>
      <c r="GON28" s="7"/>
      <c r="GOO28" s="7"/>
      <c r="GOP28" s="7"/>
      <c r="GOQ28" s="7"/>
      <c r="GOR28" s="7"/>
      <c r="GOS28" s="7"/>
      <c r="GOT28" s="7"/>
      <c r="GOU28" s="7"/>
      <c r="GOV28" s="7"/>
      <c r="GOW28" s="7"/>
      <c r="GOX28" s="7"/>
      <c r="GOY28" s="7"/>
      <c r="GOZ28" s="7"/>
      <c r="GPA28" s="7"/>
      <c r="GPB28" s="7"/>
      <c r="GPC28" s="7"/>
      <c r="GPD28" s="7"/>
      <c r="GPE28" s="7"/>
      <c r="GPF28" s="7"/>
      <c r="GPG28" s="7"/>
      <c r="GPH28" s="7"/>
      <c r="GPI28" s="7"/>
      <c r="GPJ28" s="7"/>
      <c r="GPK28" s="7"/>
      <c r="GPL28" s="7"/>
      <c r="GPM28" s="7"/>
      <c r="GPN28" s="7"/>
      <c r="GPO28" s="7"/>
      <c r="GPP28" s="7"/>
      <c r="GPQ28" s="7"/>
      <c r="GPR28" s="7"/>
      <c r="GPS28" s="7"/>
      <c r="GPT28" s="7"/>
      <c r="GPU28" s="7"/>
      <c r="GPV28" s="7"/>
      <c r="GPW28" s="7"/>
      <c r="GPX28" s="7"/>
      <c r="GPY28" s="7"/>
      <c r="GPZ28" s="7"/>
      <c r="GQA28" s="7"/>
      <c r="GQB28" s="7"/>
      <c r="GQC28" s="7"/>
      <c r="GQD28" s="7"/>
      <c r="GQE28" s="7"/>
      <c r="GQF28" s="7"/>
      <c r="GQG28" s="7"/>
      <c r="GQH28" s="7"/>
      <c r="GQI28" s="7"/>
      <c r="GQJ28" s="7"/>
      <c r="GQK28" s="7"/>
      <c r="GQL28" s="7"/>
      <c r="GQM28" s="7"/>
      <c r="GQN28" s="7"/>
      <c r="GQO28" s="7"/>
      <c r="GQP28" s="7"/>
      <c r="GQQ28" s="7"/>
      <c r="GQR28" s="7"/>
      <c r="GQS28" s="7"/>
      <c r="GQT28" s="7"/>
      <c r="GQU28" s="7"/>
      <c r="GQV28" s="7"/>
      <c r="GQW28" s="7"/>
      <c r="GQX28" s="7"/>
      <c r="GQY28" s="7"/>
      <c r="GQZ28" s="7"/>
      <c r="GRA28" s="7"/>
      <c r="GRB28" s="7"/>
      <c r="GRC28" s="7"/>
      <c r="GRD28" s="7"/>
      <c r="GRE28" s="7"/>
      <c r="GRF28" s="7"/>
      <c r="GRG28" s="7"/>
      <c r="GRH28" s="7"/>
      <c r="GRI28" s="7"/>
      <c r="GRJ28" s="7"/>
      <c r="GRK28" s="7"/>
      <c r="GRL28" s="7"/>
      <c r="GRM28" s="7"/>
      <c r="GRN28" s="7"/>
      <c r="GRO28" s="7"/>
      <c r="GRP28" s="7"/>
      <c r="GRQ28" s="7"/>
      <c r="GRR28" s="7"/>
      <c r="GRS28" s="7"/>
      <c r="GRT28" s="7"/>
      <c r="GRU28" s="7"/>
      <c r="GRV28" s="7"/>
      <c r="GRW28" s="7"/>
      <c r="GRX28" s="7"/>
      <c r="GRY28" s="7"/>
      <c r="GRZ28" s="7"/>
      <c r="GSA28" s="7"/>
      <c r="GSB28" s="7"/>
      <c r="GSC28" s="7"/>
      <c r="GSD28" s="7"/>
      <c r="GSE28" s="7"/>
      <c r="GSF28" s="7"/>
      <c r="GSG28" s="7"/>
      <c r="GSH28" s="7"/>
      <c r="GSI28" s="7"/>
      <c r="GSJ28" s="7"/>
      <c r="GSK28" s="7"/>
      <c r="GSL28" s="7"/>
      <c r="GSM28" s="7"/>
      <c r="GSN28" s="7"/>
      <c r="GSO28" s="7"/>
      <c r="GSP28" s="7"/>
      <c r="GSQ28" s="7"/>
      <c r="GSR28" s="7"/>
      <c r="GSS28" s="7"/>
      <c r="GST28" s="7"/>
      <c r="GSU28" s="7"/>
      <c r="GSV28" s="7"/>
      <c r="GSW28" s="7"/>
      <c r="GSX28" s="7"/>
      <c r="GSY28" s="7"/>
      <c r="GSZ28" s="7"/>
      <c r="GTA28" s="7"/>
      <c r="GTB28" s="7"/>
      <c r="GTC28" s="7"/>
      <c r="GTD28" s="7"/>
      <c r="GTE28" s="7"/>
      <c r="GTF28" s="7"/>
      <c r="GTG28" s="7"/>
      <c r="GTH28" s="7"/>
      <c r="GTI28" s="7"/>
      <c r="GTJ28" s="7"/>
      <c r="GTK28" s="7"/>
      <c r="GTL28" s="7"/>
      <c r="GTM28" s="7"/>
      <c r="GTN28" s="7"/>
      <c r="GTO28" s="7"/>
      <c r="GTP28" s="7"/>
      <c r="GTQ28" s="7"/>
      <c r="GTR28" s="7"/>
      <c r="GTS28" s="7"/>
      <c r="GTT28" s="7"/>
      <c r="GTU28" s="7"/>
      <c r="GTV28" s="7"/>
      <c r="GTW28" s="7"/>
      <c r="GTX28" s="7"/>
      <c r="GTY28" s="7"/>
      <c r="GTZ28" s="7"/>
      <c r="GUA28" s="7"/>
      <c r="GUB28" s="7"/>
      <c r="GUC28" s="7"/>
      <c r="GUD28" s="7"/>
      <c r="GUE28" s="7"/>
      <c r="GUF28" s="7"/>
      <c r="GUG28" s="7"/>
      <c r="GUH28" s="7"/>
      <c r="GUI28" s="7"/>
      <c r="GUJ28" s="7"/>
      <c r="GUK28" s="7"/>
      <c r="GUL28" s="7"/>
      <c r="GUM28" s="7"/>
      <c r="GUN28" s="7"/>
      <c r="GUO28" s="7"/>
      <c r="GUP28" s="7"/>
      <c r="GUQ28" s="7"/>
      <c r="GUR28" s="7"/>
      <c r="GUS28" s="7"/>
      <c r="GUT28" s="7"/>
      <c r="GUU28" s="7"/>
      <c r="GUV28" s="7"/>
      <c r="GUW28" s="7"/>
      <c r="GUX28" s="7"/>
      <c r="GUY28" s="7"/>
      <c r="GUZ28" s="7"/>
      <c r="GVA28" s="7"/>
      <c r="GVB28" s="7"/>
      <c r="GVC28" s="7"/>
      <c r="GVD28" s="7"/>
      <c r="GVE28" s="7"/>
      <c r="GVF28" s="7"/>
      <c r="GVG28" s="7"/>
      <c r="GVH28" s="7"/>
      <c r="GVI28" s="7"/>
      <c r="GVJ28" s="7"/>
      <c r="GVK28" s="7"/>
      <c r="GVL28" s="7"/>
      <c r="GVM28" s="7"/>
      <c r="GVN28" s="7"/>
      <c r="GVO28" s="7"/>
      <c r="GVP28" s="7"/>
      <c r="GVQ28" s="7"/>
      <c r="GVR28" s="7"/>
      <c r="GVS28" s="7"/>
      <c r="GVT28" s="7"/>
      <c r="GVU28" s="7"/>
      <c r="GVV28" s="7"/>
      <c r="GVW28" s="7"/>
      <c r="GVX28" s="7"/>
      <c r="GVY28" s="7"/>
      <c r="GVZ28" s="7"/>
      <c r="GWA28" s="7"/>
      <c r="GWB28" s="7"/>
      <c r="GWC28" s="7"/>
      <c r="GWD28" s="7"/>
      <c r="GWE28" s="7"/>
      <c r="GWF28" s="7"/>
      <c r="GWG28" s="7"/>
      <c r="GWH28" s="7"/>
      <c r="GWI28" s="7"/>
      <c r="GWJ28" s="7"/>
      <c r="GWK28" s="7"/>
      <c r="GWL28" s="7"/>
      <c r="GWM28" s="7"/>
      <c r="GWN28" s="7"/>
      <c r="GWO28" s="7"/>
      <c r="GWP28" s="7"/>
      <c r="GWQ28" s="7"/>
      <c r="GWR28" s="7"/>
      <c r="GWS28" s="7"/>
      <c r="GWT28" s="7"/>
      <c r="GWU28" s="7"/>
      <c r="GWV28" s="7"/>
      <c r="GWW28" s="7"/>
      <c r="GWX28" s="7"/>
      <c r="GWY28" s="7"/>
      <c r="GWZ28" s="7"/>
      <c r="GXA28" s="7"/>
      <c r="GXB28" s="7"/>
      <c r="GXC28" s="7"/>
      <c r="GXD28" s="7"/>
      <c r="GXE28" s="7"/>
      <c r="GXF28" s="7"/>
      <c r="GXG28" s="7"/>
      <c r="GXH28" s="7"/>
      <c r="GXI28" s="7"/>
      <c r="GXJ28" s="7"/>
      <c r="GXK28" s="7"/>
      <c r="GXL28" s="7"/>
      <c r="GXM28" s="7"/>
      <c r="GXN28" s="7"/>
      <c r="GXO28" s="7"/>
      <c r="GXP28" s="7"/>
      <c r="GXQ28" s="7"/>
      <c r="GXR28" s="7"/>
      <c r="GXS28" s="7"/>
      <c r="GXT28" s="7"/>
      <c r="GXU28" s="7"/>
      <c r="GXV28" s="7"/>
      <c r="GXW28" s="7"/>
      <c r="GXX28" s="7"/>
      <c r="GXY28" s="7"/>
      <c r="GXZ28" s="7"/>
      <c r="GYA28" s="7"/>
      <c r="GYB28" s="7"/>
      <c r="GYC28" s="7"/>
      <c r="GYD28" s="7"/>
      <c r="GYE28" s="7"/>
      <c r="GYF28" s="7"/>
      <c r="GYG28" s="7"/>
      <c r="GYH28" s="7"/>
      <c r="GYI28" s="7"/>
      <c r="GYJ28" s="7"/>
      <c r="GYK28" s="7"/>
      <c r="GYL28" s="7"/>
      <c r="GYM28" s="7"/>
      <c r="GYN28" s="7"/>
      <c r="GYO28" s="7"/>
      <c r="GYP28" s="7"/>
      <c r="GYQ28" s="7"/>
      <c r="GYR28" s="7"/>
      <c r="GYS28" s="7"/>
      <c r="GYT28" s="7"/>
      <c r="GYU28" s="7"/>
      <c r="GYV28" s="7"/>
      <c r="GYW28" s="7"/>
      <c r="GYX28" s="7"/>
      <c r="GYY28" s="7"/>
      <c r="GYZ28" s="7"/>
      <c r="GZA28" s="7"/>
      <c r="GZB28" s="7"/>
      <c r="GZC28" s="7"/>
      <c r="GZD28" s="7"/>
      <c r="GZE28" s="7"/>
      <c r="GZF28" s="7"/>
      <c r="GZG28" s="7"/>
      <c r="GZH28" s="7"/>
      <c r="GZI28" s="7"/>
      <c r="GZJ28" s="7"/>
      <c r="GZK28" s="7"/>
      <c r="GZL28" s="7"/>
      <c r="GZM28" s="7"/>
      <c r="GZN28" s="7"/>
      <c r="GZO28" s="7"/>
      <c r="GZP28" s="7"/>
      <c r="GZQ28" s="7"/>
      <c r="GZR28" s="7"/>
      <c r="GZS28" s="7"/>
      <c r="GZT28" s="7"/>
      <c r="GZU28" s="7"/>
      <c r="GZV28" s="7"/>
      <c r="GZW28" s="7"/>
      <c r="GZX28" s="7"/>
      <c r="GZY28" s="7"/>
      <c r="GZZ28" s="7"/>
      <c r="HAA28" s="7"/>
      <c r="HAB28" s="7"/>
      <c r="HAC28" s="7"/>
      <c r="HAD28" s="7"/>
      <c r="HAE28" s="7"/>
      <c r="HAF28" s="7"/>
      <c r="HAG28" s="7"/>
      <c r="HAH28" s="7"/>
      <c r="HAI28" s="7"/>
      <c r="HAJ28" s="7"/>
      <c r="HAK28" s="7"/>
      <c r="HAL28" s="7"/>
      <c r="HAM28" s="7"/>
      <c r="HAN28" s="7"/>
      <c r="HAO28" s="7"/>
      <c r="HAP28" s="7"/>
      <c r="HAQ28" s="7"/>
      <c r="HAR28" s="7"/>
      <c r="HAS28" s="7"/>
      <c r="HAT28" s="7"/>
      <c r="HAU28" s="7"/>
      <c r="HAV28" s="7"/>
      <c r="HAW28" s="7"/>
      <c r="HAX28" s="7"/>
      <c r="HAY28" s="7"/>
      <c r="HAZ28" s="7"/>
      <c r="HBA28" s="7"/>
      <c r="HBB28" s="7"/>
      <c r="HBC28" s="7"/>
      <c r="HBD28" s="7"/>
      <c r="HBE28" s="7"/>
      <c r="HBF28" s="7"/>
      <c r="HBG28" s="7"/>
      <c r="HBH28" s="7"/>
      <c r="HBI28" s="7"/>
      <c r="HBJ28" s="7"/>
      <c r="HBK28" s="7"/>
      <c r="HBL28" s="7"/>
      <c r="HBM28" s="7"/>
      <c r="HBN28" s="7"/>
      <c r="HBO28" s="7"/>
      <c r="HBP28" s="7"/>
      <c r="HBQ28" s="7"/>
      <c r="HBR28" s="7"/>
      <c r="HBS28" s="7"/>
      <c r="HBT28" s="7"/>
      <c r="HBU28" s="7"/>
      <c r="HBV28" s="7"/>
      <c r="HBW28" s="7"/>
      <c r="HBX28" s="7"/>
      <c r="HBY28" s="7"/>
      <c r="HBZ28" s="7"/>
      <c r="HCA28" s="7"/>
      <c r="HCB28" s="7"/>
      <c r="HCC28" s="7"/>
      <c r="HCD28" s="7"/>
      <c r="HCE28" s="7"/>
      <c r="HCF28" s="7"/>
      <c r="HCG28" s="7"/>
      <c r="HCH28" s="7"/>
      <c r="HCI28" s="7"/>
      <c r="HCJ28" s="7"/>
      <c r="HCK28" s="7"/>
      <c r="HCL28" s="7"/>
      <c r="HCM28" s="7"/>
      <c r="HCN28" s="7"/>
      <c r="HCO28" s="7"/>
      <c r="HCP28" s="7"/>
      <c r="HCQ28" s="7"/>
      <c r="HCR28" s="7"/>
      <c r="HCS28" s="7"/>
      <c r="HCT28" s="7"/>
      <c r="HCU28" s="7"/>
      <c r="HCV28" s="7"/>
      <c r="HCW28" s="7"/>
      <c r="HCX28" s="7"/>
      <c r="HCY28" s="7"/>
      <c r="HCZ28" s="7"/>
      <c r="HDA28" s="7"/>
      <c r="HDB28" s="7"/>
      <c r="HDC28" s="7"/>
      <c r="HDD28" s="7"/>
      <c r="HDE28" s="7"/>
      <c r="HDF28" s="7"/>
      <c r="HDG28" s="7"/>
      <c r="HDH28" s="7"/>
      <c r="HDI28" s="7"/>
      <c r="HDJ28" s="7"/>
      <c r="HDK28" s="7"/>
      <c r="HDL28" s="7"/>
      <c r="HDM28" s="7"/>
      <c r="HDN28" s="7"/>
      <c r="HDO28" s="7"/>
      <c r="HDP28" s="7"/>
      <c r="HDQ28" s="7"/>
      <c r="HDR28" s="7"/>
      <c r="HDS28" s="7"/>
      <c r="HDT28" s="7"/>
      <c r="HDU28" s="7"/>
      <c r="HDV28" s="7"/>
      <c r="HDW28" s="7"/>
      <c r="HDX28" s="7"/>
      <c r="HDY28" s="7"/>
      <c r="HDZ28" s="7"/>
      <c r="HEA28" s="7"/>
      <c r="HEB28" s="7"/>
      <c r="HEC28" s="7"/>
      <c r="HED28" s="7"/>
      <c r="HEE28" s="7"/>
      <c r="HEF28" s="7"/>
      <c r="HEG28" s="7"/>
      <c r="HEH28" s="7"/>
      <c r="HEI28" s="7"/>
      <c r="HEJ28" s="7"/>
      <c r="HEK28" s="7"/>
      <c r="HEL28" s="7"/>
      <c r="HEM28" s="7"/>
      <c r="HEN28" s="7"/>
      <c r="HEO28" s="7"/>
      <c r="HEP28" s="7"/>
      <c r="HEQ28" s="7"/>
      <c r="HER28" s="7"/>
      <c r="HES28" s="7"/>
      <c r="HET28" s="7"/>
      <c r="HEU28" s="7"/>
      <c r="HEV28" s="7"/>
      <c r="HEW28" s="7"/>
      <c r="HEX28" s="7"/>
      <c r="HEY28" s="7"/>
      <c r="HEZ28" s="7"/>
      <c r="HFA28" s="7"/>
      <c r="HFB28" s="7"/>
      <c r="HFC28" s="7"/>
      <c r="HFD28" s="7"/>
      <c r="HFE28" s="7"/>
      <c r="HFF28" s="7"/>
      <c r="HFG28" s="7"/>
      <c r="HFH28" s="7"/>
      <c r="HFI28" s="7"/>
      <c r="HFJ28" s="7"/>
      <c r="HFK28" s="7"/>
      <c r="HFL28" s="7"/>
      <c r="HFM28" s="7"/>
      <c r="HFN28" s="7"/>
      <c r="HFO28" s="7"/>
      <c r="HFP28" s="7"/>
      <c r="HFQ28" s="7"/>
      <c r="HFR28" s="7"/>
      <c r="HFS28" s="7"/>
      <c r="HFT28" s="7"/>
      <c r="HFU28" s="7"/>
      <c r="HFV28" s="7"/>
      <c r="HFW28" s="7"/>
      <c r="HFX28" s="7"/>
      <c r="HFY28" s="7"/>
      <c r="HFZ28" s="7"/>
      <c r="HGA28" s="7"/>
      <c r="HGB28" s="7"/>
      <c r="HGC28" s="7"/>
      <c r="HGD28" s="7"/>
      <c r="HGE28" s="7"/>
      <c r="HGF28" s="7"/>
      <c r="HGG28" s="7"/>
      <c r="HGH28" s="7"/>
      <c r="HGI28" s="7"/>
      <c r="HGJ28" s="7"/>
      <c r="HGK28" s="7"/>
      <c r="HGL28" s="7"/>
      <c r="HGM28" s="7"/>
      <c r="HGN28" s="7"/>
      <c r="HGO28" s="7"/>
      <c r="HGP28" s="7"/>
      <c r="HGQ28" s="7"/>
      <c r="HGR28" s="7"/>
      <c r="HGS28" s="7"/>
      <c r="HGT28" s="7"/>
      <c r="HGU28" s="7"/>
      <c r="HGV28" s="7"/>
      <c r="HGW28" s="7"/>
      <c r="HGX28" s="7"/>
      <c r="HGY28" s="7"/>
      <c r="HGZ28" s="7"/>
      <c r="HHA28" s="7"/>
      <c r="HHB28" s="7"/>
      <c r="HHC28" s="7"/>
      <c r="HHD28" s="7"/>
      <c r="HHE28" s="7"/>
      <c r="HHF28" s="7"/>
      <c r="HHG28" s="7"/>
      <c r="HHH28" s="7"/>
      <c r="HHI28" s="7"/>
      <c r="HHJ28" s="7"/>
      <c r="HHK28" s="7"/>
      <c r="HHL28" s="7"/>
      <c r="HHM28" s="7"/>
      <c r="HHN28" s="7"/>
      <c r="HHO28" s="7"/>
      <c r="HHP28" s="7"/>
      <c r="HHQ28" s="7"/>
      <c r="HHR28" s="7"/>
      <c r="HHS28" s="7"/>
      <c r="HHT28" s="7"/>
      <c r="HHU28" s="7"/>
      <c r="HHV28" s="7"/>
      <c r="HHW28" s="7"/>
      <c r="HHX28" s="7"/>
      <c r="HHY28" s="7"/>
      <c r="HHZ28" s="7"/>
      <c r="HIA28" s="7"/>
      <c r="HIB28" s="7"/>
      <c r="HIC28" s="7"/>
      <c r="HID28" s="7"/>
      <c r="HIE28" s="7"/>
      <c r="HIF28" s="7"/>
      <c r="HIG28" s="7"/>
      <c r="HIH28" s="7"/>
      <c r="HII28" s="7"/>
      <c r="HIJ28" s="7"/>
      <c r="HIK28" s="7"/>
      <c r="HIL28" s="7"/>
      <c r="HIM28" s="7"/>
      <c r="HIN28" s="7"/>
      <c r="HIO28" s="7"/>
      <c r="HIP28" s="7"/>
      <c r="HIQ28" s="7"/>
      <c r="HIR28" s="7"/>
      <c r="HIS28" s="7"/>
      <c r="HIT28" s="7"/>
      <c r="HIU28" s="7"/>
      <c r="HIV28" s="7"/>
      <c r="HIW28" s="7"/>
      <c r="HIX28" s="7"/>
      <c r="HIY28" s="7"/>
      <c r="HIZ28" s="7"/>
      <c r="HJA28" s="7"/>
      <c r="HJB28" s="7"/>
      <c r="HJC28" s="7"/>
      <c r="HJD28" s="7"/>
      <c r="HJE28" s="7"/>
      <c r="HJF28" s="7"/>
      <c r="HJG28" s="7"/>
      <c r="HJH28" s="7"/>
      <c r="HJI28" s="7"/>
      <c r="HJJ28" s="7"/>
      <c r="HJK28" s="7"/>
      <c r="HJL28" s="7"/>
      <c r="HJM28" s="7"/>
      <c r="HJN28" s="7"/>
      <c r="HJO28" s="7"/>
      <c r="HJP28" s="7"/>
      <c r="HJQ28" s="7"/>
      <c r="HJR28" s="7"/>
      <c r="HJS28" s="7"/>
      <c r="HJT28" s="7"/>
      <c r="HJU28" s="7"/>
      <c r="HJV28" s="7"/>
      <c r="HJW28" s="7"/>
      <c r="HJX28" s="7"/>
      <c r="HJY28" s="7"/>
      <c r="HJZ28" s="7"/>
      <c r="HKA28" s="7"/>
      <c r="HKB28" s="7"/>
      <c r="HKC28" s="7"/>
      <c r="HKD28" s="7"/>
      <c r="HKE28" s="7"/>
      <c r="HKF28" s="7"/>
      <c r="HKG28" s="7"/>
      <c r="HKH28" s="7"/>
      <c r="HKI28" s="7"/>
      <c r="HKJ28" s="7"/>
      <c r="HKK28" s="7"/>
      <c r="HKL28" s="7"/>
      <c r="HKM28" s="7"/>
      <c r="HKN28" s="7"/>
      <c r="HKO28" s="7"/>
      <c r="HKP28" s="7"/>
      <c r="HKQ28" s="7"/>
      <c r="HKR28" s="7"/>
      <c r="HKS28" s="7"/>
      <c r="HKT28" s="7"/>
      <c r="HKU28" s="7"/>
      <c r="HKV28" s="7"/>
      <c r="HKW28" s="7"/>
      <c r="HKX28" s="7"/>
      <c r="HKY28" s="7"/>
      <c r="HKZ28" s="7"/>
      <c r="HLA28" s="7"/>
      <c r="HLB28" s="7"/>
      <c r="HLC28" s="7"/>
      <c r="HLD28" s="7"/>
      <c r="HLE28" s="7"/>
      <c r="HLF28" s="7"/>
      <c r="HLG28" s="7"/>
      <c r="HLH28" s="7"/>
      <c r="HLI28" s="7"/>
      <c r="HLJ28" s="7"/>
      <c r="HLK28" s="7"/>
      <c r="HLL28" s="7"/>
      <c r="HLM28" s="7"/>
      <c r="HLN28" s="7"/>
      <c r="HLO28" s="7"/>
      <c r="HLP28" s="7"/>
      <c r="HLQ28" s="7"/>
      <c r="HLR28" s="7"/>
      <c r="HLS28" s="7"/>
      <c r="HLT28" s="7"/>
      <c r="HLU28" s="7"/>
      <c r="HLV28" s="7"/>
      <c r="HLW28" s="7"/>
      <c r="HLX28" s="7"/>
      <c r="HLY28" s="7"/>
      <c r="HLZ28" s="7"/>
      <c r="HMA28" s="7"/>
      <c r="HMB28" s="7"/>
      <c r="HMC28" s="7"/>
      <c r="HMD28" s="7"/>
      <c r="HME28" s="7"/>
      <c r="HMF28" s="7"/>
      <c r="HMG28" s="7"/>
      <c r="HMH28" s="7"/>
      <c r="HMI28" s="7"/>
      <c r="HMJ28" s="7"/>
      <c r="HMK28" s="7"/>
      <c r="HML28" s="7"/>
      <c r="HMM28" s="7"/>
      <c r="HMN28" s="7"/>
      <c r="HMO28" s="7"/>
      <c r="HMP28" s="7"/>
      <c r="HMQ28" s="7"/>
      <c r="HMR28" s="7"/>
      <c r="HMS28" s="7"/>
      <c r="HMT28" s="7"/>
      <c r="HMU28" s="7"/>
      <c r="HMV28" s="7"/>
      <c r="HMW28" s="7"/>
      <c r="HMX28" s="7"/>
      <c r="HMY28" s="7"/>
      <c r="HMZ28" s="7"/>
      <c r="HNA28" s="7"/>
      <c r="HNB28" s="7"/>
      <c r="HNC28" s="7"/>
      <c r="HND28" s="7"/>
      <c r="HNE28" s="7"/>
      <c r="HNF28" s="7"/>
      <c r="HNG28" s="7"/>
      <c r="HNH28" s="7"/>
      <c r="HNI28" s="7"/>
      <c r="HNJ28" s="7"/>
      <c r="HNK28" s="7"/>
      <c r="HNL28" s="7"/>
      <c r="HNM28" s="7"/>
      <c r="HNN28" s="7"/>
      <c r="HNO28" s="7"/>
      <c r="HNP28" s="7"/>
      <c r="HNQ28" s="7"/>
      <c r="HNR28" s="7"/>
      <c r="HNS28" s="7"/>
      <c r="HNT28" s="7"/>
      <c r="HNU28" s="7"/>
      <c r="HNV28" s="7"/>
      <c r="HNW28" s="7"/>
      <c r="HNX28" s="7"/>
      <c r="HNY28" s="7"/>
      <c r="HNZ28" s="7"/>
      <c r="HOA28" s="7"/>
      <c r="HOB28" s="7"/>
      <c r="HOC28" s="7"/>
      <c r="HOD28" s="7"/>
      <c r="HOE28" s="7"/>
      <c r="HOF28" s="7"/>
      <c r="HOG28" s="7"/>
      <c r="HOH28" s="7"/>
      <c r="HOI28" s="7"/>
      <c r="HOJ28" s="7"/>
      <c r="HOK28" s="7"/>
      <c r="HOL28" s="7"/>
      <c r="HOM28" s="7"/>
      <c r="HON28" s="7"/>
      <c r="HOO28" s="7"/>
      <c r="HOP28" s="7"/>
      <c r="HOQ28" s="7"/>
      <c r="HOR28" s="7"/>
      <c r="HOS28" s="7"/>
      <c r="HOT28" s="7"/>
      <c r="HOU28" s="7"/>
      <c r="HOV28" s="7"/>
      <c r="HOW28" s="7"/>
      <c r="HOX28" s="7"/>
      <c r="HOY28" s="7"/>
      <c r="HOZ28" s="7"/>
      <c r="HPA28" s="7"/>
      <c r="HPB28" s="7"/>
      <c r="HPC28" s="7"/>
      <c r="HPD28" s="7"/>
      <c r="HPE28" s="7"/>
      <c r="HPF28" s="7"/>
      <c r="HPG28" s="7"/>
      <c r="HPH28" s="7"/>
      <c r="HPI28" s="7"/>
      <c r="HPJ28" s="7"/>
      <c r="HPK28" s="7"/>
      <c r="HPL28" s="7"/>
      <c r="HPM28" s="7"/>
      <c r="HPN28" s="7"/>
      <c r="HPO28" s="7"/>
      <c r="HPP28" s="7"/>
      <c r="HPQ28" s="7"/>
      <c r="HPR28" s="7"/>
      <c r="HPS28" s="7"/>
      <c r="HPT28" s="7"/>
      <c r="HPU28" s="7"/>
      <c r="HPV28" s="7"/>
      <c r="HPW28" s="7"/>
      <c r="HPX28" s="7"/>
      <c r="HPY28" s="7"/>
      <c r="HPZ28" s="7"/>
      <c r="HQA28" s="7"/>
      <c r="HQB28" s="7"/>
      <c r="HQC28" s="7"/>
      <c r="HQD28" s="7"/>
      <c r="HQE28" s="7"/>
      <c r="HQF28" s="7"/>
      <c r="HQG28" s="7"/>
      <c r="HQH28" s="7"/>
      <c r="HQI28" s="7"/>
      <c r="HQJ28" s="7"/>
      <c r="HQK28" s="7"/>
      <c r="HQL28" s="7"/>
      <c r="HQM28" s="7"/>
      <c r="HQN28" s="7"/>
      <c r="HQO28" s="7"/>
      <c r="HQP28" s="7"/>
      <c r="HQQ28" s="7"/>
      <c r="HQR28" s="7"/>
      <c r="HQS28" s="7"/>
      <c r="HQT28" s="7"/>
      <c r="HQU28" s="7"/>
      <c r="HQV28" s="7"/>
      <c r="HQW28" s="7"/>
      <c r="HQX28" s="7"/>
      <c r="HQY28" s="7"/>
      <c r="HQZ28" s="7"/>
      <c r="HRA28" s="7"/>
      <c r="HRB28" s="7"/>
      <c r="HRC28" s="7"/>
      <c r="HRD28" s="7"/>
      <c r="HRE28" s="7"/>
      <c r="HRF28" s="7"/>
      <c r="HRG28" s="7"/>
      <c r="HRH28" s="7"/>
      <c r="HRI28" s="7"/>
      <c r="HRJ28" s="7"/>
      <c r="HRK28" s="7"/>
      <c r="HRL28" s="7"/>
      <c r="HRM28" s="7"/>
      <c r="HRN28" s="7"/>
      <c r="HRO28" s="7"/>
      <c r="HRP28" s="7"/>
      <c r="HRQ28" s="7"/>
      <c r="HRR28" s="7"/>
      <c r="HRS28" s="7"/>
      <c r="HRT28" s="7"/>
      <c r="HRU28" s="7"/>
      <c r="HRV28" s="7"/>
      <c r="HRW28" s="7"/>
      <c r="HRX28" s="7"/>
      <c r="HRY28" s="7"/>
      <c r="HRZ28" s="7"/>
      <c r="HSA28" s="7"/>
      <c r="HSB28" s="7"/>
      <c r="HSC28" s="7"/>
      <c r="HSD28" s="7"/>
      <c r="HSE28" s="7"/>
      <c r="HSF28" s="7"/>
      <c r="HSG28" s="7"/>
      <c r="HSH28" s="7"/>
      <c r="HSI28" s="7"/>
      <c r="HSJ28" s="7"/>
      <c r="HSK28" s="7"/>
      <c r="HSL28" s="7"/>
      <c r="HSM28" s="7"/>
      <c r="HSN28" s="7"/>
      <c r="HSO28" s="7"/>
      <c r="HSP28" s="7"/>
      <c r="HSQ28" s="7"/>
      <c r="HSR28" s="7"/>
      <c r="HSS28" s="7"/>
      <c r="HST28" s="7"/>
      <c r="HSU28" s="7"/>
      <c r="HSV28" s="7"/>
      <c r="HSW28" s="7"/>
      <c r="HSX28" s="7"/>
      <c r="HSY28" s="7"/>
      <c r="HSZ28" s="7"/>
      <c r="HTA28" s="7"/>
      <c r="HTB28" s="7"/>
      <c r="HTC28" s="7"/>
      <c r="HTD28" s="7"/>
      <c r="HTE28" s="7"/>
      <c r="HTF28" s="7"/>
      <c r="HTG28" s="7"/>
      <c r="HTH28" s="7"/>
      <c r="HTI28" s="7"/>
      <c r="HTJ28" s="7"/>
      <c r="HTK28" s="7"/>
      <c r="HTL28" s="7"/>
      <c r="HTM28" s="7"/>
      <c r="HTN28" s="7"/>
      <c r="HTO28" s="7"/>
      <c r="HTP28" s="7"/>
      <c r="HTQ28" s="7"/>
      <c r="HTR28" s="7"/>
      <c r="HTS28" s="7"/>
      <c r="HTT28" s="7"/>
      <c r="HTU28" s="7"/>
      <c r="HTV28" s="7"/>
      <c r="HTW28" s="7"/>
      <c r="HTX28" s="7"/>
      <c r="HTY28" s="7"/>
      <c r="HTZ28" s="7"/>
      <c r="HUA28" s="7"/>
      <c r="HUB28" s="7"/>
      <c r="HUC28" s="7"/>
      <c r="HUD28" s="7"/>
      <c r="HUE28" s="7"/>
      <c r="HUF28" s="7"/>
      <c r="HUG28" s="7"/>
      <c r="HUH28" s="7"/>
      <c r="HUI28" s="7"/>
      <c r="HUJ28" s="7"/>
      <c r="HUK28" s="7"/>
      <c r="HUL28" s="7"/>
      <c r="HUM28" s="7"/>
      <c r="HUN28" s="7"/>
      <c r="HUO28" s="7"/>
      <c r="HUP28" s="7"/>
      <c r="HUQ28" s="7"/>
      <c r="HUR28" s="7"/>
      <c r="HUS28" s="7"/>
      <c r="HUT28" s="7"/>
      <c r="HUU28" s="7"/>
      <c r="HUV28" s="7"/>
      <c r="HUW28" s="7"/>
      <c r="HUX28" s="7"/>
      <c r="HUY28" s="7"/>
      <c r="HUZ28" s="7"/>
      <c r="HVA28" s="7"/>
      <c r="HVB28" s="7"/>
      <c r="HVC28" s="7"/>
      <c r="HVD28" s="7"/>
      <c r="HVE28" s="7"/>
      <c r="HVF28" s="7"/>
      <c r="HVG28" s="7"/>
      <c r="HVH28" s="7"/>
      <c r="HVI28" s="7"/>
      <c r="HVJ28" s="7"/>
      <c r="HVK28" s="7"/>
      <c r="HVL28" s="7"/>
      <c r="HVM28" s="7"/>
      <c r="HVN28" s="7"/>
      <c r="HVO28" s="7"/>
      <c r="HVP28" s="7"/>
      <c r="HVQ28" s="7"/>
      <c r="HVR28" s="7"/>
      <c r="HVS28" s="7"/>
      <c r="HVT28" s="7"/>
      <c r="HVU28" s="7"/>
      <c r="HVV28" s="7"/>
      <c r="HVW28" s="7"/>
      <c r="HVX28" s="7"/>
      <c r="HVY28" s="7"/>
      <c r="HVZ28" s="7"/>
      <c r="HWA28" s="7"/>
      <c r="HWB28" s="7"/>
      <c r="HWC28" s="7"/>
      <c r="HWD28" s="7"/>
      <c r="HWE28" s="7"/>
      <c r="HWF28" s="7"/>
      <c r="HWG28" s="7"/>
      <c r="HWH28" s="7"/>
      <c r="HWI28" s="7"/>
      <c r="HWJ28" s="7"/>
      <c r="HWK28" s="7"/>
      <c r="HWL28" s="7"/>
      <c r="HWM28" s="7"/>
      <c r="HWN28" s="7"/>
      <c r="HWO28" s="7"/>
      <c r="HWP28" s="7"/>
      <c r="HWQ28" s="7"/>
      <c r="HWR28" s="7"/>
      <c r="HWS28" s="7"/>
      <c r="HWT28" s="7"/>
      <c r="HWU28" s="7"/>
      <c r="HWV28" s="7"/>
      <c r="HWW28" s="7"/>
      <c r="HWX28" s="7"/>
      <c r="HWY28" s="7"/>
      <c r="HWZ28" s="7"/>
      <c r="HXA28" s="7"/>
      <c r="HXB28" s="7"/>
      <c r="HXC28" s="7"/>
      <c r="HXD28" s="7"/>
      <c r="HXE28" s="7"/>
      <c r="HXF28" s="7"/>
      <c r="HXG28" s="7"/>
      <c r="HXH28" s="7"/>
      <c r="HXI28" s="7"/>
      <c r="HXJ28" s="7"/>
      <c r="HXK28" s="7"/>
      <c r="HXL28" s="7"/>
      <c r="HXM28" s="7"/>
      <c r="HXN28" s="7"/>
      <c r="HXO28" s="7"/>
      <c r="HXP28" s="7"/>
      <c r="HXQ28" s="7"/>
      <c r="HXR28" s="7"/>
      <c r="HXS28" s="7"/>
      <c r="HXT28" s="7"/>
      <c r="HXU28" s="7"/>
      <c r="HXV28" s="7"/>
      <c r="HXW28" s="7"/>
      <c r="HXX28" s="7"/>
      <c r="HXY28" s="7"/>
      <c r="HXZ28" s="7"/>
      <c r="HYA28" s="7"/>
      <c r="HYB28" s="7"/>
      <c r="HYC28" s="7"/>
      <c r="HYD28" s="7"/>
      <c r="HYE28" s="7"/>
      <c r="HYF28" s="7"/>
      <c r="HYG28" s="7"/>
      <c r="HYH28" s="7"/>
      <c r="HYI28" s="7"/>
      <c r="HYJ28" s="7"/>
      <c r="HYK28" s="7"/>
      <c r="HYL28" s="7"/>
      <c r="HYM28" s="7"/>
      <c r="HYN28" s="7"/>
      <c r="HYO28" s="7"/>
      <c r="HYP28" s="7"/>
      <c r="HYQ28" s="7"/>
      <c r="HYR28" s="7"/>
      <c r="HYS28" s="7"/>
      <c r="HYT28" s="7"/>
      <c r="HYU28" s="7"/>
      <c r="HYV28" s="7"/>
      <c r="HYW28" s="7"/>
      <c r="HYX28" s="7"/>
      <c r="HYY28" s="7"/>
      <c r="HYZ28" s="7"/>
      <c r="HZA28" s="7"/>
      <c r="HZB28" s="7"/>
      <c r="HZC28" s="7"/>
      <c r="HZD28" s="7"/>
      <c r="HZE28" s="7"/>
      <c r="HZF28" s="7"/>
      <c r="HZG28" s="7"/>
      <c r="HZH28" s="7"/>
      <c r="HZI28" s="7"/>
      <c r="HZJ28" s="7"/>
      <c r="HZK28" s="7"/>
      <c r="HZL28" s="7"/>
      <c r="HZM28" s="7"/>
      <c r="HZN28" s="7"/>
      <c r="HZO28" s="7"/>
      <c r="HZP28" s="7"/>
      <c r="HZQ28" s="7"/>
      <c r="HZR28" s="7"/>
      <c r="HZS28" s="7"/>
      <c r="HZT28" s="7"/>
      <c r="HZU28" s="7"/>
      <c r="HZV28" s="7"/>
      <c r="HZW28" s="7"/>
      <c r="HZX28" s="7"/>
      <c r="HZY28" s="7"/>
      <c r="HZZ28" s="7"/>
      <c r="IAA28" s="7"/>
      <c r="IAB28" s="7"/>
      <c r="IAC28" s="7"/>
      <c r="IAD28" s="7"/>
      <c r="IAE28" s="7"/>
      <c r="IAF28" s="7"/>
      <c r="IAG28" s="7"/>
      <c r="IAH28" s="7"/>
      <c r="IAI28" s="7"/>
      <c r="IAJ28" s="7"/>
      <c r="IAK28" s="7"/>
      <c r="IAL28" s="7"/>
      <c r="IAM28" s="7"/>
      <c r="IAN28" s="7"/>
      <c r="IAO28" s="7"/>
      <c r="IAP28" s="7"/>
      <c r="IAQ28" s="7"/>
      <c r="IAR28" s="7"/>
      <c r="IAS28" s="7"/>
      <c r="IAT28" s="7"/>
      <c r="IAU28" s="7"/>
      <c r="IAV28" s="7"/>
      <c r="IAW28" s="7"/>
      <c r="IAX28" s="7"/>
      <c r="IAY28" s="7"/>
      <c r="IAZ28" s="7"/>
      <c r="IBA28" s="7"/>
      <c r="IBB28" s="7"/>
      <c r="IBC28" s="7"/>
      <c r="IBD28" s="7"/>
      <c r="IBE28" s="7"/>
      <c r="IBF28" s="7"/>
      <c r="IBG28" s="7"/>
      <c r="IBH28" s="7"/>
      <c r="IBI28" s="7"/>
      <c r="IBJ28" s="7"/>
      <c r="IBK28" s="7"/>
      <c r="IBL28" s="7"/>
      <c r="IBM28" s="7"/>
      <c r="IBN28" s="7"/>
      <c r="IBO28" s="7"/>
      <c r="IBP28" s="7"/>
      <c r="IBQ28" s="7"/>
      <c r="IBR28" s="7"/>
      <c r="IBS28" s="7"/>
      <c r="IBT28" s="7"/>
      <c r="IBU28" s="7"/>
      <c r="IBV28" s="7"/>
      <c r="IBW28" s="7"/>
      <c r="IBX28" s="7"/>
      <c r="IBY28" s="7"/>
      <c r="IBZ28" s="7"/>
      <c r="ICA28" s="7"/>
      <c r="ICB28" s="7"/>
      <c r="ICC28" s="7"/>
      <c r="ICD28" s="7"/>
      <c r="ICE28" s="7"/>
      <c r="ICF28" s="7"/>
      <c r="ICG28" s="7"/>
      <c r="ICH28" s="7"/>
      <c r="ICI28" s="7"/>
      <c r="ICJ28" s="7"/>
      <c r="ICK28" s="7"/>
      <c r="ICL28" s="7"/>
      <c r="ICM28" s="7"/>
      <c r="ICN28" s="7"/>
      <c r="ICO28" s="7"/>
      <c r="ICP28" s="7"/>
      <c r="ICQ28" s="7"/>
      <c r="ICR28" s="7"/>
      <c r="ICS28" s="7"/>
      <c r="ICT28" s="7"/>
      <c r="ICU28" s="7"/>
      <c r="ICV28" s="7"/>
      <c r="ICW28" s="7"/>
      <c r="ICX28" s="7"/>
      <c r="ICY28" s="7"/>
      <c r="ICZ28" s="7"/>
      <c r="IDA28" s="7"/>
      <c r="IDB28" s="7"/>
      <c r="IDC28" s="7"/>
      <c r="IDD28" s="7"/>
      <c r="IDE28" s="7"/>
      <c r="IDF28" s="7"/>
      <c r="IDG28" s="7"/>
      <c r="IDH28" s="7"/>
      <c r="IDI28" s="7"/>
      <c r="IDJ28" s="7"/>
      <c r="IDK28" s="7"/>
      <c r="IDL28" s="7"/>
      <c r="IDM28" s="7"/>
      <c r="IDN28" s="7"/>
      <c r="IDO28" s="7"/>
      <c r="IDP28" s="7"/>
      <c r="IDQ28" s="7"/>
      <c r="IDR28" s="7"/>
      <c r="IDS28" s="7"/>
      <c r="IDT28" s="7"/>
      <c r="IDU28" s="7"/>
      <c r="IDV28" s="7"/>
      <c r="IDW28" s="7"/>
      <c r="IDX28" s="7"/>
      <c r="IDY28" s="7"/>
      <c r="IDZ28" s="7"/>
      <c r="IEA28" s="7"/>
      <c r="IEB28" s="7"/>
      <c r="IEC28" s="7"/>
      <c r="IED28" s="7"/>
      <c r="IEE28" s="7"/>
      <c r="IEF28" s="7"/>
      <c r="IEG28" s="7"/>
      <c r="IEH28" s="7"/>
      <c r="IEI28" s="7"/>
      <c r="IEJ28" s="7"/>
      <c r="IEK28" s="7"/>
      <c r="IEL28" s="7"/>
      <c r="IEM28" s="7"/>
      <c r="IEN28" s="7"/>
      <c r="IEO28" s="7"/>
      <c r="IEP28" s="7"/>
      <c r="IEQ28" s="7"/>
      <c r="IER28" s="7"/>
      <c r="IES28" s="7"/>
      <c r="IET28" s="7"/>
      <c r="IEU28" s="7"/>
      <c r="IEV28" s="7"/>
      <c r="IEW28" s="7"/>
      <c r="IEX28" s="7"/>
      <c r="IEY28" s="7"/>
      <c r="IEZ28" s="7"/>
      <c r="IFA28" s="7"/>
      <c r="IFB28" s="7"/>
      <c r="IFC28" s="7"/>
      <c r="IFD28" s="7"/>
      <c r="IFE28" s="7"/>
      <c r="IFF28" s="7"/>
      <c r="IFG28" s="7"/>
      <c r="IFH28" s="7"/>
      <c r="IFI28" s="7"/>
      <c r="IFJ28" s="7"/>
      <c r="IFK28" s="7"/>
      <c r="IFL28" s="7"/>
      <c r="IFM28" s="7"/>
      <c r="IFN28" s="7"/>
      <c r="IFO28" s="7"/>
      <c r="IFP28" s="7"/>
      <c r="IFQ28" s="7"/>
      <c r="IFR28" s="7"/>
      <c r="IFS28" s="7"/>
      <c r="IFT28" s="7"/>
      <c r="IFU28" s="7"/>
      <c r="IFV28" s="7"/>
      <c r="IFW28" s="7"/>
      <c r="IFX28" s="7"/>
      <c r="IFY28" s="7"/>
      <c r="IFZ28" s="7"/>
      <c r="IGA28" s="7"/>
      <c r="IGB28" s="7"/>
      <c r="IGC28" s="7"/>
      <c r="IGD28" s="7"/>
      <c r="IGE28" s="7"/>
      <c r="IGF28" s="7"/>
      <c r="IGG28" s="7"/>
      <c r="IGH28" s="7"/>
      <c r="IGI28" s="7"/>
      <c r="IGJ28" s="7"/>
      <c r="IGK28" s="7"/>
      <c r="IGL28" s="7"/>
      <c r="IGM28" s="7"/>
      <c r="IGN28" s="7"/>
      <c r="IGO28" s="7"/>
      <c r="IGP28" s="7"/>
      <c r="IGQ28" s="7"/>
      <c r="IGR28" s="7"/>
      <c r="IGS28" s="7"/>
      <c r="IGT28" s="7"/>
      <c r="IGU28" s="7"/>
      <c r="IGV28" s="7"/>
      <c r="IGW28" s="7"/>
      <c r="IGX28" s="7"/>
      <c r="IGY28" s="7"/>
      <c r="IGZ28" s="7"/>
      <c r="IHA28" s="7"/>
      <c r="IHB28" s="7"/>
      <c r="IHC28" s="7"/>
      <c r="IHD28" s="7"/>
      <c r="IHE28" s="7"/>
      <c r="IHF28" s="7"/>
      <c r="IHG28" s="7"/>
      <c r="IHH28" s="7"/>
      <c r="IHI28" s="7"/>
      <c r="IHJ28" s="7"/>
      <c r="IHK28" s="7"/>
      <c r="IHL28" s="7"/>
      <c r="IHM28" s="7"/>
      <c r="IHN28" s="7"/>
      <c r="IHO28" s="7"/>
      <c r="IHP28" s="7"/>
      <c r="IHQ28" s="7"/>
      <c r="IHR28" s="7"/>
      <c r="IHS28" s="7"/>
      <c r="IHT28" s="7"/>
      <c r="IHU28" s="7"/>
      <c r="IHV28" s="7"/>
      <c r="IHW28" s="7"/>
      <c r="IHX28" s="7"/>
      <c r="IHY28" s="7"/>
      <c r="IHZ28" s="7"/>
      <c r="IIA28" s="7"/>
      <c r="IIB28" s="7"/>
      <c r="IIC28" s="7"/>
      <c r="IID28" s="7"/>
      <c r="IIE28" s="7"/>
      <c r="IIF28" s="7"/>
      <c r="IIG28" s="7"/>
      <c r="IIH28" s="7"/>
      <c r="III28" s="7"/>
      <c r="IIJ28" s="7"/>
      <c r="IIK28" s="7"/>
      <c r="IIL28" s="7"/>
      <c r="IIM28" s="7"/>
      <c r="IIN28" s="7"/>
      <c r="IIO28" s="7"/>
      <c r="IIP28" s="7"/>
      <c r="IIQ28" s="7"/>
      <c r="IIR28" s="7"/>
      <c r="IIS28" s="7"/>
      <c r="IIT28" s="7"/>
      <c r="IIU28" s="7"/>
      <c r="IIV28" s="7"/>
      <c r="IIW28" s="7"/>
      <c r="IIX28" s="7"/>
      <c r="IIY28" s="7"/>
      <c r="IIZ28" s="7"/>
      <c r="IJA28" s="7"/>
      <c r="IJB28" s="7"/>
      <c r="IJC28" s="7"/>
      <c r="IJD28" s="7"/>
      <c r="IJE28" s="7"/>
      <c r="IJF28" s="7"/>
      <c r="IJG28" s="7"/>
      <c r="IJH28" s="7"/>
      <c r="IJI28" s="7"/>
      <c r="IJJ28" s="7"/>
      <c r="IJK28" s="7"/>
      <c r="IJL28" s="7"/>
      <c r="IJM28" s="7"/>
      <c r="IJN28" s="7"/>
      <c r="IJO28" s="7"/>
      <c r="IJP28" s="7"/>
      <c r="IJQ28" s="7"/>
      <c r="IJR28" s="7"/>
      <c r="IJS28" s="7"/>
      <c r="IJT28" s="7"/>
      <c r="IJU28" s="7"/>
      <c r="IJV28" s="7"/>
      <c r="IJW28" s="7"/>
      <c r="IJX28" s="7"/>
      <c r="IJY28" s="7"/>
      <c r="IJZ28" s="7"/>
      <c r="IKA28" s="7"/>
      <c r="IKB28" s="7"/>
      <c r="IKC28" s="7"/>
      <c r="IKD28" s="7"/>
      <c r="IKE28" s="7"/>
      <c r="IKF28" s="7"/>
      <c r="IKG28" s="7"/>
      <c r="IKH28" s="7"/>
      <c r="IKI28" s="7"/>
      <c r="IKJ28" s="7"/>
      <c r="IKK28" s="7"/>
      <c r="IKL28" s="7"/>
      <c r="IKM28" s="7"/>
      <c r="IKN28" s="7"/>
      <c r="IKO28" s="7"/>
      <c r="IKP28" s="7"/>
      <c r="IKQ28" s="7"/>
      <c r="IKR28" s="7"/>
      <c r="IKS28" s="7"/>
      <c r="IKT28" s="7"/>
      <c r="IKU28" s="7"/>
      <c r="IKV28" s="7"/>
      <c r="IKW28" s="7"/>
      <c r="IKX28" s="7"/>
      <c r="IKY28" s="7"/>
      <c r="IKZ28" s="7"/>
      <c r="ILA28" s="7"/>
      <c r="ILB28" s="7"/>
      <c r="ILC28" s="7"/>
      <c r="ILD28" s="7"/>
      <c r="ILE28" s="7"/>
      <c r="ILF28" s="7"/>
      <c r="ILG28" s="7"/>
      <c r="ILH28" s="7"/>
      <c r="ILI28" s="7"/>
      <c r="ILJ28" s="7"/>
      <c r="ILK28" s="7"/>
      <c r="ILL28" s="7"/>
      <c r="ILM28" s="7"/>
      <c r="ILN28" s="7"/>
      <c r="ILO28" s="7"/>
      <c r="ILP28" s="7"/>
      <c r="ILQ28" s="7"/>
      <c r="ILR28" s="7"/>
      <c r="ILS28" s="7"/>
      <c r="ILT28" s="7"/>
      <c r="ILU28" s="7"/>
      <c r="ILV28" s="7"/>
      <c r="ILW28" s="7"/>
      <c r="ILX28" s="7"/>
      <c r="ILY28" s="7"/>
      <c r="ILZ28" s="7"/>
      <c r="IMA28" s="7"/>
      <c r="IMB28" s="7"/>
      <c r="IMC28" s="7"/>
      <c r="IMD28" s="7"/>
      <c r="IME28" s="7"/>
      <c r="IMF28" s="7"/>
      <c r="IMG28" s="7"/>
      <c r="IMH28" s="7"/>
      <c r="IMI28" s="7"/>
      <c r="IMJ28" s="7"/>
      <c r="IMK28" s="7"/>
      <c r="IML28" s="7"/>
      <c r="IMM28" s="7"/>
      <c r="IMN28" s="7"/>
      <c r="IMO28" s="7"/>
      <c r="IMP28" s="7"/>
      <c r="IMQ28" s="7"/>
      <c r="IMR28" s="7"/>
      <c r="IMS28" s="7"/>
      <c r="IMT28" s="7"/>
      <c r="IMU28" s="7"/>
      <c r="IMV28" s="7"/>
      <c r="IMW28" s="7"/>
      <c r="IMX28" s="7"/>
      <c r="IMY28" s="7"/>
      <c r="IMZ28" s="7"/>
      <c r="INA28" s="7"/>
      <c r="INB28" s="7"/>
      <c r="INC28" s="7"/>
      <c r="IND28" s="7"/>
      <c r="INE28" s="7"/>
      <c r="INF28" s="7"/>
      <c r="ING28" s="7"/>
      <c r="INH28" s="7"/>
      <c r="INI28" s="7"/>
      <c r="INJ28" s="7"/>
      <c r="INK28" s="7"/>
      <c r="INL28" s="7"/>
      <c r="INM28" s="7"/>
      <c r="INN28" s="7"/>
      <c r="INO28" s="7"/>
      <c r="INP28" s="7"/>
      <c r="INQ28" s="7"/>
      <c r="INR28" s="7"/>
      <c r="INS28" s="7"/>
      <c r="INT28" s="7"/>
      <c r="INU28" s="7"/>
      <c r="INV28" s="7"/>
      <c r="INW28" s="7"/>
      <c r="INX28" s="7"/>
      <c r="INY28" s="7"/>
      <c r="INZ28" s="7"/>
      <c r="IOA28" s="7"/>
      <c r="IOB28" s="7"/>
      <c r="IOC28" s="7"/>
      <c r="IOD28" s="7"/>
      <c r="IOE28" s="7"/>
      <c r="IOF28" s="7"/>
      <c r="IOG28" s="7"/>
      <c r="IOH28" s="7"/>
      <c r="IOI28" s="7"/>
      <c r="IOJ28" s="7"/>
      <c r="IOK28" s="7"/>
      <c r="IOL28" s="7"/>
      <c r="IOM28" s="7"/>
      <c r="ION28" s="7"/>
      <c r="IOO28" s="7"/>
      <c r="IOP28" s="7"/>
      <c r="IOQ28" s="7"/>
      <c r="IOR28" s="7"/>
      <c r="IOS28" s="7"/>
      <c r="IOT28" s="7"/>
      <c r="IOU28" s="7"/>
      <c r="IOV28" s="7"/>
      <c r="IOW28" s="7"/>
      <c r="IOX28" s="7"/>
      <c r="IOY28" s="7"/>
      <c r="IOZ28" s="7"/>
      <c r="IPA28" s="7"/>
      <c r="IPB28" s="7"/>
      <c r="IPC28" s="7"/>
      <c r="IPD28" s="7"/>
      <c r="IPE28" s="7"/>
      <c r="IPF28" s="7"/>
      <c r="IPG28" s="7"/>
      <c r="IPH28" s="7"/>
      <c r="IPI28" s="7"/>
      <c r="IPJ28" s="7"/>
      <c r="IPK28" s="7"/>
      <c r="IPL28" s="7"/>
      <c r="IPM28" s="7"/>
      <c r="IPN28" s="7"/>
      <c r="IPO28" s="7"/>
      <c r="IPP28" s="7"/>
      <c r="IPQ28" s="7"/>
      <c r="IPR28" s="7"/>
      <c r="IPS28" s="7"/>
      <c r="IPT28" s="7"/>
      <c r="IPU28" s="7"/>
      <c r="IPV28" s="7"/>
      <c r="IPW28" s="7"/>
      <c r="IPX28" s="7"/>
      <c r="IPY28" s="7"/>
      <c r="IPZ28" s="7"/>
      <c r="IQA28" s="7"/>
      <c r="IQB28" s="7"/>
      <c r="IQC28" s="7"/>
      <c r="IQD28" s="7"/>
      <c r="IQE28" s="7"/>
      <c r="IQF28" s="7"/>
      <c r="IQG28" s="7"/>
      <c r="IQH28" s="7"/>
      <c r="IQI28" s="7"/>
      <c r="IQJ28" s="7"/>
      <c r="IQK28" s="7"/>
      <c r="IQL28" s="7"/>
      <c r="IQM28" s="7"/>
      <c r="IQN28" s="7"/>
      <c r="IQO28" s="7"/>
      <c r="IQP28" s="7"/>
      <c r="IQQ28" s="7"/>
      <c r="IQR28" s="7"/>
      <c r="IQS28" s="7"/>
      <c r="IQT28" s="7"/>
      <c r="IQU28" s="7"/>
      <c r="IQV28" s="7"/>
      <c r="IQW28" s="7"/>
      <c r="IQX28" s="7"/>
      <c r="IQY28" s="7"/>
      <c r="IQZ28" s="7"/>
      <c r="IRA28" s="7"/>
      <c r="IRB28" s="7"/>
      <c r="IRC28" s="7"/>
      <c r="IRD28" s="7"/>
      <c r="IRE28" s="7"/>
      <c r="IRF28" s="7"/>
      <c r="IRG28" s="7"/>
      <c r="IRH28" s="7"/>
      <c r="IRI28" s="7"/>
      <c r="IRJ28" s="7"/>
      <c r="IRK28" s="7"/>
      <c r="IRL28" s="7"/>
      <c r="IRM28" s="7"/>
      <c r="IRN28" s="7"/>
      <c r="IRO28" s="7"/>
      <c r="IRP28" s="7"/>
      <c r="IRQ28" s="7"/>
      <c r="IRR28" s="7"/>
      <c r="IRS28" s="7"/>
      <c r="IRT28" s="7"/>
      <c r="IRU28" s="7"/>
      <c r="IRV28" s="7"/>
      <c r="IRW28" s="7"/>
      <c r="IRX28" s="7"/>
      <c r="IRY28" s="7"/>
      <c r="IRZ28" s="7"/>
      <c r="ISA28" s="7"/>
      <c r="ISB28" s="7"/>
      <c r="ISC28" s="7"/>
      <c r="ISD28" s="7"/>
      <c r="ISE28" s="7"/>
      <c r="ISF28" s="7"/>
      <c r="ISG28" s="7"/>
      <c r="ISH28" s="7"/>
      <c r="ISI28" s="7"/>
      <c r="ISJ28" s="7"/>
      <c r="ISK28" s="7"/>
      <c r="ISL28" s="7"/>
      <c r="ISM28" s="7"/>
      <c r="ISN28" s="7"/>
      <c r="ISO28" s="7"/>
      <c r="ISP28" s="7"/>
      <c r="ISQ28" s="7"/>
      <c r="ISR28" s="7"/>
      <c r="ISS28" s="7"/>
      <c r="IST28" s="7"/>
      <c r="ISU28" s="7"/>
      <c r="ISV28" s="7"/>
      <c r="ISW28" s="7"/>
      <c r="ISX28" s="7"/>
      <c r="ISY28" s="7"/>
      <c r="ISZ28" s="7"/>
      <c r="ITA28" s="7"/>
      <c r="ITB28" s="7"/>
      <c r="ITC28" s="7"/>
      <c r="ITD28" s="7"/>
      <c r="ITE28" s="7"/>
      <c r="ITF28" s="7"/>
      <c r="ITG28" s="7"/>
      <c r="ITH28" s="7"/>
      <c r="ITI28" s="7"/>
      <c r="ITJ28" s="7"/>
      <c r="ITK28" s="7"/>
      <c r="ITL28" s="7"/>
      <c r="ITM28" s="7"/>
      <c r="ITN28" s="7"/>
      <c r="ITO28" s="7"/>
      <c r="ITP28" s="7"/>
      <c r="ITQ28" s="7"/>
      <c r="ITR28" s="7"/>
      <c r="ITS28" s="7"/>
      <c r="ITT28" s="7"/>
      <c r="ITU28" s="7"/>
      <c r="ITV28" s="7"/>
      <c r="ITW28" s="7"/>
      <c r="ITX28" s="7"/>
      <c r="ITY28" s="7"/>
      <c r="ITZ28" s="7"/>
      <c r="IUA28" s="7"/>
      <c r="IUB28" s="7"/>
      <c r="IUC28" s="7"/>
      <c r="IUD28" s="7"/>
      <c r="IUE28" s="7"/>
      <c r="IUF28" s="7"/>
      <c r="IUG28" s="7"/>
      <c r="IUH28" s="7"/>
      <c r="IUI28" s="7"/>
      <c r="IUJ28" s="7"/>
      <c r="IUK28" s="7"/>
      <c r="IUL28" s="7"/>
      <c r="IUM28" s="7"/>
      <c r="IUN28" s="7"/>
      <c r="IUO28" s="7"/>
      <c r="IUP28" s="7"/>
      <c r="IUQ28" s="7"/>
      <c r="IUR28" s="7"/>
      <c r="IUS28" s="7"/>
      <c r="IUT28" s="7"/>
      <c r="IUU28" s="7"/>
      <c r="IUV28" s="7"/>
      <c r="IUW28" s="7"/>
      <c r="IUX28" s="7"/>
      <c r="IUY28" s="7"/>
      <c r="IUZ28" s="7"/>
      <c r="IVA28" s="7"/>
      <c r="IVB28" s="7"/>
      <c r="IVC28" s="7"/>
      <c r="IVD28" s="7"/>
      <c r="IVE28" s="7"/>
      <c r="IVF28" s="7"/>
      <c r="IVG28" s="7"/>
      <c r="IVH28" s="7"/>
      <c r="IVI28" s="7"/>
      <c r="IVJ28" s="7"/>
      <c r="IVK28" s="7"/>
      <c r="IVL28" s="7"/>
      <c r="IVM28" s="7"/>
      <c r="IVN28" s="7"/>
      <c r="IVO28" s="7"/>
      <c r="IVP28" s="7"/>
      <c r="IVQ28" s="7"/>
      <c r="IVR28" s="7"/>
      <c r="IVS28" s="7"/>
      <c r="IVT28" s="7"/>
      <c r="IVU28" s="7"/>
      <c r="IVV28" s="7"/>
      <c r="IVW28" s="7"/>
      <c r="IVX28" s="7"/>
      <c r="IVY28" s="7"/>
      <c r="IVZ28" s="7"/>
      <c r="IWA28" s="7"/>
      <c r="IWB28" s="7"/>
      <c r="IWC28" s="7"/>
      <c r="IWD28" s="7"/>
      <c r="IWE28" s="7"/>
      <c r="IWF28" s="7"/>
      <c r="IWG28" s="7"/>
      <c r="IWH28" s="7"/>
      <c r="IWI28" s="7"/>
      <c r="IWJ28" s="7"/>
      <c r="IWK28" s="7"/>
      <c r="IWL28" s="7"/>
      <c r="IWM28" s="7"/>
      <c r="IWN28" s="7"/>
      <c r="IWO28" s="7"/>
      <c r="IWP28" s="7"/>
      <c r="IWQ28" s="7"/>
      <c r="IWR28" s="7"/>
      <c r="IWS28" s="7"/>
      <c r="IWT28" s="7"/>
      <c r="IWU28" s="7"/>
      <c r="IWV28" s="7"/>
      <c r="IWW28" s="7"/>
      <c r="IWX28" s="7"/>
      <c r="IWY28" s="7"/>
      <c r="IWZ28" s="7"/>
      <c r="IXA28" s="7"/>
      <c r="IXB28" s="7"/>
      <c r="IXC28" s="7"/>
      <c r="IXD28" s="7"/>
      <c r="IXE28" s="7"/>
      <c r="IXF28" s="7"/>
      <c r="IXG28" s="7"/>
      <c r="IXH28" s="7"/>
      <c r="IXI28" s="7"/>
      <c r="IXJ28" s="7"/>
      <c r="IXK28" s="7"/>
      <c r="IXL28" s="7"/>
      <c r="IXM28" s="7"/>
      <c r="IXN28" s="7"/>
      <c r="IXO28" s="7"/>
      <c r="IXP28" s="7"/>
      <c r="IXQ28" s="7"/>
      <c r="IXR28" s="7"/>
      <c r="IXS28" s="7"/>
      <c r="IXT28" s="7"/>
      <c r="IXU28" s="7"/>
      <c r="IXV28" s="7"/>
      <c r="IXW28" s="7"/>
      <c r="IXX28" s="7"/>
      <c r="IXY28" s="7"/>
      <c r="IXZ28" s="7"/>
      <c r="IYA28" s="7"/>
      <c r="IYB28" s="7"/>
      <c r="IYC28" s="7"/>
      <c r="IYD28" s="7"/>
      <c r="IYE28" s="7"/>
      <c r="IYF28" s="7"/>
      <c r="IYG28" s="7"/>
      <c r="IYH28" s="7"/>
      <c r="IYI28" s="7"/>
      <c r="IYJ28" s="7"/>
      <c r="IYK28" s="7"/>
      <c r="IYL28" s="7"/>
      <c r="IYM28" s="7"/>
      <c r="IYN28" s="7"/>
      <c r="IYO28" s="7"/>
      <c r="IYP28" s="7"/>
      <c r="IYQ28" s="7"/>
      <c r="IYR28" s="7"/>
      <c r="IYS28" s="7"/>
      <c r="IYT28" s="7"/>
      <c r="IYU28" s="7"/>
      <c r="IYV28" s="7"/>
      <c r="IYW28" s="7"/>
      <c r="IYX28" s="7"/>
      <c r="IYY28" s="7"/>
      <c r="IYZ28" s="7"/>
      <c r="IZA28" s="7"/>
      <c r="IZB28" s="7"/>
      <c r="IZC28" s="7"/>
      <c r="IZD28" s="7"/>
      <c r="IZE28" s="7"/>
      <c r="IZF28" s="7"/>
      <c r="IZG28" s="7"/>
      <c r="IZH28" s="7"/>
      <c r="IZI28" s="7"/>
      <c r="IZJ28" s="7"/>
      <c r="IZK28" s="7"/>
      <c r="IZL28" s="7"/>
      <c r="IZM28" s="7"/>
      <c r="IZN28" s="7"/>
      <c r="IZO28" s="7"/>
      <c r="IZP28" s="7"/>
      <c r="IZQ28" s="7"/>
      <c r="IZR28" s="7"/>
      <c r="IZS28" s="7"/>
      <c r="IZT28" s="7"/>
      <c r="IZU28" s="7"/>
      <c r="IZV28" s="7"/>
      <c r="IZW28" s="7"/>
      <c r="IZX28" s="7"/>
      <c r="IZY28" s="7"/>
      <c r="IZZ28" s="7"/>
      <c r="JAA28" s="7"/>
      <c r="JAB28" s="7"/>
      <c r="JAC28" s="7"/>
      <c r="JAD28" s="7"/>
      <c r="JAE28" s="7"/>
      <c r="JAF28" s="7"/>
      <c r="JAG28" s="7"/>
      <c r="JAH28" s="7"/>
      <c r="JAI28" s="7"/>
      <c r="JAJ28" s="7"/>
      <c r="JAK28" s="7"/>
      <c r="JAL28" s="7"/>
      <c r="JAM28" s="7"/>
      <c r="JAN28" s="7"/>
      <c r="JAO28" s="7"/>
      <c r="JAP28" s="7"/>
      <c r="JAQ28" s="7"/>
      <c r="JAR28" s="7"/>
      <c r="JAS28" s="7"/>
      <c r="JAT28" s="7"/>
      <c r="JAU28" s="7"/>
      <c r="JAV28" s="7"/>
      <c r="JAW28" s="7"/>
      <c r="JAX28" s="7"/>
      <c r="JAY28" s="7"/>
      <c r="JAZ28" s="7"/>
      <c r="JBA28" s="7"/>
      <c r="JBB28" s="7"/>
      <c r="JBC28" s="7"/>
      <c r="JBD28" s="7"/>
      <c r="JBE28" s="7"/>
      <c r="JBF28" s="7"/>
      <c r="JBG28" s="7"/>
      <c r="JBH28" s="7"/>
      <c r="JBI28" s="7"/>
      <c r="JBJ28" s="7"/>
      <c r="JBK28" s="7"/>
      <c r="JBL28" s="7"/>
      <c r="JBM28" s="7"/>
      <c r="JBN28" s="7"/>
      <c r="JBO28" s="7"/>
      <c r="JBP28" s="7"/>
      <c r="JBQ28" s="7"/>
      <c r="JBR28" s="7"/>
      <c r="JBS28" s="7"/>
      <c r="JBT28" s="7"/>
      <c r="JBU28" s="7"/>
      <c r="JBV28" s="7"/>
      <c r="JBW28" s="7"/>
      <c r="JBX28" s="7"/>
      <c r="JBY28" s="7"/>
      <c r="JBZ28" s="7"/>
      <c r="JCA28" s="7"/>
      <c r="JCB28" s="7"/>
      <c r="JCC28" s="7"/>
      <c r="JCD28" s="7"/>
      <c r="JCE28" s="7"/>
      <c r="JCF28" s="7"/>
      <c r="JCG28" s="7"/>
      <c r="JCH28" s="7"/>
      <c r="JCI28" s="7"/>
      <c r="JCJ28" s="7"/>
      <c r="JCK28" s="7"/>
      <c r="JCL28" s="7"/>
      <c r="JCM28" s="7"/>
      <c r="JCN28" s="7"/>
      <c r="JCO28" s="7"/>
      <c r="JCP28" s="7"/>
      <c r="JCQ28" s="7"/>
      <c r="JCR28" s="7"/>
      <c r="JCS28" s="7"/>
      <c r="JCT28" s="7"/>
      <c r="JCU28" s="7"/>
      <c r="JCV28" s="7"/>
      <c r="JCW28" s="7"/>
      <c r="JCX28" s="7"/>
      <c r="JCY28" s="7"/>
      <c r="JCZ28" s="7"/>
      <c r="JDA28" s="7"/>
      <c r="JDB28" s="7"/>
      <c r="JDC28" s="7"/>
      <c r="JDD28" s="7"/>
      <c r="JDE28" s="7"/>
      <c r="JDF28" s="7"/>
      <c r="JDG28" s="7"/>
      <c r="JDH28" s="7"/>
      <c r="JDI28" s="7"/>
      <c r="JDJ28" s="7"/>
      <c r="JDK28" s="7"/>
      <c r="JDL28" s="7"/>
      <c r="JDM28" s="7"/>
      <c r="JDN28" s="7"/>
      <c r="JDO28" s="7"/>
      <c r="JDP28" s="7"/>
      <c r="JDQ28" s="7"/>
      <c r="JDR28" s="7"/>
      <c r="JDS28" s="7"/>
      <c r="JDT28" s="7"/>
      <c r="JDU28" s="7"/>
      <c r="JDV28" s="7"/>
      <c r="JDW28" s="7"/>
      <c r="JDX28" s="7"/>
      <c r="JDY28" s="7"/>
      <c r="JDZ28" s="7"/>
      <c r="JEA28" s="7"/>
      <c r="JEB28" s="7"/>
      <c r="JEC28" s="7"/>
      <c r="JED28" s="7"/>
      <c r="JEE28" s="7"/>
      <c r="JEF28" s="7"/>
      <c r="JEG28" s="7"/>
      <c r="JEH28" s="7"/>
      <c r="JEI28" s="7"/>
      <c r="JEJ28" s="7"/>
      <c r="JEK28" s="7"/>
      <c r="JEL28" s="7"/>
      <c r="JEM28" s="7"/>
      <c r="JEN28" s="7"/>
      <c r="JEO28" s="7"/>
      <c r="JEP28" s="7"/>
      <c r="JEQ28" s="7"/>
      <c r="JER28" s="7"/>
      <c r="JES28" s="7"/>
      <c r="JET28" s="7"/>
      <c r="JEU28" s="7"/>
      <c r="JEV28" s="7"/>
      <c r="JEW28" s="7"/>
      <c r="JEX28" s="7"/>
      <c r="JEY28" s="7"/>
      <c r="JEZ28" s="7"/>
      <c r="JFA28" s="7"/>
      <c r="JFB28" s="7"/>
      <c r="JFC28" s="7"/>
      <c r="JFD28" s="7"/>
      <c r="JFE28" s="7"/>
      <c r="JFF28" s="7"/>
      <c r="JFG28" s="7"/>
      <c r="JFH28" s="7"/>
      <c r="JFI28" s="7"/>
      <c r="JFJ28" s="7"/>
      <c r="JFK28" s="7"/>
      <c r="JFL28" s="7"/>
      <c r="JFM28" s="7"/>
      <c r="JFN28" s="7"/>
      <c r="JFO28" s="7"/>
      <c r="JFP28" s="7"/>
      <c r="JFQ28" s="7"/>
      <c r="JFR28" s="7"/>
      <c r="JFS28" s="7"/>
      <c r="JFT28" s="7"/>
      <c r="JFU28" s="7"/>
      <c r="JFV28" s="7"/>
      <c r="JFW28" s="7"/>
      <c r="JFX28" s="7"/>
      <c r="JFY28" s="7"/>
      <c r="JFZ28" s="7"/>
      <c r="JGA28" s="7"/>
      <c r="JGB28" s="7"/>
      <c r="JGC28" s="7"/>
      <c r="JGD28" s="7"/>
      <c r="JGE28" s="7"/>
      <c r="JGF28" s="7"/>
      <c r="JGG28" s="7"/>
      <c r="JGH28" s="7"/>
      <c r="JGI28" s="7"/>
      <c r="JGJ28" s="7"/>
      <c r="JGK28" s="7"/>
      <c r="JGL28" s="7"/>
      <c r="JGM28" s="7"/>
      <c r="JGN28" s="7"/>
      <c r="JGO28" s="7"/>
      <c r="JGP28" s="7"/>
      <c r="JGQ28" s="7"/>
      <c r="JGR28" s="7"/>
      <c r="JGS28" s="7"/>
      <c r="JGT28" s="7"/>
      <c r="JGU28" s="7"/>
      <c r="JGV28" s="7"/>
      <c r="JGW28" s="7"/>
      <c r="JGX28" s="7"/>
      <c r="JGY28" s="7"/>
      <c r="JGZ28" s="7"/>
      <c r="JHA28" s="7"/>
      <c r="JHB28" s="7"/>
      <c r="JHC28" s="7"/>
      <c r="JHD28" s="7"/>
      <c r="JHE28" s="7"/>
      <c r="JHF28" s="7"/>
      <c r="JHG28" s="7"/>
      <c r="JHH28" s="7"/>
      <c r="JHI28" s="7"/>
      <c r="JHJ28" s="7"/>
      <c r="JHK28" s="7"/>
      <c r="JHL28" s="7"/>
      <c r="JHM28" s="7"/>
      <c r="JHN28" s="7"/>
      <c r="JHO28" s="7"/>
      <c r="JHP28" s="7"/>
      <c r="JHQ28" s="7"/>
      <c r="JHR28" s="7"/>
      <c r="JHS28" s="7"/>
      <c r="JHT28" s="7"/>
      <c r="JHU28" s="7"/>
      <c r="JHV28" s="7"/>
      <c r="JHW28" s="7"/>
      <c r="JHX28" s="7"/>
      <c r="JHY28" s="7"/>
      <c r="JHZ28" s="7"/>
      <c r="JIA28" s="7"/>
      <c r="JIB28" s="7"/>
      <c r="JIC28" s="7"/>
      <c r="JID28" s="7"/>
      <c r="JIE28" s="7"/>
      <c r="JIF28" s="7"/>
      <c r="JIG28" s="7"/>
      <c r="JIH28" s="7"/>
      <c r="JII28" s="7"/>
      <c r="JIJ28" s="7"/>
      <c r="JIK28" s="7"/>
      <c r="JIL28" s="7"/>
      <c r="JIM28" s="7"/>
      <c r="JIN28" s="7"/>
      <c r="JIO28" s="7"/>
      <c r="JIP28" s="7"/>
      <c r="JIQ28" s="7"/>
      <c r="JIR28" s="7"/>
      <c r="JIS28" s="7"/>
      <c r="JIT28" s="7"/>
      <c r="JIU28" s="7"/>
      <c r="JIV28" s="7"/>
      <c r="JIW28" s="7"/>
      <c r="JIX28" s="7"/>
      <c r="JIY28" s="7"/>
      <c r="JIZ28" s="7"/>
      <c r="JJA28" s="7"/>
      <c r="JJB28" s="7"/>
      <c r="JJC28" s="7"/>
      <c r="JJD28" s="7"/>
      <c r="JJE28" s="7"/>
      <c r="JJF28" s="7"/>
      <c r="JJG28" s="7"/>
      <c r="JJH28" s="7"/>
      <c r="JJI28" s="7"/>
      <c r="JJJ28" s="7"/>
      <c r="JJK28" s="7"/>
      <c r="JJL28" s="7"/>
      <c r="JJM28" s="7"/>
      <c r="JJN28" s="7"/>
      <c r="JJO28" s="7"/>
      <c r="JJP28" s="7"/>
      <c r="JJQ28" s="7"/>
      <c r="JJR28" s="7"/>
      <c r="JJS28" s="7"/>
      <c r="JJT28" s="7"/>
      <c r="JJU28" s="7"/>
      <c r="JJV28" s="7"/>
      <c r="JJW28" s="7"/>
      <c r="JJX28" s="7"/>
      <c r="JJY28" s="7"/>
      <c r="JJZ28" s="7"/>
      <c r="JKA28" s="7"/>
      <c r="JKB28" s="7"/>
      <c r="JKC28" s="7"/>
      <c r="JKD28" s="7"/>
      <c r="JKE28" s="7"/>
      <c r="JKF28" s="7"/>
      <c r="JKG28" s="7"/>
      <c r="JKH28" s="7"/>
      <c r="JKI28" s="7"/>
      <c r="JKJ28" s="7"/>
      <c r="JKK28" s="7"/>
      <c r="JKL28" s="7"/>
      <c r="JKM28" s="7"/>
      <c r="JKN28" s="7"/>
      <c r="JKO28" s="7"/>
      <c r="JKP28" s="7"/>
      <c r="JKQ28" s="7"/>
      <c r="JKR28" s="7"/>
      <c r="JKS28" s="7"/>
      <c r="JKT28" s="7"/>
      <c r="JKU28" s="7"/>
      <c r="JKV28" s="7"/>
      <c r="JKW28" s="7"/>
      <c r="JKX28" s="7"/>
      <c r="JKY28" s="7"/>
      <c r="JKZ28" s="7"/>
      <c r="JLA28" s="7"/>
      <c r="JLB28" s="7"/>
      <c r="JLC28" s="7"/>
      <c r="JLD28" s="7"/>
      <c r="JLE28" s="7"/>
      <c r="JLF28" s="7"/>
      <c r="JLG28" s="7"/>
      <c r="JLH28" s="7"/>
      <c r="JLI28" s="7"/>
      <c r="JLJ28" s="7"/>
      <c r="JLK28" s="7"/>
      <c r="JLL28" s="7"/>
      <c r="JLM28" s="7"/>
      <c r="JLN28" s="7"/>
      <c r="JLO28" s="7"/>
      <c r="JLP28" s="7"/>
      <c r="JLQ28" s="7"/>
      <c r="JLR28" s="7"/>
      <c r="JLS28" s="7"/>
      <c r="JLT28" s="7"/>
      <c r="JLU28" s="7"/>
      <c r="JLV28" s="7"/>
      <c r="JLW28" s="7"/>
      <c r="JLX28" s="7"/>
      <c r="JLY28" s="7"/>
      <c r="JLZ28" s="7"/>
      <c r="JMA28" s="7"/>
      <c r="JMB28" s="7"/>
      <c r="JMC28" s="7"/>
      <c r="JMD28" s="7"/>
      <c r="JME28" s="7"/>
      <c r="JMF28" s="7"/>
      <c r="JMG28" s="7"/>
      <c r="JMH28" s="7"/>
      <c r="JMI28" s="7"/>
      <c r="JMJ28" s="7"/>
      <c r="JMK28" s="7"/>
      <c r="JML28" s="7"/>
      <c r="JMM28" s="7"/>
      <c r="JMN28" s="7"/>
      <c r="JMO28" s="7"/>
      <c r="JMP28" s="7"/>
      <c r="JMQ28" s="7"/>
      <c r="JMR28" s="7"/>
      <c r="JMS28" s="7"/>
      <c r="JMT28" s="7"/>
      <c r="JMU28" s="7"/>
      <c r="JMV28" s="7"/>
      <c r="JMW28" s="7"/>
      <c r="JMX28" s="7"/>
      <c r="JMY28" s="7"/>
      <c r="JMZ28" s="7"/>
      <c r="JNA28" s="7"/>
      <c r="JNB28" s="7"/>
      <c r="JNC28" s="7"/>
      <c r="JND28" s="7"/>
      <c r="JNE28" s="7"/>
      <c r="JNF28" s="7"/>
      <c r="JNG28" s="7"/>
      <c r="JNH28" s="7"/>
      <c r="JNI28" s="7"/>
      <c r="JNJ28" s="7"/>
      <c r="JNK28" s="7"/>
      <c r="JNL28" s="7"/>
      <c r="JNM28" s="7"/>
      <c r="JNN28" s="7"/>
      <c r="JNO28" s="7"/>
      <c r="JNP28" s="7"/>
      <c r="JNQ28" s="7"/>
      <c r="JNR28" s="7"/>
      <c r="JNS28" s="7"/>
      <c r="JNT28" s="7"/>
      <c r="JNU28" s="7"/>
      <c r="JNV28" s="7"/>
      <c r="JNW28" s="7"/>
      <c r="JNX28" s="7"/>
      <c r="JNY28" s="7"/>
      <c r="JNZ28" s="7"/>
      <c r="JOA28" s="7"/>
      <c r="JOB28" s="7"/>
      <c r="JOC28" s="7"/>
      <c r="JOD28" s="7"/>
      <c r="JOE28" s="7"/>
      <c r="JOF28" s="7"/>
      <c r="JOG28" s="7"/>
      <c r="JOH28" s="7"/>
      <c r="JOI28" s="7"/>
      <c r="JOJ28" s="7"/>
      <c r="JOK28" s="7"/>
      <c r="JOL28" s="7"/>
      <c r="JOM28" s="7"/>
      <c r="JON28" s="7"/>
      <c r="JOO28" s="7"/>
      <c r="JOP28" s="7"/>
      <c r="JOQ28" s="7"/>
      <c r="JOR28" s="7"/>
      <c r="JOS28" s="7"/>
      <c r="JOT28" s="7"/>
      <c r="JOU28" s="7"/>
      <c r="JOV28" s="7"/>
      <c r="JOW28" s="7"/>
      <c r="JOX28" s="7"/>
      <c r="JOY28" s="7"/>
      <c r="JOZ28" s="7"/>
      <c r="JPA28" s="7"/>
      <c r="JPB28" s="7"/>
      <c r="JPC28" s="7"/>
      <c r="JPD28" s="7"/>
      <c r="JPE28" s="7"/>
      <c r="JPF28" s="7"/>
      <c r="JPG28" s="7"/>
      <c r="JPH28" s="7"/>
      <c r="JPI28" s="7"/>
      <c r="JPJ28" s="7"/>
      <c r="JPK28" s="7"/>
      <c r="JPL28" s="7"/>
      <c r="JPM28" s="7"/>
      <c r="JPN28" s="7"/>
      <c r="JPO28" s="7"/>
      <c r="JPP28" s="7"/>
      <c r="JPQ28" s="7"/>
      <c r="JPR28" s="7"/>
      <c r="JPS28" s="7"/>
      <c r="JPT28" s="7"/>
      <c r="JPU28" s="7"/>
      <c r="JPV28" s="7"/>
      <c r="JPW28" s="7"/>
      <c r="JPX28" s="7"/>
      <c r="JPY28" s="7"/>
      <c r="JPZ28" s="7"/>
      <c r="JQA28" s="7"/>
      <c r="JQB28" s="7"/>
      <c r="JQC28" s="7"/>
      <c r="JQD28" s="7"/>
      <c r="JQE28" s="7"/>
      <c r="JQF28" s="7"/>
      <c r="JQG28" s="7"/>
      <c r="JQH28" s="7"/>
      <c r="JQI28" s="7"/>
      <c r="JQJ28" s="7"/>
      <c r="JQK28" s="7"/>
      <c r="JQL28" s="7"/>
      <c r="JQM28" s="7"/>
      <c r="JQN28" s="7"/>
      <c r="JQO28" s="7"/>
      <c r="JQP28" s="7"/>
      <c r="JQQ28" s="7"/>
      <c r="JQR28" s="7"/>
      <c r="JQS28" s="7"/>
      <c r="JQT28" s="7"/>
      <c r="JQU28" s="7"/>
      <c r="JQV28" s="7"/>
      <c r="JQW28" s="7"/>
      <c r="JQX28" s="7"/>
      <c r="JQY28" s="7"/>
      <c r="JQZ28" s="7"/>
      <c r="JRA28" s="7"/>
      <c r="JRB28" s="7"/>
      <c r="JRC28" s="7"/>
      <c r="JRD28" s="7"/>
      <c r="JRE28" s="7"/>
      <c r="JRF28" s="7"/>
      <c r="JRG28" s="7"/>
      <c r="JRH28" s="7"/>
      <c r="JRI28" s="7"/>
      <c r="JRJ28" s="7"/>
      <c r="JRK28" s="7"/>
      <c r="JRL28" s="7"/>
      <c r="JRM28" s="7"/>
      <c r="JRN28" s="7"/>
      <c r="JRO28" s="7"/>
      <c r="JRP28" s="7"/>
      <c r="JRQ28" s="7"/>
      <c r="JRR28" s="7"/>
      <c r="JRS28" s="7"/>
      <c r="JRT28" s="7"/>
      <c r="JRU28" s="7"/>
      <c r="JRV28" s="7"/>
      <c r="JRW28" s="7"/>
      <c r="JRX28" s="7"/>
      <c r="JRY28" s="7"/>
      <c r="JRZ28" s="7"/>
      <c r="JSA28" s="7"/>
      <c r="JSB28" s="7"/>
      <c r="JSC28" s="7"/>
      <c r="JSD28" s="7"/>
      <c r="JSE28" s="7"/>
      <c r="JSF28" s="7"/>
      <c r="JSG28" s="7"/>
      <c r="JSH28" s="7"/>
      <c r="JSI28" s="7"/>
      <c r="JSJ28" s="7"/>
      <c r="JSK28" s="7"/>
      <c r="JSL28" s="7"/>
      <c r="JSM28" s="7"/>
      <c r="JSN28" s="7"/>
      <c r="JSO28" s="7"/>
      <c r="JSP28" s="7"/>
      <c r="JSQ28" s="7"/>
      <c r="JSR28" s="7"/>
      <c r="JSS28" s="7"/>
      <c r="JST28" s="7"/>
      <c r="JSU28" s="7"/>
      <c r="JSV28" s="7"/>
      <c r="JSW28" s="7"/>
      <c r="JSX28" s="7"/>
      <c r="JSY28" s="7"/>
      <c r="JSZ28" s="7"/>
      <c r="JTA28" s="7"/>
      <c r="JTB28" s="7"/>
      <c r="JTC28" s="7"/>
      <c r="JTD28" s="7"/>
      <c r="JTE28" s="7"/>
      <c r="JTF28" s="7"/>
      <c r="JTG28" s="7"/>
      <c r="JTH28" s="7"/>
      <c r="JTI28" s="7"/>
      <c r="JTJ28" s="7"/>
      <c r="JTK28" s="7"/>
      <c r="JTL28" s="7"/>
      <c r="JTM28" s="7"/>
      <c r="JTN28" s="7"/>
      <c r="JTO28" s="7"/>
      <c r="JTP28" s="7"/>
      <c r="JTQ28" s="7"/>
      <c r="JTR28" s="7"/>
      <c r="JTS28" s="7"/>
      <c r="JTT28" s="7"/>
      <c r="JTU28" s="7"/>
      <c r="JTV28" s="7"/>
      <c r="JTW28" s="7"/>
      <c r="JTX28" s="7"/>
      <c r="JTY28" s="7"/>
      <c r="JTZ28" s="7"/>
      <c r="JUA28" s="7"/>
      <c r="JUB28" s="7"/>
      <c r="JUC28" s="7"/>
      <c r="JUD28" s="7"/>
      <c r="JUE28" s="7"/>
      <c r="JUF28" s="7"/>
      <c r="JUG28" s="7"/>
      <c r="JUH28" s="7"/>
      <c r="JUI28" s="7"/>
      <c r="JUJ28" s="7"/>
      <c r="JUK28" s="7"/>
      <c r="JUL28" s="7"/>
      <c r="JUM28" s="7"/>
      <c r="JUN28" s="7"/>
      <c r="JUO28" s="7"/>
      <c r="JUP28" s="7"/>
      <c r="JUQ28" s="7"/>
      <c r="JUR28" s="7"/>
      <c r="JUS28" s="7"/>
      <c r="JUT28" s="7"/>
      <c r="JUU28" s="7"/>
      <c r="JUV28" s="7"/>
      <c r="JUW28" s="7"/>
      <c r="JUX28" s="7"/>
      <c r="JUY28" s="7"/>
      <c r="JUZ28" s="7"/>
      <c r="JVA28" s="7"/>
      <c r="JVB28" s="7"/>
      <c r="JVC28" s="7"/>
      <c r="JVD28" s="7"/>
      <c r="JVE28" s="7"/>
      <c r="JVF28" s="7"/>
      <c r="JVG28" s="7"/>
      <c r="JVH28" s="7"/>
      <c r="JVI28" s="7"/>
      <c r="JVJ28" s="7"/>
      <c r="JVK28" s="7"/>
      <c r="JVL28" s="7"/>
      <c r="JVM28" s="7"/>
      <c r="JVN28" s="7"/>
      <c r="JVO28" s="7"/>
      <c r="JVP28" s="7"/>
      <c r="JVQ28" s="7"/>
      <c r="JVR28" s="7"/>
      <c r="JVS28" s="7"/>
      <c r="JVT28" s="7"/>
      <c r="JVU28" s="7"/>
      <c r="JVV28" s="7"/>
      <c r="JVW28" s="7"/>
      <c r="JVX28" s="7"/>
      <c r="JVY28" s="7"/>
      <c r="JVZ28" s="7"/>
      <c r="JWA28" s="7"/>
      <c r="JWB28" s="7"/>
      <c r="JWC28" s="7"/>
      <c r="JWD28" s="7"/>
      <c r="JWE28" s="7"/>
      <c r="JWF28" s="7"/>
      <c r="JWG28" s="7"/>
      <c r="JWH28" s="7"/>
      <c r="JWI28" s="7"/>
      <c r="JWJ28" s="7"/>
      <c r="JWK28" s="7"/>
      <c r="JWL28" s="7"/>
      <c r="JWM28" s="7"/>
      <c r="JWN28" s="7"/>
      <c r="JWO28" s="7"/>
      <c r="JWP28" s="7"/>
      <c r="JWQ28" s="7"/>
      <c r="JWR28" s="7"/>
      <c r="JWS28" s="7"/>
      <c r="JWT28" s="7"/>
      <c r="JWU28" s="7"/>
      <c r="JWV28" s="7"/>
      <c r="JWW28" s="7"/>
      <c r="JWX28" s="7"/>
      <c r="JWY28" s="7"/>
      <c r="JWZ28" s="7"/>
      <c r="JXA28" s="7"/>
      <c r="JXB28" s="7"/>
      <c r="JXC28" s="7"/>
      <c r="JXD28" s="7"/>
      <c r="JXE28" s="7"/>
      <c r="JXF28" s="7"/>
      <c r="JXG28" s="7"/>
      <c r="JXH28" s="7"/>
      <c r="JXI28" s="7"/>
      <c r="JXJ28" s="7"/>
      <c r="JXK28" s="7"/>
      <c r="JXL28" s="7"/>
      <c r="JXM28" s="7"/>
      <c r="JXN28" s="7"/>
      <c r="JXO28" s="7"/>
      <c r="JXP28" s="7"/>
      <c r="JXQ28" s="7"/>
      <c r="JXR28" s="7"/>
      <c r="JXS28" s="7"/>
      <c r="JXT28" s="7"/>
      <c r="JXU28" s="7"/>
      <c r="JXV28" s="7"/>
      <c r="JXW28" s="7"/>
      <c r="JXX28" s="7"/>
      <c r="JXY28" s="7"/>
      <c r="JXZ28" s="7"/>
      <c r="JYA28" s="7"/>
      <c r="JYB28" s="7"/>
      <c r="JYC28" s="7"/>
      <c r="JYD28" s="7"/>
      <c r="JYE28" s="7"/>
      <c r="JYF28" s="7"/>
      <c r="JYG28" s="7"/>
      <c r="JYH28" s="7"/>
      <c r="JYI28" s="7"/>
      <c r="JYJ28" s="7"/>
      <c r="JYK28" s="7"/>
      <c r="JYL28" s="7"/>
      <c r="JYM28" s="7"/>
      <c r="JYN28" s="7"/>
      <c r="JYO28" s="7"/>
      <c r="JYP28" s="7"/>
      <c r="JYQ28" s="7"/>
      <c r="JYR28" s="7"/>
      <c r="JYS28" s="7"/>
      <c r="JYT28" s="7"/>
      <c r="JYU28" s="7"/>
      <c r="JYV28" s="7"/>
      <c r="JYW28" s="7"/>
      <c r="JYX28" s="7"/>
      <c r="JYY28" s="7"/>
      <c r="JYZ28" s="7"/>
      <c r="JZA28" s="7"/>
      <c r="JZB28" s="7"/>
      <c r="JZC28" s="7"/>
      <c r="JZD28" s="7"/>
      <c r="JZE28" s="7"/>
      <c r="JZF28" s="7"/>
      <c r="JZG28" s="7"/>
      <c r="JZH28" s="7"/>
      <c r="JZI28" s="7"/>
      <c r="JZJ28" s="7"/>
      <c r="JZK28" s="7"/>
      <c r="JZL28" s="7"/>
      <c r="JZM28" s="7"/>
      <c r="JZN28" s="7"/>
      <c r="JZO28" s="7"/>
      <c r="JZP28" s="7"/>
      <c r="JZQ28" s="7"/>
      <c r="JZR28" s="7"/>
      <c r="JZS28" s="7"/>
      <c r="JZT28" s="7"/>
      <c r="JZU28" s="7"/>
      <c r="JZV28" s="7"/>
      <c r="JZW28" s="7"/>
      <c r="JZX28" s="7"/>
      <c r="JZY28" s="7"/>
      <c r="JZZ28" s="7"/>
      <c r="KAA28" s="7"/>
      <c r="KAB28" s="7"/>
      <c r="KAC28" s="7"/>
      <c r="KAD28" s="7"/>
      <c r="KAE28" s="7"/>
      <c r="KAF28" s="7"/>
      <c r="KAG28" s="7"/>
      <c r="KAH28" s="7"/>
      <c r="KAI28" s="7"/>
      <c r="KAJ28" s="7"/>
      <c r="KAK28" s="7"/>
      <c r="KAL28" s="7"/>
      <c r="KAM28" s="7"/>
      <c r="KAN28" s="7"/>
      <c r="KAO28" s="7"/>
      <c r="KAP28" s="7"/>
      <c r="KAQ28" s="7"/>
      <c r="KAR28" s="7"/>
      <c r="KAS28" s="7"/>
      <c r="KAT28" s="7"/>
      <c r="KAU28" s="7"/>
      <c r="KAV28" s="7"/>
      <c r="KAW28" s="7"/>
      <c r="KAX28" s="7"/>
      <c r="KAY28" s="7"/>
      <c r="KAZ28" s="7"/>
      <c r="KBA28" s="7"/>
      <c r="KBB28" s="7"/>
      <c r="KBC28" s="7"/>
      <c r="KBD28" s="7"/>
      <c r="KBE28" s="7"/>
      <c r="KBF28" s="7"/>
      <c r="KBG28" s="7"/>
      <c r="KBH28" s="7"/>
      <c r="KBI28" s="7"/>
      <c r="KBJ28" s="7"/>
      <c r="KBK28" s="7"/>
      <c r="KBL28" s="7"/>
      <c r="KBM28" s="7"/>
      <c r="KBN28" s="7"/>
      <c r="KBO28" s="7"/>
      <c r="KBP28" s="7"/>
      <c r="KBQ28" s="7"/>
      <c r="KBR28" s="7"/>
      <c r="KBS28" s="7"/>
      <c r="KBT28" s="7"/>
      <c r="KBU28" s="7"/>
      <c r="KBV28" s="7"/>
      <c r="KBW28" s="7"/>
      <c r="KBX28" s="7"/>
      <c r="KBY28" s="7"/>
      <c r="KBZ28" s="7"/>
      <c r="KCA28" s="7"/>
      <c r="KCB28" s="7"/>
      <c r="KCC28" s="7"/>
      <c r="KCD28" s="7"/>
      <c r="KCE28" s="7"/>
      <c r="KCF28" s="7"/>
      <c r="KCG28" s="7"/>
      <c r="KCH28" s="7"/>
      <c r="KCI28" s="7"/>
      <c r="KCJ28" s="7"/>
      <c r="KCK28" s="7"/>
      <c r="KCL28" s="7"/>
      <c r="KCM28" s="7"/>
      <c r="KCN28" s="7"/>
      <c r="KCO28" s="7"/>
      <c r="KCP28" s="7"/>
      <c r="KCQ28" s="7"/>
      <c r="KCR28" s="7"/>
      <c r="KCS28" s="7"/>
      <c r="KCT28" s="7"/>
      <c r="KCU28" s="7"/>
      <c r="KCV28" s="7"/>
      <c r="KCW28" s="7"/>
      <c r="KCX28" s="7"/>
      <c r="KCY28" s="7"/>
      <c r="KCZ28" s="7"/>
      <c r="KDA28" s="7"/>
      <c r="KDB28" s="7"/>
      <c r="KDC28" s="7"/>
      <c r="KDD28" s="7"/>
      <c r="KDE28" s="7"/>
      <c r="KDF28" s="7"/>
      <c r="KDG28" s="7"/>
      <c r="KDH28" s="7"/>
      <c r="KDI28" s="7"/>
      <c r="KDJ28" s="7"/>
      <c r="KDK28" s="7"/>
      <c r="KDL28" s="7"/>
      <c r="KDM28" s="7"/>
      <c r="KDN28" s="7"/>
      <c r="KDO28" s="7"/>
      <c r="KDP28" s="7"/>
      <c r="KDQ28" s="7"/>
      <c r="KDR28" s="7"/>
      <c r="KDS28" s="7"/>
      <c r="KDT28" s="7"/>
      <c r="KDU28" s="7"/>
      <c r="KDV28" s="7"/>
      <c r="KDW28" s="7"/>
      <c r="KDX28" s="7"/>
      <c r="KDY28" s="7"/>
      <c r="KDZ28" s="7"/>
      <c r="KEA28" s="7"/>
      <c r="KEB28" s="7"/>
      <c r="KEC28" s="7"/>
      <c r="KED28" s="7"/>
      <c r="KEE28" s="7"/>
      <c r="KEF28" s="7"/>
      <c r="KEG28" s="7"/>
      <c r="KEH28" s="7"/>
      <c r="KEI28" s="7"/>
      <c r="KEJ28" s="7"/>
      <c r="KEK28" s="7"/>
      <c r="KEL28" s="7"/>
      <c r="KEM28" s="7"/>
      <c r="KEN28" s="7"/>
      <c r="KEO28" s="7"/>
      <c r="KEP28" s="7"/>
      <c r="KEQ28" s="7"/>
      <c r="KER28" s="7"/>
      <c r="KES28" s="7"/>
      <c r="KET28" s="7"/>
      <c r="KEU28" s="7"/>
      <c r="KEV28" s="7"/>
      <c r="KEW28" s="7"/>
      <c r="KEX28" s="7"/>
      <c r="KEY28" s="7"/>
      <c r="KEZ28" s="7"/>
      <c r="KFA28" s="7"/>
      <c r="KFB28" s="7"/>
      <c r="KFC28" s="7"/>
      <c r="KFD28" s="7"/>
      <c r="KFE28" s="7"/>
      <c r="KFF28" s="7"/>
      <c r="KFG28" s="7"/>
      <c r="KFH28" s="7"/>
      <c r="KFI28" s="7"/>
      <c r="KFJ28" s="7"/>
      <c r="KFK28" s="7"/>
      <c r="KFL28" s="7"/>
      <c r="KFM28" s="7"/>
      <c r="KFN28" s="7"/>
      <c r="KFO28" s="7"/>
      <c r="KFP28" s="7"/>
      <c r="KFQ28" s="7"/>
      <c r="KFR28" s="7"/>
      <c r="KFS28" s="7"/>
      <c r="KFT28" s="7"/>
      <c r="KFU28" s="7"/>
      <c r="KFV28" s="7"/>
      <c r="KFW28" s="7"/>
      <c r="KFX28" s="7"/>
      <c r="KFY28" s="7"/>
      <c r="KFZ28" s="7"/>
      <c r="KGA28" s="7"/>
      <c r="KGB28" s="7"/>
      <c r="KGC28" s="7"/>
      <c r="KGD28" s="7"/>
      <c r="KGE28" s="7"/>
      <c r="KGF28" s="7"/>
      <c r="KGG28" s="7"/>
      <c r="KGH28" s="7"/>
      <c r="KGI28" s="7"/>
      <c r="KGJ28" s="7"/>
      <c r="KGK28" s="7"/>
      <c r="KGL28" s="7"/>
      <c r="KGM28" s="7"/>
      <c r="KGN28" s="7"/>
      <c r="KGO28" s="7"/>
      <c r="KGP28" s="7"/>
      <c r="KGQ28" s="7"/>
      <c r="KGR28" s="7"/>
      <c r="KGS28" s="7"/>
      <c r="KGT28" s="7"/>
      <c r="KGU28" s="7"/>
      <c r="KGV28" s="7"/>
      <c r="KGW28" s="7"/>
      <c r="KGX28" s="7"/>
      <c r="KGY28" s="7"/>
      <c r="KGZ28" s="7"/>
      <c r="KHA28" s="7"/>
      <c r="KHB28" s="7"/>
      <c r="KHC28" s="7"/>
      <c r="KHD28" s="7"/>
      <c r="KHE28" s="7"/>
      <c r="KHF28" s="7"/>
      <c r="KHG28" s="7"/>
      <c r="KHH28" s="7"/>
      <c r="KHI28" s="7"/>
      <c r="KHJ28" s="7"/>
      <c r="KHK28" s="7"/>
      <c r="KHL28" s="7"/>
      <c r="KHM28" s="7"/>
      <c r="KHN28" s="7"/>
      <c r="KHO28" s="7"/>
      <c r="KHP28" s="7"/>
      <c r="KHQ28" s="7"/>
      <c r="KHR28" s="7"/>
      <c r="KHS28" s="7"/>
      <c r="KHT28" s="7"/>
      <c r="KHU28" s="7"/>
      <c r="KHV28" s="7"/>
      <c r="KHW28" s="7"/>
      <c r="KHX28" s="7"/>
      <c r="KHY28" s="7"/>
      <c r="KHZ28" s="7"/>
      <c r="KIA28" s="7"/>
      <c r="KIB28" s="7"/>
      <c r="KIC28" s="7"/>
      <c r="KID28" s="7"/>
      <c r="KIE28" s="7"/>
      <c r="KIF28" s="7"/>
      <c r="KIG28" s="7"/>
      <c r="KIH28" s="7"/>
      <c r="KII28" s="7"/>
      <c r="KIJ28" s="7"/>
      <c r="KIK28" s="7"/>
      <c r="KIL28" s="7"/>
      <c r="KIM28" s="7"/>
      <c r="KIN28" s="7"/>
      <c r="KIO28" s="7"/>
      <c r="KIP28" s="7"/>
      <c r="KIQ28" s="7"/>
      <c r="KIR28" s="7"/>
      <c r="KIS28" s="7"/>
      <c r="KIT28" s="7"/>
      <c r="KIU28" s="7"/>
      <c r="KIV28" s="7"/>
      <c r="KIW28" s="7"/>
      <c r="KIX28" s="7"/>
      <c r="KIY28" s="7"/>
      <c r="KIZ28" s="7"/>
      <c r="KJA28" s="7"/>
      <c r="KJB28" s="7"/>
      <c r="KJC28" s="7"/>
      <c r="KJD28" s="7"/>
      <c r="KJE28" s="7"/>
      <c r="KJF28" s="7"/>
      <c r="KJG28" s="7"/>
      <c r="KJH28" s="7"/>
      <c r="KJI28" s="7"/>
      <c r="KJJ28" s="7"/>
      <c r="KJK28" s="7"/>
      <c r="KJL28" s="7"/>
      <c r="KJM28" s="7"/>
      <c r="KJN28" s="7"/>
      <c r="KJO28" s="7"/>
      <c r="KJP28" s="7"/>
      <c r="KJQ28" s="7"/>
      <c r="KJR28" s="7"/>
      <c r="KJS28" s="7"/>
      <c r="KJT28" s="7"/>
      <c r="KJU28" s="7"/>
      <c r="KJV28" s="7"/>
      <c r="KJW28" s="7"/>
      <c r="KJX28" s="7"/>
      <c r="KJY28" s="7"/>
      <c r="KJZ28" s="7"/>
      <c r="KKA28" s="7"/>
      <c r="KKB28" s="7"/>
      <c r="KKC28" s="7"/>
      <c r="KKD28" s="7"/>
      <c r="KKE28" s="7"/>
      <c r="KKF28" s="7"/>
      <c r="KKG28" s="7"/>
      <c r="KKH28" s="7"/>
      <c r="KKI28" s="7"/>
      <c r="KKJ28" s="7"/>
      <c r="KKK28" s="7"/>
      <c r="KKL28" s="7"/>
      <c r="KKM28" s="7"/>
      <c r="KKN28" s="7"/>
      <c r="KKO28" s="7"/>
      <c r="KKP28" s="7"/>
      <c r="KKQ28" s="7"/>
      <c r="KKR28" s="7"/>
      <c r="KKS28" s="7"/>
      <c r="KKT28" s="7"/>
      <c r="KKU28" s="7"/>
      <c r="KKV28" s="7"/>
      <c r="KKW28" s="7"/>
      <c r="KKX28" s="7"/>
      <c r="KKY28" s="7"/>
      <c r="KKZ28" s="7"/>
      <c r="KLA28" s="7"/>
      <c r="KLB28" s="7"/>
      <c r="KLC28" s="7"/>
      <c r="KLD28" s="7"/>
      <c r="KLE28" s="7"/>
      <c r="KLF28" s="7"/>
      <c r="KLG28" s="7"/>
      <c r="KLH28" s="7"/>
      <c r="KLI28" s="7"/>
      <c r="KLJ28" s="7"/>
      <c r="KLK28" s="7"/>
      <c r="KLL28" s="7"/>
      <c r="KLM28" s="7"/>
      <c r="KLN28" s="7"/>
      <c r="KLO28" s="7"/>
      <c r="KLP28" s="7"/>
      <c r="KLQ28" s="7"/>
      <c r="KLR28" s="7"/>
      <c r="KLS28" s="7"/>
      <c r="KLT28" s="7"/>
      <c r="KLU28" s="7"/>
      <c r="KLV28" s="7"/>
      <c r="KLW28" s="7"/>
      <c r="KLX28" s="7"/>
      <c r="KLY28" s="7"/>
      <c r="KLZ28" s="7"/>
      <c r="KMA28" s="7"/>
      <c r="KMB28" s="7"/>
      <c r="KMC28" s="7"/>
      <c r="KMD28" s="7"/>
      <c r="KME28" s="7"/>
      <c r="KMF28" s="7"/>
      <c r="KMG28" s="7"/>
      <c r="KMH28" s="7"/>
      <c r="KMI28" s="7"/>
      <c r="KMJ28" s="7"/>
      <c r="KMK28" s="7"/>
      <c r="KML28" s="7"/>
      <c r="KMM28" s="7"/>
      <c r="KMN28" s="7"/>
      <c r="KMO28" s="7"/>
      <c r="KMP28" s="7"/>
      <c r="KMQ28" s="7"/>
      <c r="KMR28" s="7"/>
      <c r="KMS28" s="7"/>
      <c r="KMT28" s="7"/>
      <c r="KMU28" s="7"/>
      <c r="KMV28" s="7"/>
      <c r="KMW28" s="7"/>
      <c r="KMX28" s="7"/>
      <c r="KMY28" s="7"/>
      <c r="KMZ28" s="7"/>
      <c r="KNA28" s="7"/>
      <c r="KNB28" s="7"/>
      <c r="KNC28" s="7"/>
      <c r="KND28" s="7"/>
      <c r="KNE28" s="7"/>
      <c r="KNF28" s="7"/>
      <c r="KNG28" s="7"/>
      <c r="KNH28" s="7"/>
      <c r="KNI28" s="7"/>
      <c r="KNJ28" s="7"/>
      <c r="KNK28" s="7"/>
      <c r="KNL28" s="7"/>
      <c r="KNM28" s="7"/>
      <c r="KNN28" s="7"/>
      <c r="KNO28" s="7"/>
      <c r="KNP28" s="7"/>
      <c r="KNQ28" s="7"/>
      <c r="KNR28" s="7"/>
      <c r="KNS28" s="7"/>
      <c r="KNT28" s="7"/>
      <c r="KNU28" s="7"/>
      <c r="KNV28" s="7"/>
      <c r="KNW28" s="7"/>
      <c r="KNX28" s="7"/>
      <c r="KNY28" s="7"/>
      <c r="KNZ28" s="7"/>
      <c r="KOA28" s="7"/>
      <c r="KOB28" s="7"/>
      <c r="KOC28" s="7"/>
      <c r="KOD28" s="7"/>
      <c r="KOE28" s="7"/>
      <c r="KOF28" s="7"/>
      <c r="KOG28" s="7"/>
      <c r="KOH28" s="7"/>
      <c r="KOI28" s="7"/>
      <c r="KOJ28" s="7"/>
      <c r="KOK28" s="7"/>
      <c r="KOL28" s="7"/>
      <c r="KOM28" s="7"/>
      <c r="KON28" s="7"/>
      <c r="KOO28" s="7"/>
      <c r="KOP28" s="7"/>
      <c r="KOQ28" s="7"/>
      <c r="KOR28" s="7"/>
      <c r="KOS28" s="7"/>
      <c r="KOT28" s="7"/>
      <c r="KOU28" s="7"/>
      <c r="KOV28" s="7"/>
      <c r="KOW28" s="7"/>
      <c r="KOX28" s="7"/>
      <c r="KOY28" s="7"/>
      <c r="KOZ28" s="7"/>
      <c r="KPA28" s="7"/>
      <c r="KPB28" s="7"/>
      <c r="KPC28" s="7"/>
      <c r="KPD28" s="7"/>
      <c r="KPE28" s="7"/>
      <c r="KPF28" s="7"/>
      <c r="KPG28" s="7"/>
      <c r="KPH28" s="7"/>
      <c r="KPI28" s="7"/>
      <c r="KPJ28" s="7"/>
      <c r="KPK28" s="7"/>
      <c r="KPL28" s="7"/>
      <c r="KPM28" s="7"/>
      <c r="KPN28" s="7"/>
      <c r="KPO28" s="7"/>
      <c r="KPP28" s="7"/>
      <c r="KPQ28" s="7"/>
      <c r="KPR28" s="7"/>
      <c r="KPS28" s="7"/>
      <c r="KPT28" s="7"/>
      <c r="KPU28" s="7"/>
      <c r="KPV28" s="7"/>
      <c r="KPW28" s="7"/>
      <c r="KPX28" s="7"/>
      <c r="KPY28" s="7"/>
      <c r="KPZ28" s="7"/>
      <c r="KQA28" s="7"/>
      <c r="KQB28" s="7"/>
      <c r="KQC28" s="7"/>
      <c r="KQD28" s="7"/>
      <c r="KQE28" s="7"/>
      <c r="KQF28" s="7"/>
      <c r="KQG28" s="7"/>
      <c r="KQH28" s="7"/>
      <c r="KQI28" s="7"/>
      <c r="KQJ28" s="7"/>
      <c r="KQK28" s="7"/>
      <c r="KQL28" s="7"/>
      <c r="KQM28" s="7"/>
      <c r="KQN28" s="7"/>
      <c r="KQO28" s="7"/>
      <c r="KQP28" s="7"/>
      <c r="KQQ28" s="7"/>
      <c r="KQR28" s="7"/>
      <c r="KQS28" s="7"/>
      <c r="KQT28" s="7"/>
      <c r="KQU28" s="7"/>
      <c r="KQV28" s="7"/>
      <c r="KQW28" s="7"/>
      <c r="KQX28" s="7"/>
      <c r="KQY28" s="7"/>
      <c r="KQZ28" s="7"/>
      <c r="KRA28" s="7"/>
      <c r="KRB28" s="7"/>
      <c r="KRC28" s="7"/>
      <c r="KRD28" s="7"/>
      <c r="KRE28" s="7"/>
      <c r="KRF28" s="7"/>
      <c r="KRG28" s="7"/>
      <c r="KRH28" s="7"/>
      <c r="KRI28" s="7"/>
      <c r="KRJ28" s="7"/>
      <c r="KRK28" s="7"/>
      <c r="KRL28" s="7"/>
      <c r="KRM28" s="7"/>
      <c r="KRN28" s="7"/>
      <c r="KRO28" s="7"/>
      <c r="KRP28" s="7"/>
      <c r="KRQ28" s="7"/>
      <c r="KRR28" s="7"/>
      <c r="KRS28" s="7"/>
      <c r="KRT28" s="7"/>
      <c r="KRU28" s="7"/>
      <c r="KRV28" s="7"/>
      <c r="KRW28" s="7"/>
      <c r="KRX28" s="7"/>
      <c r="KRY28" s="7"/>
      <c r="KRZ28" s="7"/>
      <c r="KSA28" s="7"/>
      <c r="KSB28" s="7"/>
      <c r="KSC28" s="7"/>
      <c r="KSD28" s="7"/>
      <c r="KSE28" s="7"/>
      <c r="KSF28" s="7"/>
      <c r="KSG28" s="7"/>
      <c r="KSH28" s="7"/>
      <c r="KSI28" s="7"/>
      <c r="KSJ28" s="7"/>
      <c r="KSK28" s="7"/>
      <c r="KSL28" s="7"/>
      <c r="KSM28" s="7"/>
      <c r="KSN28" s="7"/>
      <c r="KSO28" s="7"/>
      <c r="KSP28" s="7"/>
      <c r="KSQ28" s="7"/>
      <c r="KSR28" s="7"/>
      <c r="KSS28" s="7"/>
      <c r="KST28" s="7"/>
      <c r="KSU28" s="7"/>
      <c r="KSV28" s="7"/>
      <c r="KSW28" s="7"/>
      <c r="KSX28" s="7"/>
      <c r="KSY28" s="7"/>
      <c r="KSZ28" s="7"/>
      <c r="KTA28" s="7"/>
      <c r="KTB28" s="7"/>
      <c r="KTC28" s="7"/>
      <c r="KTD28" s="7"/>
      <c r="KTE28" s="7"/>
      <c r="KTF28" s="7"/>
      <c r="KTG28" s="7"/>
      <c r="KTH28" s="7"/>
      <c r="KTI28" s="7"/>
      <c r="KTJ28" s="7"/>
      <c r="KTK28" s="7"/>
      <c r="KTL28" s="7"/>
      <c r="KTM28" s="7"/>
      <c r="KTN28" s="7"/>
      <c r="KTO28" s="7"/>
      <c r="KTP28" s="7"/>
      <c r="KTQ28" s="7"/>
      <c r="KTR28" s="7"/>
      <c r="KTS28" s="7"/>
      <c r="KTT28" s="7"/>
      <c r="KTU28" s="7"/>
      <c r="KTV28" s="7"/>
      <c r="KTW28" s="7"/>
      <c r="KTX28" s="7"/>
      <c r="KTY28" s="7"/>
      <c r="KTZ28" s="7"/>
      <c r="KUA28" s="7"/>
      <c r="KUB28" s="7"/>
      <c r="KUC28" s="7"/>
      <c r="KUD28" s="7"/>
      <c r="KUE28" s="7"/>
      <c r="KUF28" s="7"/>
      <c r="KUG28" s="7"/>
      <c r="KUH28" s="7"/>
      <c r="KUI28" s="7"/>
      <c r="KUJ28" s="7"/>
      <c r="KUK28" s="7"/>
      <c r="KUL28" s="7"/>
      <c r="KUM28" s="7"/>
      <c r="KUN28" s="7"/>
      <c r="KUO28" s="7"/>
      <c r="KUP28" s="7"/>
      <c r="KUQ28" s="7"/>
      <c r="KUR28" s="7"/>
      <c r="KUS28" s="7"/>
      <c r="KUT28" s="7"/>
      <c r="KUU28" s="7"/>
      <c r="KUV28" s="7"/>
      <c r="KUW28" s="7"/>
      <c r="KUX28" s="7"/>
      <c r="KUY28" s="7"/>
      <c r="KUZ28" s="7"/>
      <c r="KVA28" s="7"/>
      <c r="KVB28" s="7"/>
      <c r="KVC28" s="7"/>
      <c r="KVD28" s="7"/>
      <c r="KVE28" s="7"/>
      <c r="KVF28" s="7"/>
      <c r="KVG28" s="7"/>
      <c r="KVH28" s="7"/>
      <c r="KVI28" s="7"/>
      <c r="KVJ28" s="7"/>
      <c r="KVK28" s="7"/>
      <c r="KVL28" s="7"/>
      <c r="KVM28" s="7"/>
      <c r="KVN28" s="7"/>
      <c r="KVO28" s="7"/>
      <c r="KVP28" s="7"/>
      <c r="KVQ28" s="7"/>
      <c r="KVR28" s="7"/>
      <c r="KVS28" s="7"/>
      <c r="KVT28" s="7"/>
      <c r="KVU28" s="7"/>
      <c r="KVV28" s="7"/>
      <c r="KVW28" s="7"/>
      <c r="KVX28" s="7"/>
      <c r="KVY28" s="7"/>
      <c r="KVZ28" s="7"/>
      <c r="KWA28" s="7"/>
      <c r="KWB28" s="7"/>
      <c r="KWC28" s="7"/>
      <c r="KWD28" s="7"/>
      <c r="KWE28" s="7"/>
      <c r="KWF28" s="7"/>
      <c r="KWG28" s="7"/>
      <c r="KWH28" s="7"/>
      <c r="KWI28" s="7"/>
      <c r="KWJ28" s="7"/>
      <c r="KWK28" s="7"/>
      <c r="KWL28" s="7"/>
      <c r="KWM28" s="7"/>
      <c r="KWN28" s="7"/>
      <c r="KWO28" s="7"/>
      <c r="KWP28" s="7"/>
      <c r="KWQ28" s="7"/>
      <c r="KWR28" s="7"/>
      <c r="KWS28" s="7"/>
      <c r="KWT28" s="7"/>
      <c r="KWU28" s="7"/>
      <c r="KWV28" s="7"/>
      <c r="KWW28" s="7"/>
      <c r="KWX28" s="7"/>
      <c r="KWY28" s="7"/>
      <c r="KWZ28" s="7"/>
      <c r="KXA28" s="7"/>
      <c r="KXB28" s="7"/>
      <c r="KXC28" s="7"/>
      <c r="KXD28" s="7"/>
      <c r="KXE28" s="7"/>
      <c r="KXF28" s="7"/>
      <c r="KXG28" s="7"/>
      <c r="KXH28" s="7"/>
      <c r="KXI28" s="7"/>
      <c r="KXJ28" s="7"/>
      <c r="KXK28" s="7"/>
      <c r="KXL28" s="7"/>
      <c r="KXM28" s="7"/>
      <c r="KXN28" s="7"/>
      <c r="KXO28" s="7"/>
      <c r="KXP28" s="7"/>
      <c r="KXQ28" s="7"/>
      <c r="KXR28" s="7"/>
      <c r="KXS28" s="7"/>
      <c r="KXT28" s="7"/>
      <c r="KXU28" s="7"/>
      <c r="KXV28" s="7"/>
      <c r="KXW28" s="7"/>
      <c r="KXX28" s="7"/>
      <c r="KXY28" s="7"/>
      <c r="KXZ28" s="7"/>
      <c r="KYA28" s="7"/>
      <c r="KYB28" s="7"/>
      <c r="KYC28" s="7"/>
      <c r="KYD28" s="7"/>
      <c r="KYE28" s="7"/>
      <c r="KYF28" s="7"/>
      <c r="KYG28" s="7"/>
      <c r="KYH28" s="7"/>
      <c r="KYI28" s="7"/>
      <c r="KYJ28" s="7"/>
      <c r="KYK28" s="7"/>
      <c r="KYL28" s="7"/>
      <c r="KYM28" s="7"/>
      <c r="KYN28" s="7"/>
      <c r="KYO28" s="7"/>
      <c r="KYP28" s="7"/>
      <c r="KYQ28" s="7"/>
      <c r="KYR28" s="7"/>
      <c r="KYS28" s="7"/>
      <c r="KYT28" s="7"/>
      <c r="KYU28" s="7"/>
      <c r="KYV28" s="7"/>
      <c r="KYW28" s="7"/>
      <c r="KYX28" s="7"/>
      <c r="KYY28" s="7"/>
      <c r="KYZ28" s="7"/>
      <c r="KZA28" s="7"/>
      <c r="KZB28" s="7"/>
      <c r="KZC28" s="7"/>
      <c r="KZD28" s="7"/>
      <c r="KZE28" s="7"/>
      <c r="KZF28" s="7"/>
      <c r="KZG28" s="7"/>
      <c r="KZH28" s="7"/>
      <c r="KZI28" s="7"/>
      <c r="KZJ28" s="7"/>
      <c r="KZK28" s="7"/>
      <c r="KZL28" s="7"/>
      <c r="KZM28" s="7"/>
      <c r="KZN28" s="7"/>
      <c r="KZO28" s="7"/>
      <c r="KZP28" s="7"/>
      <c r="KZQ28" s="7"/>
      <c r="KZR28" s="7"/>
      <c r="KZS28" s="7"/>
      <c r="KZT28" s="7"/>
      <c r="KZU28" s="7"/>
      <c r="KZV28" s="7"/>
      <c r="KZW28" s="7"/>
      <c r="KZX28" s="7"/>
      <c r="KZY28" s="7"/>
      <c r="KZZ28" s="7"/>
      <c r="LAA28" s="7"/>
      <c r="LAB28" s="7"/>
      <c r="LAC28" s="7"/>
      <c r="LAD28" s="7"/>
      <c r="LAE28" s="7"/>
      <c r="LAF28" s="7"/>
      <c r="LAG28" s="7"/>
      <c r="LAH28" s="7"/>
      <c r="LAI28" s="7"/>
      <c r="LAJ28" s="7"/>
      <c r="LAK28" s="7"/>
      <c r="LAL28" s="7"/>
      <c r="LAM28" s="7"/>
      <c r="LAN28" s="7"/>
      <c r="LAO28" s="7"/>
      <c r="LAP28" s="7"/>
      <c r="LAQ28" s="7"/>
      <c r="LAR28" s="7"/>
      <c r="LAS28" s="7"/>
      <c r="LAT28" s="7"/>
      <c r="LAU28" s="7"/>
      <c r="LAV28" s="7"/>
      <c r="LAW28" s="7"/>
      <c r="LAX28" s="7"/>
      <c r="LAY28" s="7"/>
      <c r="LAZ28" s="7"/>
      <c r="LBA28" s="7"/>
      <c r="LBB28" s="7"/>
      <c r="LBC28" s="7"/>
      <c r="LBD28" s="7"/>
      <c r="LBE28" s="7"/>
      <c r="LBF28" s="7"/>
      <c r="LBG28" s="7"/>
      <c r="LBH28" s="7"/>
      <c r="LBI28" s="7"/>
      <c r="LBJ28" s="7"/>
      <c r="LBK28" s="7"/>
      <c r="LBL28" s="7"/>
      <c r="LBM28" s="7"/>
      <c r="LBN28" s="7"/>
      <c r="LBO28" s="7"/>
      <c r="LBP28" s="7"/>
      <c r="LBQ28" s="7"/>
      <c r="LBR28" s="7"/>
      <c r="LBS28" s="7"/>
      <c r="LBT28" s="7"/>
      <c r="LBU28" s="7"/>
      <c r="LBV28" s="7"/>
      <c r="LBW28" s="7"/>
      <c r="LBX28" s="7"/>
      <c r="LBY28" s="7"/>
      <c r="LBZ28" s="7"/>
      <c r="LCA28" s="7"/>
      <c r="LCB28" s="7"/>
      <c r="LCC28" s="7"/>
      <c r="LCD28" s="7"/>
      <c r="LCE28" s="7"/>
      <c r="LCF28" s="7"/>
      <c r="LCG28" s="7"/>
      <c r="LCH28" s="7"/>
      <c r="LCI28" s="7"/>
      <c r="LCJ28" s="7"/>
      <c r="LCK28" s="7"/>
      <c r="LCL28" s="7"/>
      <c r="LCM28" s="7"/>
      <c r="LCN28" s="7"/>
      <c r="LCO28" s="7"/>
      <c r="LCP28" s="7"/>
      <c r="LCQ28" s="7"/>
      <c r="LCR28" s="7"/>
      <c r="LCS28" s="7"/>
      <c r="LCT28" s="7"/>
      <c r="LCU28" s="7"/>
      <c r="LCV28" s="7"/>
      <c r="LCW28" s="7"/>
      <c r="LCX28" s="7"/>
      <c r="LCY28" s="7"/>
      <c r="LCZ28" s="7"/>
      <c r="LDA28" s="7"/>
      <c r="LDB28" s="7"/>
      <c r="LDC28" s="7"/>
      <c r="LDD28" s="7"/>
      <c r="LDE28" s="7"/>
      <c r="LDF28" s="7"/>
      <c r="LDG28" s="7"/>
      <c r="LDH28" s="7"/>
      <c r="LDI28" s="7"/>
      <c r="LDJ28" s="7"/>
      <c r="LDK28" s="7"/>
      <c r="LDL28" s="7"/>
      <c r="LDM28" s="7"/>
      <c r="LDN28" s="7"/>
      <c r="LDO28" s="7"/>
      <c r="LDP28" s="7"/>
      <c r="LDQ28" s="7"/>
      <c r="LDR28" s="7"/>
      <c r="LDS28" s="7"/>
      <c r="LDT28" s="7"/>
      <c r="LDU28" s="7"/>
      <c r="LDV28" s="7"/>
      <c r="LDW28" s="7"/>
      <c r="LDX28" s="7"/>
      <c r="LDY28" s="7"/>
      <c r="LDZ28" s="7"/>
      <c r="LEA28" s="7"/>
      <c r="LEB28" s="7"/>
      <c r="LEC28" s="7"/>
      <c r="LED28" s="7"/>
      <c r="LEE28" s="7"/>
      <c r="LEF28" s="7"/>
      <c r="LEG28" s="7"/>
      <c r="LEH28" s="7"/>
      <c r="LEI28" s="7"/>
      <c r="LEJ28" s="7"/>
      <c r="LEK28" s="7"/>
      <c r="LEL28" s="7"/>
      <c r="LEM28" s="7"/>
      <c r="LEN28" s="7"/>
      <c r="LEO28" s="7"/>
      <c r="LEP28" s="7"/>
      <c r="LEQ28" s="7"/>
      <c r="LER28" s="7"/>
      <c r="LES28" s="7"/>
      <c r="LET28" s="7"/>
      <c r="LEU28" s="7"/>
      <c r="LEV28" s="7"/>
      <c r="LEW28" s="7"/>
      <c r="LEX28" s="7"/>
      <c r="LEY28" s="7"/>
      <c r="LEZ28" s="7"/>
      <c r="LFA28" s="7"/>
      <c r="LFB28" s="7"/>
      <c r="LFC28" s="7"/>
      <c r="LFD28" s="7"/>
      <c r="LFE28" s="7"/>
      <c r="LFF28" s="7"/>
      <c r="LFG28" s="7"/>
      <c r="LFH28" s="7"/>
      <c r="LFI28" s="7"/>
      <c r="LFJ28" s="7"/>
      <c r="LFK28" s="7"/>
      <c r="LFL28" s="7"/>
      <c r="LFM28" s="7"/>
      <c r="LFN28" s="7"/>
      <c r="LFO28" s="7"/>
      <c r="LFP28" s="7"/>
      <c r="LFQ28" s="7"/>
      <c r="LFR28" s="7"/>
      <c r="LFS28" s="7"/>
      <c r="LFT28" s="7"/>
      <c r="LFU28" s="7"/>
      <c r="LFV28" s="7"/>
      <c r="LFW28" s="7"/>
      <c r="LFX28" s="7"/>
      <c r="LFY28" s="7"/>
      <c r="LFZ28" s="7"/>
      <c r="LGA28" s="7"/>
      <c r="LGB28" s="7"/>
      <c r="LGC28" s="7"/>
      <c r="LGD28" s="7"/>
      <c r="LGE28" s="7"/>
      <c r="LGF28" s="7"/>
      <c r="LGG28" s="7"/>
      <c r="LGH28" s="7"/>
      <c r="LGI28" s="7"/>
      <c r="LGJ28" s="7"/>
      <c r="LGK28" s="7"/>
      <c r="LGL28" s="7"/>
      <c r="LGM28" s="7"/>
      <c r="LGN28" s="7"/>
      <c r="LGO28" s="7"/>
      <c r="LGP28" s="7"/>
      <c r="LGQ28" s="7"/>
      <c r="LGR28" s="7"/>
      <c r="LGS28" s="7"/>
      <c r="LGT28" s="7"/>
      <c r="LGU28" s="7"/>
      <c r="LGV28" s="7"/>
      <c r="LGW28" s="7"/>
      <c r="LGX28" s="7"/>
      <c r="LGY28" s="7"/>
      <c r="LGZ28" s="7"/>
      <c r="LHA28" s="7"/>
      <c r="LHB28" s="7"/>
      <c r="LHC28" s="7"/>
      <c r="LHD28" s="7"/>
      <c r="LHE28" s="7"/>
      <c r="LHF28" s="7"/>
      <c r="LHG28" s="7"/>
      <c r="LHH28" s="7"/>
      <c r="LHI28" s="7"/>
      <c r="LHJ28" s="7"/>
      <c r="LHK28" s="7"/>
      <c r="LHL28" s="7"/>
      <c r="LHM28" s="7"/>
      <c r="LHN28" s="7"/>
      <c r="LHO28" s="7"/>
      <c r="LHP28" s="7"/>
      <c r="LHQ28" s="7"/>
      <c r="LHR28" s="7"/>
      <c r="LHS28" s="7"/>
      <c r="LHT28" s="7"/>
      <c r="LHU28" s="7"/>
      <c r="LHV28" s="7"/>
      <c r="LHW28" s="7"/>
      <c r="LHX28" s="7"/>
      <c r="LHY28" s="7"/>
      <c r="LHZ28" s="7"/>
      <c r="LIA28" s="7"/>
      <c r="LIB28" s="7"/>
      <c r="LIC28" s="7"/>
      <c r="LID28" s="7"/>
      <c r="LIE28" s="7"/>
      <c r="LIF28" s="7"/>
      <c r="LIG28" s="7"/>
      <c r="LIH28" s="7"/>
      <c r="LII28" s="7"/>
      <c r="LIJ28" s="7"/>
      <c r="LIK28" s="7"/>
      <c r="LIL28" s="7"/>
      <c r="LIM28" s="7"/>
      <c r="LIN28" s="7"/>
      <c r="LIO28" s="7"/>
      <c r="LIP28" s="7"/>
      <c r="LIQ28" s="7"/>
      <c r="LIR28" s="7"/>
      <c r="LIS28" s="7"/>
      <c r="LIT28" s="7"/>
      <c r="LIU28" s="7"/>
      <c r="LIV28" s="7"/>
      <c r="LIW28" s="7"/>
      <c r="LIX28" s="7"/>
      <c r="LIY28" s="7"/>
      <c r="LIZ28" s="7"/>
      <c r="LJA28" s="7"/>
      <c r="LJB28" s="7"/>
      <c r="LJC28" s="7"/>
      <c r="LJD28" s="7"/>
      <c r="LJE28" s="7"/>
      <c r="LJF28" s="7"/>
      <c r="LJG28" s="7"/>
      <c r="LJH28" s="7"/>
      <c r="LJI28" s="7"/>
      <c r="LJJ28" s="7"/>
      <c r="LJK28" s="7"/>
      <c r="LJL28" s="7"/>
      <c r="LJM28" s="7"/>
      <c r="LJN28" s="7"/>
      <c r="LJO28" s="7"/>
      <c r="LJP28" s="7"/>
      <c r="LJQ28" s="7"/>
      <c r="LJR28" s="7"/>
      <c r="LJS28" s="7"/>
      <c r="LJT28" s="7"/>
      <c r="LJU28" s="7"/>
      <c r="LJV28" s="7"/>
      <c r="LJW28" s="7"/>
      <c r="LJX28" s="7"/>
      <c r="LJY28" s="7"/>
      <c r="LJZ28" s="7"/>
      <c r="LKA28" s="7"/>
      <c r="LKB28" s="7"/>
      <c r="LKC28" s="7"/>
      <c r="LKD28" s="7"/>
      <c r="LKE28" s="7"/>
      <c r="LKF28" s="7"/>
      <c r="LKG28" s="7"/>
      <c r="LKH28" s="7"/>
      <c r="LKI28" s="7"/>
      <c r="LKJ28" s="7"/>
      <c r="LKK28" s="7"/>
      <c r="LKL28" s="7"/>
      <c r="LKM28" s="7"/>
      <c r="LKN28" s="7"/>
      <c r="LKO28" s="7"/>
      <c r="LKP28" s="7"/>
      <c r="LKQ28" s="7"/>
      <c r="LKR28" s="7"/>
      <c r="LKS28" s="7"/>
      <c r="LKT28" s="7"/>
      <c r="LKU28" s="7"/>
      <c r="LKV28" s="7"/>
      <c r="LKW28" s="7"/>
      <c r="LKX28" s="7"/>
      <c r="LKY28" s="7"/>
      <c r="LKZ28" s="7"/>
      <c r="LLA28" s="7"/>
      <c r="LLB28" s="7"/>
      <c r="LLC28" s="7"/>
      <c r="LLD28" s="7"/>
      <c r="LLE28" s="7"/>
      <c r="LLF28" s="7"/>
      <c r="LLG28" s="7"/>
      <c r="LLH28" s="7"/>
      <c r="LLI28" s="7"/>
      <c r="LLJ28" s="7"/>
      <c r="LLK28" s="7"/>
      <c r="LLL28" s="7"/>
      <c r="LLM28" s="7"/>
      <c r="LLN28" s="7"/>
      <c r="LLO28" s="7"/>
      <c r="LLP28" s="7"/>
      <c r="LLQ28" s="7"/>
      <c r="LLR28" s="7"/>
      <c r="LLS28" s="7"/>
      <c r="LLT28" s="7"/>
      <c r="LLU28" s="7"/>
      <c r="LLV28" s="7"/>
      <c r="LLW28" s="7"/>
      <c r="LLX28" s="7"/>
      <c r="LLY28" s="7"/>
      <c r="LLZ28" s="7"/>
      <c r="LMA28" s="7"/>
      <c r="LMB28" s="7"/>
      <c r="LMC28" s="7"/>
      <c r="LMD28" s="7"/>
      <c r="LME28" s="7"/>
      <c r="LMF28" s="7"/>
      <c r="LMG28" s="7"/>
      <c r="LMH28" s="7"/>
      <c r="LMI28" s="7"/>
      <c r="LMJ28" s="7"/>
      <c r="LMK28" s="7"/>
      <c r="LML28" s="7"/>
      <c r="LMM28" s="7"/>
      <c r="LMN28" s="7"/>
      <c r="LMO28" s="7"/>
      <c r="LMP28" s="7"/>
      <c r="LMQ28" s="7"/>
      <c r="LMR28" s="7"/>
      <c r="LMS28" s="7"/>
      <c r="LMT28" s="7"/>
      <c r="LMU28" s="7"/>
      <c r="LMV28" s="7"/>
      <c r="LMW28" s="7"/>
      <c r="LMX28" s="7"/>
      <c r="LMY28" s="7"/>
      <c r="LMZ28" s="7"/>
      <c r="LNA28" s="7"/>
      <c r="LNB28" s="7"/>
      <c r="LNC28" s="7"/>
      <c r="LND28" s="7"/>
      <c r="LNE28" s="7"/>
      <c r="LNF28" s="7"/>
      <c r="LNG28" s="7"/>
      <c r="LNH28" s="7"/>
      <c r="LNI28" s="7"/>
      <c r="LNJ28" s="7"/>
      <c r="LNK28" s="7"/>
      <c r="LNL28" s="7"/>
      <c r="LNM28" s="7"/>
      <c r="LNN28" s="7"/>
      <c r="LNO28" s="7"/>
      <c r="LNP28" s="7"/>
      <c r="LNQ28" s="7"/>
      <c r="LNR28" s="7"/>
      <c r="LNS28" s="7"/>
      <c r="LNT28" s="7"/>
      <c r="LNU28" s="7"/>
      <c r="LNV28" s="7"/>
      <c r="LNW28" s="7"/>
      <c r="LNX28" s="7"/>
      <c r="LNY28" s="7"/>
      <c r="LNZ28" s="7"/>
      <c r="LOA28" s="7"/>
      <c r="LOB28" s="7"/>
      <c r="LOC28" s="7"/>
      <c r="LOD28" s="7"/>
      <c r="LOE28" s="7"/>
      <c r="LOF28" s="7"/>
      <c r="LOG28" s="7"/>
      <c r="LOH28" s="7"/>
      <c r="LOI28" s="7"/>
      <c r="LOJ28" s="7"/>
      <c r="LOK28" s="7"/>
      <c r="LOL28" s="7"/>
      <c r="LOM28" s="7"/>
      <c r="LON28" s="7"/>
      <c r="LOO28" s="7"/>
      <c r="LOP28" s="7"/>
      <c r="LOQ28" s="7"/>
      <c r="LOR28" s="7"/>
      <c r="LOS28" s="7"/>
      <c r="LOT28" s="7"/>
      <c r="LOU28" s="7"/>
      <c r="LOV28" s="7"/>
      <c r="LOW28" s="7"/>
      <c r="LOX28" s="7"/>
      <c r="LOY28" s="7"/>
      <c r="LOZ28" s="7"/>
      <c r="LPA28" s="7"/>
      <c r="LPB28" s="7"/>
      <c r="LPC28" s="7"/>
      <c r="LPD28" s="7"/>
      <c r="LPE28" s="7"/>
      <c r="LPF28" s="7"/>
      <c r="LPG28" s="7"/>
      <c r="LPH28" s="7"/>
      <c r="LPI28" s="7"/>
      <c r="LPJ28" s="7"/>
      <c r="LPK28" s="7"/>
      <c r="LPL28" s="7"/>
      <c r="LPM28" s="7"/>
      <c r="LPN28" s="7"/>
      <c r="LPO28" s="7"/>
      <c r="LPP28" s="7"/>
      <c r="LPQ28" s="7"/>
      <c r="LPR28" s="7"/>
      <c r="LPS28" s="7"/>
      <c r="LPT28" s="7"/>
      <c r="LPU28" s="7"/>
      <c r="LPV28" s="7"/>
      <c r="LPW28" s="7"/>
      <c r="LPX28" s="7"/>
      <c r="LPY28" s="7"/>
      <c r="LPZ28" s="7"/>
      <c r="LQA28" s="7"/>
      <c r="LQB28" s="7"/>
      <c r="LQC28" s="7"/>
      <c r="LQD28" s="7"/>
      <c r="LQE28" s="7"/>
      <c r="LQF28" s="7"/>
      <c r="LQG28" s="7"/>
      <c r="LQH28" s="7"/>
      <c r="LQI28" s="7"/>
      <c r="LQJ28" s="7"/>
      <c r="LQK28" s="7"/>
      <c r="LQL28" s="7"/>
      <c r="LQM28" s="7"/>
      <c r="LQN28" s="7"/>
      <c r="LQO28" s="7"/>
      <c r="LQP28" s="7"/>
      <c r="LQQ28" s="7"/>
      <c r="LQR28" s="7"/>
      <c r="LQS28" s="7"/>
      <c r="LQT28" s="7"/>
      <c r="LQU28" s="7"/>
      <c r="LQV28" s="7"/>
      <c r="LQW28" s="7"/>
      <c r="LQX28" s="7"/>
      <c r="LQY28" s="7"/>
      <c r="LQZ28" s="7"/>
      <c r="LRA28" s="7"/>
      <c r="LRB28" s="7"/>
      <c r="LRC28" s="7"/>
      <c r="LRD28" s="7"/>
      <c r="LRE28" s="7"/>
      <c r="LRF28" s="7"/>
      <c r="LRG28" s="7"/>
      <c r="LRH28" s="7"/>
      <c r="LRI28" s="7"/>
      <c r="LRJ28" s="7"/>
      <c r="LRK28" s="7"/>
      <c r="LRL28" s="7"/>
      <c r="LRM28" s="7"/>
      <c r="LRN28" s="7"/>
      <c r="LRO28" s="7"/>
      <c r="LRP28" s="7"/>
      <c r="LRQ28" s="7"/>
      <c r="LRR28" s="7"/>
      <c r="LRS28" s="7"/>
      <c r="LRT28" s="7"/>
      <c r="LRU28" s="7"/>
      <c r="LRV28" s="7"/>
      <c r="LRW28" s="7"/>
      <c r="LRX28" s="7"/>
      <c r="LRY28" s="7"/>
      <c r="LRZ28" s="7"/>
      <c r="LSA28" s="7"/>
      <c r="LSB28" s="7"/>
      <c r="LSC28" s="7"/>
      <c r="LSD28" s="7"/>
      <c r="LSE28" s="7"/>
      <c r="LSF28" s="7"/>
      <c r="LSG28" s="7"/>
      <c r="LSH28" s="7"/>
      <c r="LSI28" s="7"/>
      <c r="LSJ28" s="7"/>
      <c r="LSK28" s="7"/>
      <c r="LSL28" s="7"/>
      <c r="LSM28" s="7"/>
      <c r="LSN28" s="7"/>
      <c r="LSO28" s="7"/>
      <c r="LSP28" s="7"/>
      <c r="LSQ28" s="7"/>
      <c r="LSR28" s="7"/>
      <c r="LSS28" s="7"/>
      <c r="LST28" s="7"/>
      <c r="LSU28" s="7"/>
      <c r="LSV28" s="7"/>
      <c r="LSW28" s="7"/>
      <c r="LSX28" s="7"/>
      <c r="LSY28" s="7"/>
      <c r="LSZ28" s="7"/>
      <c r="LTA28" s="7"/>
      <c r="LTB28" s="7"/>
      <c r="LTC28" s="7"/>
      <c r="LTD28" s="7"/>
      <c r="LTE28" s="7"/>
      <c r="LTF28" s="7"/>
      <c r="LTG28" s="7"/>
      <c r="LTH28" s="7"/>
      <c r="LTI28" s="7"/>
      <c r="LTJ28" s="7"/>
      <c r="LTK28" s="7"/>
      <c r="LTL28" s="7"/>
      <c r="LTM28" s="7"/>
      <c r="LTN28" s="7"/>
      <c r="LTO28" s="7"/>
      <c r="LTP28" s="7"/>
      <c r="LTQ28" s="7"/>
      <c r="LTR28" s="7"/>
      <c r="LTS28" s="7"/>
      <c r="LTT28" s="7"/>
      <c r="LTU28" s="7"/>
      <c r="LTV28" s="7"/>
      <c r="LTW28" s="7"/>
      <c r="LTX28" s="7"/>
      <c r="LTY28" s="7"/>
      <c r="LTZ28" s="7"/>
      <c r="LUA28" s="7"/>
      <c r="LUB28" s="7"/>
      <c r="LUC28" s="7"/>
      <c r="LUD28" s="7"/>
      <c r="LUE28" s="7"/>
      <c r="LUF28" s="7"/>
      <c r="LUG28" s="7"/>
      <c r="LUH28" s="7"/>
      <c r="LUI28" s="7"/>
      <c r="LUJ28" s="7"/>
      <c r="LUK28" s="7"/>
      <c r="LUL28" s="7"/>
      <c r="LUM28" s="7"/>
      <c r="LUN28" s="7"/>
      <c r="LUO28" s="7"/>
      <c r="LUP28" s="7"/>
      <c r="LUQ28" s="7"/>
      <c r="LUR28" s="7"/>
      <c r="LUS28" s="7"/>
      <c r="LUT28" s="7"/>
      <c r="LUU28" s="7"/>
      <c r="LUV28" s="7"/>
      <c r="LUW28" s="7"/>
      <c r="LUX28" s="7"/>
      <c r="LUY28" s="7"/>
      <c r="LUZ28" s="7"/>
      <c r="LVA28" s="7"/>
      <c r="LVB28" s="7"/>
      <c r="LVC28" s="7"/>
      <c r="LVD28" s="7"/>
      <c r="LVE28" s="7"/>
      <c r="LVF28" s="7"/>
      <c r="LVG28" s="7"/>
      <c r="LVH28" s="7"/>
      <c r="LVI28" s="7"/>
      <c r="LVJ28" s="7"/>
      <c r="LVK28" s="7"/>
      <c r="LVL28" s="7"/>
      <c r="LVM28" s="7"/>
      <c r="LVN28" s="7"/>
      <c r="LVO28" s="7"/>
      <c r="LVP28" s="7"/>
      <c r="LVQ28" s="7"/>
      <c r="LVR28" s="7"/>
      <c r="LVS28" s="7"/>
      <c r="LVT28" s="7"/>
      <c r="LVU28" s="7"/>
      <c r="LVV28" s="7"/>
      <c r="LVW28" s="7"/>
      <c r="LVX28" s="7"/>
      <c r="LVY28" s="7"/>
      <c r="LVZ28" s="7"/>
      <c r="LWA28" s="7"/>
      <c r="LWB28" s="7"/>
      <c r="LWC28" s="7"/>
      <c r="LWD28" s="7"/>
      <c r="LWE28" s="7"/>
      <c r="LWF28" s="7"/>
      <c r="LWG28" s="7"/>
      <c r="LWH28" s="7"/>
      <c r="LWI28" s="7"/>
      <c r="LWJ28" s="7"/>
      <c r="LWK28" s="7"/>
      <c r="LWL28" s="7"/>
      <c r="LWM28" s="7"/>
      <c r="LWN28" s="7"/>
      <c r="LWO28" s="7"/>
      <c r="LWP28" s="7"/>
      <c r="LWQ28" s="7"/>
      <c r="LWR28" s="7"/>
      <c r="LWS28" s="7"/>
      <c r="LWT28" s="7"/>
      <c r="LWU28" s="7"/>
      <c r="LWV28" s="7"/>
      <c r="LWW28" s="7"/>
      <c r="LWX28" s="7"/>
      <c r="LWY28" s="7"/>
      <c r="LWZ28" s="7"/>
      <c r="LXA28" s="7"/>
      <c r="LXB28" s="7"/>
      <c r="LXC28" s="7"/>
      <c r="LXD28" s="7"/>
      <c r="LXE28" s="7"/>
      <c r="LXF28" s="7"/>
      <c r="LXG28" s="7"/>
      <c r="LXH28" s="7"/>
      <c r="LXI28" s="7"/>
      <c r="LXJ28" s="7"/>
      <c r="LXK28" s="7"/>
      <c r="LXL28" s="7"/>
      <c r="LXM28" s="7"/>
      <c r="LXN28" s="7"/>
      <c r="LXO28" s="7"/>
      <c r="LXP28" s="7"/>
      <c r="LXQ28" s="7"/>
      <c r="LXR28" s="7"/>
      <c r="LXS28" s="7"/>
      <c r="LXT28" s="7"/>
      <c r="LXU28" s="7"/>
      <c r="LXV28" s="7"/>
      <c r="LXW28" s="7"/>
      <c r="LXX28" s="7"/>
      <c r="LXY28" s="7"/>
      <c r="LXZ28" s="7"/>
      <c r="LYA28" s="7"/>
      <c r="LYB28" s="7"/>
      <c r="LYC28" s="7"/>
      <c r="LYD28" s="7"/>
      <c r="LYE28" s="7"/>
      <c r="LYF28" s="7"/>
      <c r="LYG28" s="7"/>
      <c r="LYH28" s="7"/>
      <c r="LYI28" s="7"/>
      <c r="LYJ28" s="7"/>
      <c r="LYK28" s="7"/>
      <c r="LYL28" s="7"/>
      <c r="LYM28" s="7"/>
      <c r="LYN28" s="7"/>
      <c r="LYO28" s="7"/>
      <c r="LYP28" s="7"/>
      <c r="LYQ28" s="7"/>
      <c r="LYR28" s="7"/>
      <c r="LYS28" s="7"/>
      <c r="LYT28" s="7"/>
      <c r="LYU28" s="7"/>
      <c r="LYV28" s="7"/>
      <c r="LYW28" s="7"/>
      <c r="LYX28" s="7"/>
      <c r="LYY28" s="7"/>
      <c r="LYZ28" s="7"/>
      <c r="LZA28" s="7"/>
      <c r="LZB28" s="7"/>
      <c r="LZC28" s="7"/>
      <c r="LZD28" s="7"/>
      <c r="LZE28" s="7"/>
      <c r="LZF28" s="7"/>
      <c r="LZG28" s="7"/>
      <c r="LZH28" s="7"/>
      <c r="LZI28" s="7"/>
      <c r="LZJ28" s="7"/>
      <c r="LZK28" s="7"/>
      <c r="LZL28" s="7"/>
      <c r="LZM28" s="7"/>
      <c r="LZN28" s="7"/>
      <c r="LZO28" s="7"/>
      <c r="LZP28" s="7"/>
      <c r="LZQ28" s="7"/>
      <c r="LZR28" s="7"/>
      <c r="LZS28" s="7"/>
      <c r="LZT28" s="7"/>
      <c r="LZU28" s="7"/>
      <c r="LZV28" s="7"/>
      <c r="LZW28" s="7"/>
      <c r="LZX28" s="7"/>
      <c r="LZY28" s="7"/>
      <c r="LZZ28" s="7"/>
      <c r="MAA28" s="7"/>
      <c r="MAB28" s="7"/>
      <c r="MAC28" s="7"/>
      <c r="MAD28" s="7"/>
      <c r="MAE28" s="7"/>
      <c r="MAF28" s="7"/>
      <c r="MAG28" s="7"/>
      <c r="MAH28" s="7"/>
      <c r="MAI28" s="7"/>
      <c r="MAJ28" s="7"/>
      <c r="MAK28" s="7"/>
      <c r="MAL28" s="7"/>
      <c r="MAM28" s="7"/>
      <c r="MAN28" s="7"/>
      <c r="MAO28" s="7"/>
      <c r="MAP28" s="7"/>
      <c r="MAQ28" s="7"/>
      <c r="MAR28" s="7"/>
      <c r="MAS28" s="7"/>
      <c r="MAT28" s="7"/>
      <c r="MAU28" s="7"/>
      <c r="MAV28" s="7"/>
      <c r="MAW28" s="7"/>
      <c r="MAX28" s="7"/>
      <c r="MAY28" s="7"/>
      <c r="MAZ28" s="7"/>
      <c r="MBA28" s="7"/>
      <c r="MBB28" s="7"/>
      <c r="MBC28" s="7"/>
      <c r="MBD28" s="7"/>
      <c r="MBE28" s="7"/>
      <c r="MBF28" s="7"/>
      <c r="MBG28" s="7"/>
      <c r="MBH28" s="7"/>
      <c r="MBI28" s="7"/>
      <c r="MBJ28" s="7"/>
      <c r="MBK28" s="7"/>
      <c r="MBL28" s="7"/>
      <c r="MBM28" s="7"/>
      <c r="MBN28" s="7"/>
      <c r="MBO28" s="7"/>
      <c r="MBP28" s="7"/>
      <c r="MBQ28" s="7"/>
      <c r="MBR28" s="7"/>
      <c r="MBS28" s="7"/>
      <c r="MBT28" s="7"/>
      <c r="MBU28" s="7"/>
      <c r="MBV28" s="7"/>
      <c r="MBW28" s="7"/>
      <c r="MBX28" s="7"/>
      <c r="MBY28" s="7"/>
      <c r="MBZ28" s="7"/>
      <c r="MCA28" s="7"/>
      <c r="MCB28" s="7"/>
      <c r="MCC28" s="7"/>
      <c r="MCD28" s="7"/>
      <c r="MCE28" s="7"/>
      <c r="MCF28" s="7"/>
      <c r="MCG28" s="7"/>
      <c r="MCH28" s="7"/>
      <c r="MCI28" s="7"/>
      <c r="MCJ28" s="7"/>
      <c r="MCK28" s="7"/>
      <c r="MCL28" s="7"/>
      <c r="MCM28" s="7"/>
      <c r="MCN28" s="7"/>
      <c r="MCO28" s="7"/>
      <c r="MCP28" s="7"/>
      <c r="MCQ28" s="7"/>
      <c r="MCR28" s="7"/>
      <c r="MCS28" s="7"/>
      <c r="MCT28" s="7"/>
      <c r="MCU28" s="7"/>
      <c r="MCV28" s="7"/>
      <c r="MCW28" s="7"/>
      <c r="MCX28" s="7"/>
      <c r="MCY28" s="7"/>
      <c r="MCZ28" s="7"/>
      <c r="MDA28" s="7"/>
      <c r="MDB28" s="7"/>
      <c r="MDC28" s="7"/>
      <c r="MDD28" s="7"/>
      <c r="MDE28" s="7"/>
      <c r="MDF28" s="7"/>
      <c r="MDG28" s="7"/>
      <c r="MDH28" s="7"/>
      <c r="MDI28" s="7"/>
      <c r="MDJ28" s="7"/>
      <c r="MDK28" s="7"/>
      <c r="MDL28" s="7"/>
      <c r="MDM28" s="7"/>
      <c r="MDN28" s="7"/>
      <c r="MDO28" s="7"/>
      <c r="MDP28" s="7"/>
      <c r="MDQ28" s="7"/>
      <c r="MDR28" s="7"/>
      <c r="MDS28" s="7"/>
      <c r="MDT28" s="7"/>
      <c r="MDU28" s="7"/>
      <c r="MDV28" s="7"/>
      <c r="MDW28" s="7"/>
      <c r="MDX28" s="7"/>
      <c r="MDY28" s="7"/>
      <c r="MDZ28" s="7"/>
      <c r="MEA28" s="7"/>
      <c r="MEB28" s="7"/>
      <c r="MEC28" s="7"/>
      <c r="MED28" s="7"/>
      <c r="MEE28" s="7"/>
      <c r="MEF28" s="7"/>
      <c r="MEG28" s="7"/>
      <c r="MEH28" s="7"/>
      <c r="MEI28" s="7"/>
      <c r="MEJ28" s="7"/>
      <c r="MEK28" s="7"/>
      <c r="MEL28" s="7"/>
      <c r="MEM28" s="7"/>
      <c r="MEN28" s="7"/>
      <c r="MEO28" s="7"/>
      <c r="MEP28" s="7"/>
      <c r="MEQ28" s="7"/>
      <c r="MER28" s="7"/>
      <c r="MES28" s="7"/>
      <c r="MET28" s="7"/>
      <c r="MEU28" s="7"/>
      <c r="MEV28" s="7"/>
      <c r="MEW28" s="7"/>
      <c r="MEX28" s="7"/>
      <c r="MEY28" s="7"/>
      <c r="MEZ28" s="7"/>
      <c r="MFA28" s="7"/>
      <c r="MFB28" s="7"/>
      <c r="MFC28" s="7"/>
      <c r="MFD28" s="7"/>
      <c r="MFE28" s="7"/>
      <c r="MFF28" s="7"/>
      <c r="MFG28" s="7"/>
      <c r="MFH28" s="7"/>
      <c r="MFI28" s="7"/>
      <c r="MFJ28" s="7"/>
      <c r="MFK28" s="7"/>
      <c r="MFL28" s="7"/>
      <c r="MFM28" s="7"/>
      <c r="MFN28" s="7"/>
      <c r="MFO28" s="7"/>
      <c r="MFP28" s="7"/>
      <c r="MFQ28" s="7"/>
      <c r="MFR28" s="7"/>
      <c r="MFS28" s="7"/>
      <c r="MFT28" s="7"/>
      <c r="MFU28" s="7"/>
      <c r="MFV28" s="7"/>
      <c r="MFW28" s="7"/>
      <c r="MFX28" s="7"/>
      <c r="MFY28" s="7"/>
      <c r="MFZ28" s="7"/>
      <c r="MGA28" s="7"/>
      <c r="MGB28" s="7"/>
      <c r="MGC28" s="7"/>
      <c r="MGD28" s="7"/>
      <c r="MGE28" s="7"/>
      <c r="MGF28" s="7"/>
      <c r="MGG28" s="7"/>
      <c r="MGH28" s="7"/>
      <c r="MGI28" s="7"/>
      <c r="MGJ28" s="7"/>
      <c r="MGK28" s="7"/>
      <c r="MGL28" s="7"/>
      <c r="MGM28" s="7"/>
      <c r="MGN28" s="7"/>
      <c r="MGO28" s="7"/>
      <c r="MGP28" s="7"/>
      <c r="MGQ28" s="7"/>
      <c r="MGR28" s="7"/>
      <c r="MGS28" s="7"/>
      <c r="MGT28" s="7"/>
      <c r="MGU28" s="7"/>
      <c r="MGV28" s="7"/>
      <c r="MGW28" s="7"/>
      <c r="MGX28" s="7"/>
      <c r="MGY28" s="7"/>
      <c r="MGZ28" s="7"/>
      <c r="MHA28" s="7"/>
      <c r="MHB28" s="7"/>
      <c r="MHC28" s="7"/>
      <c r="MHD28" s="7"/>
      <c r="MHE28" s="7"/>
      <c r="MHF28" s="7"/>
      <c r="MHG28" s="7"/>
      <c r="MHH28" s="7"/>
      <c r="MHI28" s="7"/>
      <c r="MHJ28" s="7"/>
      <c r="MHK28" s="7"/>
      <c r="MHL28" s="7"/>
      <c r="MHM28" s="7"/>
      <c r="MHN28" s="7"/>
      <c r="MHO28" s="7"/>
      <c r="MHP28" s="7"/>
      <c r="MHQ28" s="7"/>
      <c r="MHR28" s="7"/>
      <c r="MHS28" s="7"/>
      <c r="MHT28" s="7"/>
      <c r="MHU28" s="7"/>
      <c r="MHV28" s="7"/>
      <c r="MHW28" s="7"/>
      <c r="MHX28" s="7"/>
      <c r="MHY28" s="7"/>
      <c r="MHZ28" s="7"/>
      <c r="MIA28" s="7"/>
      <c r="MIB28" s="7"/>
      <c r="MIC28" s="7"/>
      <c r="MID28" s="7"/>
      <c r="MIE28" s="7"/>
      <c r="MIF28" s="7"/>
      <c r="MIG28" s="7"/>
      <c r="MIH28" s="7"/>
      <c r="MII28" s="7"/>
      <c r="MIJ28" s="7"/>
      <c r="MIK28" s="7"/>
      <c r="MIL28" s="7"/>
      <c r="MIM28" s="7"/>
      <c r="MIN28" s="7"/>
      <c r="MIO28" s="7"/>
      <c r="MIP28" s="7"/>
      <c r="MIQ28" s="7"/>
      <c r="MIR28" s="7"/>
      <c r="MIS28" s="7"/>
      <c r="MIT28" s="7"/>
      <c r="MIU28" s="7"/>
      <c r="MIV28" s="7"/>
      <c r="MIW28" s="7"/>
      <c r="MIX28" s="7"/>
      <c r="MIY28" s="7"/>
      <c r="MIZ28" s="7"/>
      <c r="MJA28" s="7"/>
      <c r="MJB28" s="7"/>
      <c r="MJC28" s="7"/>
      <c r="MJD28" s="7"/>
      <c r="MJE28" s="7"/>
      <c r="MJF28" s="7"/>
      <c r="MJG28" s="7"/>
      <c r="MJH28" s="7"/>
      <c r="MJI28" s="7"/>
      <c r="MJJ28" s="7"/>
      <c r="MJK28" s="7"/>
      <c r="MJL28" s="7"/>
      <c r="MJM28" s="7"/>
      <c r="MJN28" s="7"/>
      <c r="MJO28" s="7"/>
      <c r="MJP28" s="7"/>
      <c r="MJQ28" s="7"/>
      <c r="MJR28" s="7"/>
      <c r="MJS28" s="7"/>
      <c r="MJT28" s="7"/>
      <c r="MJU28" s="7"/>
      <c r="MJV28" s="7"/>
      <c r="MJW28" s="7"/>
      <c r="MJX28" s="7"/>
      <c r="MJY28" s="7"/>
      <c r="MJZ28" s="7"/>
      <c r="MKA28" s="7"/>
      <c r="MKB28" s="7"/>
      <c r="MKC28" s="7"/>
      <c r="MKD28" s="7"/>
      <c r="MKE28" s="7"/>
      <c r="MKF28" s="7"/>
      <c r="MKG28" s="7"/>
      <c r="MKH28" s="7"/>
      <c r="MKI28" s="7"/>
      <c r="MKJ28" s="7"/>
      <c r="MKK28" s="7"/>
      <c r="MKL28" s="7"/>
      <c r="MKM28" s="7"/>
      <c r="MKN28" s="7"/>
      <c r="MKO28" s="7"/>
      <c r="MKP28" s="7"/>
      <c r="MKQ28" s="7"/>
      <c r="MKR28" s="7"/>
      <c r="MKS28" s="7"/>
      <c r="MKT28" s="7"/>
      <c r="MKU28" s="7"/>
      <c r="MKV28" s="7"/>
      <c r="MKW28" s="7"/>
      <c r="MKX28" s="7"/>
      <c r="MKY28" s="7"/>
      <c r="MKZ28" s="7"/>
      <c r="MLA28" s="7"/>
      <c r="MLB28" s="7"/>
      <c r="MLC28" s="7"/>
      <c r="MLD28" s="7"/>
      <c r="MLE28" s="7"/>
      <c r="MLF28" s="7"/>
      <c r="MLG28" s="7"/>
      <c r="MLH28" s="7"/>
      <c r="MLI28" s="7"/>
      <c r="MLJ28" s="7"/>
      <c r="MLK28" s="7"/>
      <c r="MLL28" s="7"/>
      <c r="MLM28" s="7"/>
      <c r="MLN28" s="7"/>
      <c r="MLO28" s="7"/>
      <c r="MLP28" s="7"/>
      <c r="MLQ28" s="7"/>
      <c r="MLR28" s="7"/>
      <c r="MLS28" s="7"/>
      <c r="MLT28" s="7"/>
      <c r="MLU28" s="7"/>
      <c r="MLV28" s="7"/>
      <c r="MLW28" s="7"/>
      <c r="MLX28" s="7"/>
      <c r="MLY28" s="7"/>
      <c r="MLZ28" s="7"/>
      <c r="MMA28" s="7"/>
      <c r="MMB28" s="7"/>
      <c r="MMC28" s="7"/>
      <c r="MMD28" s="7"/>
      <c r="MME28" s="7"/>
      <c r="MMF28" s="7"/>
      <c r="MMG28" s="7"/>
      <c r="MMH28" s="7"/>
      <c r="MMI28" s="7"/>
      <c r="MMJ28" s="7"/>
      <c r="MMK28" s="7"/>
      <c r="MML28" s="7"/>
      <c r="MMM28" s="7"/>
      <c r="MMN28" s="7"/>
      <c r="MMO28" s="7"/>
      <c r="MMP28" s="7"/>
      <c r="MMQ28" s="7"/>
      <c r="MMR28" s="7"/>
      <c r="MMS28" s="7"/>
      <c r="MMT28" s="7"/>
      <c r="MMU28" s="7"/>
      <c r="MMV28" s="7"/>
      <c r="MMW28" s="7"/>
      <c r="MMX28" s="7"/>
      <c r="MMY28" s="7"/>
      <c r="MMZ28" s="7"/>
      <c r="MNA28" s="7"/>
      <c r="MNB28" s="7"/>
      <c r="MNC28" s="7"/>
      <c r="MND28" s="7"/>
      <c r="MNE28" s="7"/>
      <c r="MNF28" s="7"/>
      <c r="MNG28" s="7"/>
      <c r="MNH28" s="7"/>
      <c r="MNI28" s="7"/>
      <c r="MNJ28" s="7"/>
      <c r="MNK28" s="7"/>
      <c r="MNL28" s="7"/>
      <c r="MNM28" s="7"/>
      <c r="MNN28" s="7"/>
      <c r="MNO28" s="7"/>
      <c r="MNP28" s="7"/>
      <c r="MNQ28" s="7"/>
      <c r="MNR28" s="7"/>
      <c r="MNS28" s="7"/>
      <c r="MNT28" s="7"/>
      <c r="MNU28" s="7"/>
      <c r="MNV28" s="7"/>
      <c r="MNW28" s="7"/>
      <c r="MNX28" s="7"/>
      <c r="MNY28" s="7"/>
      <c r="MNZ28" s="7"/>
      <c r="MOA28" s="7"/>
      <c r="MOB28" s="7"/>
      <c r="MOC28" s="7"/>
      <c r="MOD28" s="7"/>
      <c r="MOE28" s="7"/>
      <c r="MOF28" s="7"/>
      <c r="MOG28" s="7"/>
      <c r="MOH28" s="7"/>
      <c r="MOI28" s="7"/>
      <c r="MOJ28" s="7"/>
      <c r="MOK28" s="7"/>
      <c r="MOL28" s="7"/>
      <c r="MOM28" s="7"/>
      <c r="MON28" s="7"/>
      <c r="MOO28" s="7"/>
      <c r="MOP28" s="7"/>
      <c r="MOQ28" s="7"/>
      <c r="MOR28" s="7"/>
      <c r="MOS28" s="7"/>
      <c r="MOT28" s="7"/>
      <c r="MOU28" s="7"/>
      <c r="MOV28" s="7"/>
      <c r="MOW28" s="7"/>
      <c r="MOX28" s="7"/>
      <c r="MOY28" s="7"/>
      <c r="MOZ28" s="7"/>
      <c r="MPA28" s="7"/>
      <c r="MPB28" s="7"/>
      <c r="MPC28" s="7"/>
      <c r="MPD28" s="7"/>
      <c r="MPE28" s="7"/>
      <c r="MPF28" s="7"/>
      <c r="MPG28" s="7"/>
      <c r="MPH28" s="7"/>
      <c r="MPI28" s="7"/>
      <c r="MPJ28" s="7"/>
      <c r="MPK28" s="7"/>
      <c r="MPL28" s="7"/>
      <c r="MPM28" s="7"/>
      <c r="MPN28" s="7"/>
      <c r="MPO28" s="7"/>
      <c r="MPP28" s="7"/>
      <c r="MPQ28" s="7"/>
      <c r="MPR28" s="7"/>
      <c r="MPS28" s="7"/>
      <c r="MPT28" s="7"/>
      <c r="MPU28" s="7"/>
      <c r="MPV28" s="7"/>
      <c r="MPW28" s="7"/>
      <c r="MPX28" s="7"/>
      <c r="MPY28" s="7"/>
      <c r="MPZ28" s="7"/>
      <c r="MQA28" s="7"/>
      <c r="MQB28" s="7"/>
      <c r="MQC28" s="7"/>
      <c r="MQD28" s="7"/>
      <c r="MQE28" s="7"/>
      <c r="MQF28" s="7"/>
      <c r="MQG28" s="7"/>
      <c r="MQH28" s="7"/>
      <c r="MQI28" s="7"/>
      <c r="MQJ28" s="7"/>
      <c r="MQK28" s="7"/>
      <c r="MQL28" s="7"/>
      <c r="MQM28" s="7"/>
      <c r="MQN28" s="7"/>
      <c r="MQO28" s="7"/>
      <c r="MQP28" s="7"/>
      <c r="MQQ28" s="7"/>
      <c r="MQR28" s="7"/>
      <c r="MQS28" s="7"/>
      <c r="MQT28" s="7"/>
      <c r="MQU28" s="7"/>
      <c r="MQV28" s="7"/>
      <c r="MQW28" s="7"/>
      <c r="MQX28" s="7"/>
      <c r="MQY28" s="7"/>
      <c r="MQZ28" s="7"/>
      <c r="MRA28" s="7"/>
      <c r="MRB28" s="7"/>
      <c r="MRC28" s="7"/>
      <c r="MRD28" s="7"/>
      <c r="MRE28" s="7"/>
      <c r="MRF28" s="7"/>
      <c r="MRG28" s="7"/>
      <c r="MRH28" s="7"/>
      <c r="MRI28" s="7"/>
      <c r="MRJ28" s="7"/>
      <c r="MRK28" s="7"/>
      <c r="MRL28" s="7"/>
      <c r="MRM28" s="7"/>
      <c r="MRN28" s="7"/>
      <c r="MRO28" s="7"/>
      <c r="MRP28" s="7"/>
      <c r="MRQ28" s="7"/>
      <c r="MRR28" s="7"/>
      <c r="MRS28" s="7"/>
      <c r="MRT28" s="7"/>
      <c r="MRU28" s="7"/>
      <c r="MRV28" s="7"/>
      <c r="MRW28" s="7"/>
      <c r="MRX28" s="7"/>
      <c r="MRY28" s="7"/>
      <c r="MRZ28" s="7"/>
      <c r="MSA28" s="7"/>
      <c r="MSB28" s="7"/>
      <c r="MSC28" s="7"/>
      <c r="MSD28" s="7"/>
      <c r="MSE28" s="7"/>
      <c r="MSF28" s="7"/>
      <c r="MSG28" s="7"/>
      <c r="MSH28" s="7"/>
      <c r="MSI28" s="7"/>
      <c r="MSJ28" s="7"/>
      <c r="MSK28" s="7"/>
      <c r="MSL28" s="7"/>
      <c r="MSM28" s="7"/>
      <c r="MSN28" s="7"/>
      <c r="MSO28" s="7"/>
      <c r="MSP28" s="7"/>
      <c r="MSQ28" s="7"/>
      <c r="MSR28" s="7"/>
      <c r="MSS28" s="7"/>
      <c r="MST28" s="7"/>
      <c r="MSU28" s="7"/>
      <c r="MSV28" s="7"/>
      <c r="MSW28" s="7"/>
      <c r="MSX28" s="7"/>
      <c r="MSY28" s="7"/>
      <c r="MSZ28" s="7"/>
      <c r="MTA28" s="7"/>
      <c r="MTB28" s="7"/>
      <c r="MTC28" s="7"/>
      <c r="MTD28" s="7"/>
      <c r="MTE28" s="7"/>
      <c r="MTF28" s="7"/>
      <c r="MTG28" s="7"/>
      <c r="MTH28" s="7"/>
      <c r="MTI28" s="7"/>
      <c r="MTJ28" s="7"/>
      <c r="MTK28" s="7"/>
      <c r="MTL28" s="7"/>
      <c r="MTM28" s="7"/>
      <c r="MTN28" s="7"/>
      <c r="MTO28" s="7"/>
      <c r="MTP28" s="7"/>
      <c r="MTQ28" s="7"/>
      <c r="MTR28" s="7"/>
      <c r="MTS28" s="7"/>
      <c r="MTT28" s="7"/>
      <c r="MTU28" s="7"/>
      <c r="MTV28" s="7"/>
      <c r="MTW28" s="7"/>
      <c r="MTX28" s="7"/>
      <c r="MTY28" s="7"/>
      <c r="MTZ28" s="7"/>
      <c r="MUA28" s="7"/>
      <c r="MUB28" s="7"/>
      <c r="MUC28" s="7"/>
      <c r="MUD28" s="7"/>
      <c r="MUE28" s="7"/>
      <c r="MUF28" s="7"/>
      <c r="MUG28" s="7"/>
      <c r="MUH28" s="7"/>
      <c r="MUI28" s="7"/>
      <c r="MUJ28" s="7"/>
      <c r="MUK28" s="7"/>
      <c r="MUL28" s="7"/>
      <c r="MUM28" s="7"/>
      <c r="MUN28" s="7"/>
      <c r="MUO28" s="7"/>
      <c r="MUP28" s="7"/>
      <c r="MUQ28" s="7"/>
      <c r="MUR28" s="7"/>
      <c r="MUS28" s="7"/>
      <c r="MUT28" s="7"/>
      <c r="MUU28" s="7"/>
      <c r="MUV28" s="7"/>
      <c r="MUW28" s="7"/>
      <c r="MUX28" s="7"/>
      <c r="MUY28" s="7"/>
      <c r="MUZ28" s="7"/>
      <c r="MVA28" s="7"/>
      <c r="MVB28" s="7"/>
      <c r="MVC28" s="7"/>
      <c r="MVD28" s="7"/>
      <c r="MVE28" s="7"/>
      <c r="MVF28" s="7"/>
      <c r="MVG28" s="7"/>
      <c r="MVH28" s="7"/>
      <c r="MVI28" s="7"/>
      <c r="MVJ28" s="7"/>
      <c r="MVK28" s="7"/>
      <c r="MVL28" s="7"/>
      <c r="MVM28" s="7"/>
      <c r="MVN28" s="7"/>
      <c r="MVO28" s="7"/>
      <c r="MVP28" s="7"/>
      <c r="MVQ28" s="7"/>
      <c r="MVR28" s="7"/>
      <c r="MVS28" s="7"/>
      <c r="MVT28" s="7"/>
      <c r="MVU28" s="7"/>
      <c r="MVV28" s="7"/>
      <c r="MVW28" s="7"/>
      <c r="MVX28" s="7"/>
      <c r="MVY28" s="7"/>
      <c r="MVZ28" s="7"/>
      <c r="MWA28" s="7"/>
      <c r="MWB28" s="7"/>
      <c r="MWC28" s="7"/>
      <c r="MWD28" s="7"/>
      <c r="MWE28" s="7"/>
      <c r="MWF28" s="7"/>
      <c r="MWG28" s="7"/>
      <c r="MWH28" s="7"/>
      <c r="MWI28" s="7"/>
      <c r="MWJ28" s="7"/>
      <c r="MWK28" s="7"/>
      <c r="MWL28" s="7"/>
      <c r="MWM28" s="7"/>
      <c r="MWN28" s="7"/>
      <c r="MWO28" s="7"/>
      <c r="MWP28" s="7"/>
      <c r="MWQ28" s="7"/>
      <c r="MWR28" s="7"/>
      <c r="MWS28" s="7"/>
      <c r="MWT28" s="7"/>
      <c r="MWU28" s="7"/>
      <c r="MWV28" s="7"/>
      <c r="MWW28" s="7"/>
      <c r="MWX28" s="7"/>
      <c r="MWY28" s="7"/>
      <c r="MWZ28" s="7"/>
      <c r="MXA28" s="7"/>
      <c r="MXB28" s="7"/>
      <c r="MXC28" s="7"/>
      <c r="MXD28" s="7"/>
      <c r="MXE28" s="7"/>
      <c r="MXF28" s="7"/>
      <c r="MXG28" s="7"/>
      <c r="MXH28" s="7"/>
      <c r="MXI28" s="7"/>
      <c r="MXJ28" s="7"/>
      <c r="MXK28" s="7"/>
      <c r="MXL28" s="7"/>
      <c r="MXM28" s="7"/>
      <c r="MXN28" s="7"/>
      <c r="MXO28" s="7"/>
      <c r="MXP28" s="7"/>
      <c r="MXQ28" s="7"/>
      <c r="MXR28" s="7"/>
      <c r="MXS28" s="7"/>
      <c r="MXT28" s="7"/>
      <c r="MXU28" s="7"/>
      <c r="MXV28" s="7"/>
      <c r="MXW28" s="7"/>
      <c r="MXX28" s="7"/>
      <c r="MXY28" s="7"/>
      <c r="MXZ28" s="7"/>
      <c r="MYA28" s="7"/>
      <c r="MYB28" s="7"/>
      <c r="MYC28" s="7"/>
      <c r="MYD28" s="7"/>
      <c r="MYE28" s="7"/>
      <c r="MYF28" s="7"/>
      <c r="MYG28" s="7"/>
      <c r="MYH28" s="7"/>
      <c r="MYI28" s="7"/>
      <c r="MYJ28" s="7"/>
      <c r="MYK28" s="7"/>
      <c r="MYL28" s="7"/>
      <c r="MYM28" s="7"/>
      <c r="MYN28" s="7"/>
      <c r="MYO28" s="7"/>
      <c r="MYP28" s="7"/>
      <c r="MYQ28" s="7"/>
      <c r="MYR28" s="7"/>
      <c r="MYS28" s="7"/>
      <c r="MYT28" s="7"/>
      <c r="MYU28" s="7"/>
      <c r="MYV28" s="7"/>
      <c r="MYW28" s="7"/>
      <c r="MYX28" s="7"/>
      <c r="MYY28" s="7"/>
      <c r="MYZ28" s="7"/>
      <c r="MZA28" s="7"/>
      <c r="MZB28" s="7"/>
      <c r="MZC28" s="7"/>
      <c r="MZD28" s="7"/>
      <c r="MZE28" s="7"/>
      <c r="MZF28" s="7"/>
      <c r="MZG28" s="7"/>
      <c r="MZH28" s="7"/>
      <c r="MZI28" s="7"/>
      <c r="MZJ28" s="7"/>
      <c r="MZK28" s="7"/>
      <c r="MZL28" s="7"/>
      <c r="MZM28" s="7"/>
      <c r="MZN28" s="7"/>
      <c r="MZO28" s="7"/>
      <c r="MZP28" s="7"/>
      <c r="MZQ28" s="7"/>
      <c r="MZR28" s="7"/>
      <c r="MZS28" s="7"/>
      <c r="MZT28" s="7"/>
      <c r="MZU28" s="7"/>
      <c r="MZV28" s="7"/>
      <c r="MZW28" s="7"/>
      <c r="MZX28" s="7"/>
      <c r="MZY28" s="7"/>
      <c r="MZZ28" s="7"/>
      <c r="NAA28" s="7"/>
      <c r="NAB28" s="7"/>
      <c r="NAC28" s="7"/>
      <c r="NAD28" s="7"/>
      <c r="NAE28" s="7"/>
      <c r="NAF28" s="7"/>
      <c r="NAG28" s="7"/>
      <c r="NAH28" s="7"/>
      <c r="NAI28" s="7"/>
      <c r="NAJ28" s="7"/>
      <c r="NAK28" s="7"/>
      <c r="NAL28" s="7"/>
      <c r="NAM28" s="7"/>
      <c r="NAN28" s="7"/>
      <c r="NAO28" s="7"/>
      <c r="NAP28" s="7"/>
      <c r="NAQ28" s="7"/>
      <c r="NAR28" s="7"/>
      <c r="NAS28" s="7"/>
      <c r="NAT28" s="7"/>
      <c r="NAU28" s="7"/>
      <c r="NAV28" s="7"/>
      <c r="NAW28" s="7"/>
      <c r="NAX28" s="7"/>
      <c r="NAY28" s="7"/>
      <c r="NAZ28" s="7"/>
      <c r="NBA28" s="7"/>
      <c r="NBB28" s="7"/>
      <c r="NBC28" s="7"/>
      <c r="NBD28" s="7"/>
      <c r="NBE28" s="7"/>
      <c r="NBF28" s="7"/>
      <c r="NBG28" s="7"/>
      <c r="NBH28" s="7"/>
      <c r="NBI28" s="7"/>
      <c r="NBJ28" s="7"/>
      <c r="NBK28" s="7"/>
      <c r="NBL28" s="7"/>
      <c r="NBM28" s="7"/>
      <c r="NBN28" s="7"/>
      <c r="NBO28" s="7"/>
      <c r="NBP28" s="7"/>
      <c r="NBQ28" s="7"/>
      <c r="NBR28" s="7"/>
      <c r="NBS28" s="7"/>
      <c r="NBT28" s="7"/>
      <c r="NBU28" s="7"/>
      <c r="NBV28" s="7"/>
      <c r="NBW28" s="7"/>
      <c r="NBX28" s="7"/>
      <c r="NBY28" s="7"/>
      <c r="NBZ28" s="7"/>
      <c r="NCA28" s="7"/>
      <c r="NCB28" s="7"/>
      <c r="NCC28" s="7"/>
      <c r="NCD28" s="7"/>
      <c r="NCE28" s="7"/>
      <c r="NCF28" s="7"/>
      <c r="NCG28" s="7"/>
      <c r="NCH28" s="7"/>
      <c r="NCI28" s="7"/>
      <c r="NCJ28" s="7"/>
      <c r="NCK28" s="7"/>
      <c r="NCL28" s="7"/>
      <c r="NCM28" s="7"/>
      <c r="NCN28" s="7"/>
      <c r="NCO28" s="7"/>
      <c r="NCP28" s="7"/>
      <c r="NCQ28" s="7"/>
      <c r="NCR28" s="7"/>
      <c r="NCS28" s="7"/>
      <c r="NCT28" s="7"/>
      <c r="NCU28" s="7"/>
      <c r="NCV28" s="7"/>
      <c r="NCW28" s="7"/>
      <c r="NCX28" s="7"/>
      <c r="NCY28" s="7"/>
      <c r="NCZ28" s="7"/>
      <c r="NDA28" s="7"/>
      <c r="NDB28" s="7"/>
      <c r="NDC28" s="7"/>
      <c r="NDD28" s="7"/>
      <c r="NDE28" s="7"/>
      <c r="NDF28" s="7"/>
      <c r="NDG28" s="7"/>
      <c r="NDH28" s="7"/>
      <c r="NDI28" s="7"/>
      <c r="NDJ28" s="7"/>
      <c r="NDK28" s="7"/>
      <c r="NDL28" s="7"/>
      <c r="NDM28" s="7"/>
      <c r="NDN28" s="7"/>
      <c r="NDO28" s="7"/>
      <c r="NDP28" s="7"/>
      <c r="NDQ28" s="7"/>
      <c r="NDR28" s="7"/>
      <c r="NDS28" s="7"/>
      <c r="NDT28" s="7"/>
      <c r="NDU28" s="7"/>
      <c r="NDV28" s="7"/>
      <c r="NDW28" s="7"/>
      <c r="NDX28" s="7"/>
      <c r="NDY28" s="7"/>
      <c r="NDZ28" s="7"/>
      <c r="NEA28" s="7"/>
      <c r="NEB28" s="7"/>
      <c r="NEC28" s="7"/>
      <c r="NED28" s="7"/>
      <c r="NEE28" s="7"/>
      <c r="NEF28" s="7"/>
      <c r="NEG28" s="7"/>
      <c r="NEH28" s="7"/>
      <c r="NEI28" s="7"/>
      <c r="NEJ28" s="7"/>
      <c r="NEK28" s="7"/>
      <c r="NEL28" s="7"/>
      <c r="NEM28" s="7"/>
      <c r="NEN28" s="7"/>
      <c r="NEO28" s="7"/>
      <c r="NEP28" s="7"/>
      <c r="NEQ28" s="7"/>
      <c r="NER28" s="7"/>
      <c r="NES28" s="7"/>
      <c r="NET28" s="7"/>
      <c r="NEU28" s="7"/>
      <c r="NEV28" s="7"/>
      <c r="NEW28" s="7"/>
      <c r="NEX28" s="7"/>
      <c r="NEY28" s="7"/>
      <c r="NEZ28" s="7"/>
      <c r="NFA28" s="7"/>
      <c r="NFB28" s="7"/>
      <c r="NFC28" s="7"/>
      <c r="NFD28" s="7"/>
      <c r="NFE28" s="7"/>
      <c r="NFF28" s="7"/>
      <c r="NFG28" s="7"/>
      <c r="NFH28" s="7"/>
      <c r="NFI28" s="7"/>
      <c r="NFJ28" s="7"/>
      <c r="NFK28" s="7"/>
      <c r="NFL28" s="7"/>
      <c r="NFM28" s="7"/>
      <c r="NFN28" s="7"/>
      <c r="NFO28" s="7"/>
      <c r="NFP28" s="7"/>
      <c r="NFQ28" s="7"/>
      <c r="NFR28" s="7"/>
      <c r="NFS28" s="7"/>
      <c r="NFT28" s="7"/>
      <c r="NFU28" s="7"/>
      <c r="NFV28" s="7"/>
      <c r="NFW28" s="7"/>
      <c r="NFX28" s="7"/>
      <c r="NFY28" s="7"/>
      <c r="NFZ28" s="7"/>
      <c r="NGA28" s="7"/>
      <c r="NGB28" s="7"/>
      <c r="NGC28" s="7"/>
      <c r="NGD28" s="7"/>
      <c r="NGE28" s="7"/>
      <c r="NGF28" s="7"/>
      <c r="NGG28" s="7"/>
      <c r="NGH28" s="7"/>
      <c r="NGI28" s="7"/>
      <c r="NGJ28" s="7"/>
      <c r="NGK28" s="7"/>
      <c r="NGL28" s="7"/>
      <c r="NGM28" s="7"/>
      <c r="NGN28" s="7"/>
      <c r="NGO28" s="7"/>
      <c r="NGP28" s="7"/>
      <c r="NGQ28" s="7"/>
      <c r="NGR28" s="7"/>
      <c r="NGS28" s="7"/>
      <c r="NGT28" s="7"/>
      <c r="NGU28" s="7"/>
      <c r="NGV28" s="7"/>
      <c r="NGW28" s="7"/>
      <c r="NGX28" s="7"/>
      <c r="NGY28" s="7"/>
      <c r="NGZ28" s="7"/>
      <c r="NHA28" s="7"/>
      <c r="NHB28" s="7"/>
      <c r="NHC28" s="7"/>
      <c r="NHD28" s="7"/>
      <c r="NHE28" s="7"/>
      <c r="NHF28" s="7"/>
      <c r="NHG28" s="7"/>
      <c r="NHH28" s="7"/>
      <c r="NHI28" s="7"/>
      <c r="NHJ28" s="7"/>
      <c r="NHK28" s="7"/>
      <c r="NHL28" s="7"/>
      <c r="NHM28" s="7"/>
      <c r="NHN28" s="7"/>
      <c r="NHO28" s="7"/>
      <c r="NHP28" s="7"/>
      <c r="NHQ28" s="7"/>
      <c r="NHR28" s="7"/>
      <c r="NHS28" s="7"/>
      <c r="NHT28" s="7"/>
      <c r="NHU28" s="7"/>
      <c r="NHV28" s="7"/>
      <c r="NHW28" s="7"/>
      <c r="NHX28" s="7"/>
      <c r="NHY28" s="7"/>
      <c r="NHZ28" s="7"/>
      <c r="NIA28" s="7"/>
      <c r="NIB28" s="7"/>
      <c r="NIC28" s="7"/>
      <c r="NID28" s="7"/>
      <c r="NIE28" s="7"/>
      <c r="NIF28" s="7"/>
      <c r="NIG28" s="7"/>
      <c r="NIH28" s="7"/>
      <c r="NII28" s="7"/>
      <c r="NIJ28" s="7"/>
      <c r="NIK28" s="7"/>
      <c r="NIL28" s="7"/>
      <c r="NIM28" s="7"/>
      <c r="NIN28" s="7"/>
      <c r="NIO28" s="7"/>
      <c r="NIP28" s="7"/>
      <c r="NIQ28" s="7"/>
      <c r="NIR28" s="7"/>
      <c r="NIS28" s="7"/>
      <c r="NIT28" s="7"/>
      <c r="NIU28" s="7"/>
      <c r="NIV28" s="7"/>
      <c r="NIW28" s="7"/>
      <c r="NIX28" s="7"/>
      <c r="NIY28" s="7"/>
      <c r="NIZ28" s="7"/>
      <c r="NJA28" s="7"/>
      <c r="NJB28" s="7"/>
      <c r="NJC28" s="7"/>
      <c r="NJD28" s="7"/>
      <c r="NJE28" s="7"/>
      <c r="NJF28" s="7"/>
      <c r="NJG28" s="7"/>
      <c r="NJH28" s="7"/>
      <c r="NJI28" s="7"/>
      <c r="NJJ28" s="7"/>
      <c r="NJK28" s="7"/>
      <c r="NJL28" s="7"/>
      <c r="NJM28" s="7"/>
      <c r="NJN28" s="7"/>
      <c r="NJO28" s="7"/>
      <c r="NJP28" s="7"/>
      <c r="NJQ28" s="7"/>
      <c r="NJR28" s="7"/>
      <c r="NJS28" s="7"/>
      <c r="NJT28" s="7"/>
      <c r="NJU28" s="7"/>
      <c r="NJV28" s="7"/>
      <c r="NJW28" s="7"/>
      <c r="NJX28" s="7"/>
      <c r="NJY28" s="7"/>
      <c r="NJZ28" s="7"/>
      <c r="NKA28" s="7"/>
      <c r="NKB28" s="7"/>
      <c r="NKC28" s="7"/>
      <c r="NKD28" s="7"/>
      <c r="NKE28" s="7"/>
      <c r="NKF28" s="7"/>
      <c r="NKG28" s="7"/>
      <c r="NKH28" s="7"/>
      <c r="NKI28" s="7"/>
      <c r="NKJ28" s="7"/>
      <c r="NKK28" s="7"/>
      <c r="NKL28" s="7"/>
      <c r="NKM28" s="7"/>
      <c r="NKN28" s="7"/>
      <c r="NKO28" s="7"/>
      <c r="NKP28" s="7"/>
      <c r="NKQ28" s="7"/>
      <c r="NKR28" s="7"/>
      <c r="NKS28" s="7"/>
      <c r="NKT28" s="7"/>
      <c r="NKU28" s="7"/>
      <c r="NKV28" s="7"/>
      <c r="NKW28" s="7"/>
      <c r="NKX28" s="7"/>
      <c r="NKY28" s="7"/>
      <c r="NKZ28" s="7"/>
      <c r="NLA28" s="7"/>
      <c r="NLB28" s="7"/>
      <c r="NLC28" s="7"/>
      <c r="NLD28" s="7"/>
      <c r="NLE28" s="7"/>
      <c r="NLF28" s="7"/>
      <c r="NLG28" s="7"/>
      <c r="NLH28" s="7"/>
      <c r="NLI28" s="7"/>
      <c r="NLJ28" s="7"/>
      <c r="NLK28" s="7"/>
      <c r="NLL28" s="7"/>
      <c r="NLM28" s="7"/>
      <c r="NLN28" s="7"/>
      <c r="NLO28" s="7"/>
      <c r="NLP28" s="7"/>
      <c r="NLQ28" s="7"/>
      <c r="NLR28" s="7"/>
      <c r="NLS28" s="7"/>
      <c r="NLT28" s="7"/>
      <c r="NLU28" s="7"/>
      <c r="NLV28" s="7"/>
      <c r="NLW28" s="7"/>
      <c r="NLX28" s="7"/>
      <c r="NLY28" s="7"/>
      <c r="NLZ28" s="7"/>
      <c r="NMA28" s="7"/>
      <c r="NMB28" s="7"/>
      <c r="NMC28" s="7"/>
      <c r="NMD28" s="7"/>
      <c r="NME28" s="7"/>
      <c r="NMF28" s="7"/>
      <c r="NMG28" s="7"/>
      <c r="NMH28" s="7"/>
      <c r="NMI28" s="7"/>
      <c r="NMJ28" s="7"/>
      <c r="NMK28" s="7"/>
      <c r="NML28" s="7"/>
      <c r="NMM28" s="7"/>
      <c r="NMN28" s="7"/>
      <c r="NMO28" s="7"/>
      <c r="NMP28" s="7"/>
      <c r="NMQ28" s="7"/>
      <c r="NMR28" s="7"/>
      <c r="NMS28" s="7"/>
      <c r="NMT28" s="7"/>
      <c r="NMU28" s="7"/>
      <c r="NMV28" s="7"/>
      <c r="NMW28" s="7"/>
      <c r="NMX28" s="7"/>
      <c r="NMY28" s="7"/>
      <c r="NMZ28" s="7"/>
      <c r="NNA28" s="7"/>
      <c r="NNB28" s="7"/>
      <c r="NNC28" s="7"/>
      <c r="NND28" s="7"/>
      <c r="NNE28" s="7"/>
      <c r="NNF28" s="7"/>
      <c r="NNG28" s="7"/>
      <c r="NNH28" s="7"/>
      <c r="NNI28" s="7"/>
      <c r="NNJ28" s="7"/>
      <c r="NNK28" s="7"/>
      <c r="NNL28" s="7"/>
      <c r="NNM28" s="7"/>
      <c r="NNN28" s="7"/>
      <c r="NNO28" s="7"/>
      <c r="NNP28" s="7"/>
      <c r="NNQ28" s="7"/>
      <c r="NNR28" s="7"/>
      <c r="NNS28" s="7"/>
      <c r="NNT28" s="7"/>
      <c r="NNU28" s="7"/>
      <c r="NNV28" s="7"/>
      <c r="NNW28" s="7"/>
      <c r="NNX28" s="7"/>
      <c r="NNY28" s="7"/>
      <c r="NNZ28" s="7"/>
      <c r="NOA28" s="7"/>
      <c r="NOB28" s="7"/>
      <c r="NOC28" s="7"/>
      <c r="NOD28" s="7"/>
      <c r="NOE28" s="7"/>
      <c r="NOF28" s="7"/>
      <c r="NOG28" s="7"/>
      <c r="NOH28" s="7"/>
      <c r="NOI28" s="7"/>
      <c r="NOJ28" s="7"/>
      <c r="NOK28" s="7"/>
      <c r="NOL28" s="7"/>
      <c r="NOM28" s="7"/>
      <c r="NON28" s="7"/>
      <c r="NOO28" s="7"/>
      <c r="NOP28" s="7"/>
      <c r="NOQ28" s="7"/>
      <c r="NOR28" s="7"/>
      <c r="NOS28" s="7"/>
      <c r="NOT28" s="7"/>
      <c r="NOU28" s="7"/>
      <c r="NOV28" s="7"/>
      <c r="NOW28" s="7"/>
      <c r="NOX28" s="7"/>
      <c r="NOY28" s="7"/>
      <c r="NOZ28" s="7"/>
      <c r="NPA28" s="7"/>
      <c r="NPB28" s="7"/>
      <c r="NPC28" s="7"/>
      <c r="NPD28" s="7"/>
      <c r="NPE28" s="7"/>
      <c r="NPF28" s="7"/>
      <c r="NPG28" s="7"/>
      <c r="NPH28" s="7"/>
      <c r="NPI28" s="7"/>
      <c r="NPJ28" s="7"/>
      <c r="NPK28" s="7"/>
      <c r="NPL28" s="7"/>
      <c r="NPM28" s="7"/>
      <c r="NPN28" s="7"/>
      <c r="NPO28" s="7"/>
      <c r="NPP28" s="7"/>
      <c r="NPQ28" s="7"/>
      <c r="NPR28" s="7"/>
      <c r="NPS28" s="7"/>
      <c r="NPT28" s="7"/>
      <c r="NPU28" s="7"/>
      <c r="NPV28" s="7"/>
      <c r="NPW28" s="7"/>
      <c r="NPX28" s="7"/>
      <c r="NPY28" s="7"/>
      <c r="NPZ28" s="7"/>
      <c r="NQA28" s="7"/>
      <c r="NQB28" s="7"/>
      <c r="NQC28" s="7"/>
      <c r="NQD28" s="7"/>
      <c r="NQE28" s="7"/>
      <c r="NQF28" s="7"/>
      <c r="NQG28" s="7"/>
      <c r="NQH28" s="7"/>
      <c r="NQI28" s="7"/>
      <c r="NQJ28" s="7"/>
      <c r="NQK28" s="7"/>
      <c r="NQL28" s="7"/>
      <c r="NQM28" s="7"/>
      <c r="NQN28" s="7"/>
      <c r="NQO28" s="7"/>
      <c r="NQP28" s="7"/>
      <c r="NQQ28" s="7"/>
      <c r="NQR28" s="7"/>
      <c r="NQS28" s="7"/>
      <c r="NQT28" s="7"/>
      <c r="NQU28" s="7"/>
      <c r="NQV28" s="7"/>
      <c r="NQW28" s="7"/>
      <c r="NQX28" s="7"/>
      <c r="NQY28" s="7"/>
      <c r="NQZ28" s="7"/>
      <c r="NRA28" s="7"/>
      <c r="NRB28" s="7"/>
      <c r="NRC28" s="7"/>
      <c r="NRD28" s="7"/>
      <c r="NRE28" s="7"/>
      <c r="NRF28" s="7"/>
      <c r="NRG28" s="7"/>
      <c r="NRH28" s="7"/>
      <c r="NRI28" s="7"/>
      <c r="NRJ28" s="7"/>
      <c r="NRK28" s="7"/>
      <c r="NRL28" s="7"/>
      <c r="NRM28" s="7"/>
      <c r="NRN28" s="7"/>
      <c r="NRO28" s="7"/>
      <c r="NRP28" s="7"/>
      <c r="NRQ28" s="7"/>
      <c r="NRR28" s="7"/>
      <c r="NRS28" s="7"/>
      <c r="NRT28" s="7"/>
      <c r="NRU28" s="7"/>
      <c r="NRV28" s="7"/>
      <c r="NRW28" s="7"/>
      <c r="NRX28" s="7"/>
      <c r="NRY28" s="7"/>
      <c r="NRZ28" s="7"/>
      <c r="NSA28" s="7"/>
      <c r="NSB28" s="7"/>
      <c r="NSC28" s="7"/>
      <c r="NSD28" s="7"/>
      <c r="NSE28" s="7"/>
      <c r="NSF28" s="7"/>
      <c r="NSG28" s="7"/>
      <c r="NSH28" s="7"/>
      <c r="NSI28" s="7"/>
      <c r="NSJ28" s="7"/>
      <c r="NSK28" s="7"/>
      <c r="NSL28" s="7"/>
      <c r="NSM28" s="7"/>
      <c r="NSN28" s="7"/>
      <c r="NSO28" s="7"/>
      <c r="NSP28" s="7"/>
      <c r="NSQ28" s="7"/>
      <c r="NSR28" s="7"/>
      <c r="NSS28" s="7"/>
      <c r="NST28" s="7"/>
      <c r="NSU28" s="7"/>
      <c r="NSV28" s="7"/>
      <c r="NSW28" s="7"/>
      <c r="NSX28" s="7"/>
      <c r="NSY28" s="7"/>
      <c r="NSZ28" s="7"/>
      <c r="NTA28" s="7"/>
      <c r="NTB28" s="7"/>
      <c r="NTC28" s="7"/>
      <c r="NTD28" s="7"/>
      <c r="NTE28" s="7"/>
      <c r="NTF28" s="7"/>
      <c r="NTG28" s="7"/>
      <c r="NTH28" s="7"/>
      <c r="NTI28" s="7"/>
      <c r="NTJ28" s="7"/>
      <c r="NTK28" s="7"/>
      <c r="NTL28" s="7"/>
      <c r="NTM28" s="7"/>
      <c r="NTN28" s="7"/>
      <c r="NTO28" s="7"/>
      <c r="NTP28" s="7"/>
      <c r="NTQ28" s="7"/>
      <c r="NTR28" s="7"/>
      <c r="NTS28" s="7"/>
      <c r="NTT28" s="7"/>
      <c r="NTU28" s="7"/>
      <c r="NTV28" s="7"/>
      <c r="NTW28" s="7"/>
      <c r="NTX28" s="7"/>
      <c r="NTY28" s="7"/>
      <c r="NTZ28" s="7"/>
      <c r="NUA28" s="7"/>
      <c r="NUB28" s="7"/>
      <c r="NUC28" s="7"/>
      <c r="NUD28" s="7"/>
      <c r="NUE28" s="7"/>
      <c r="NUF28" s="7"/>
      <c r="NUG28" s="7"/>
      <c r="NUH28" s="7"/>
      <c r="NUI28" s="7"/>
      <c r="NUJ28" s="7"/>
      <c r="NUK28" s="7"/>
      <c r="NUL28" s="7"/>
      <c r="NUM28" s="7"/>
      <c r="NUN28" s="7"/>
      <c r="NUO28" s="7"/>
      <c r="NUP28" s="7"/>
      <c r="NUQ28" s="7"/>
      <c r="NUR28" s="7"/>
      <c r="NUS28" s="7"/>
      <c r="NUT28" s="7"/>
      <c r="NUU28" s="7"/>
      <c r="NUV28" s="7"/>
      <c r="NUW28" s="7"/>
      <c r="NUX28" s="7"/>
      <c r="NUY28" s="7"/>
      <c r="NUZ28" s="7"/>
      <c r="NVA28" s="7"/>
      <c r="NVB28" s="7"/>
      <c r="NVC28" s="7"/>
      <c r="NVD28" s="7"/>
      <c r="NVE28" s="7"/>
      <c r="NVF28" s="7"/>
      <c r="NVG28" s="7"/>
      <c r="NVH28" s="7"/>
      <c r="NVI28" s="7"/>
      <c r="NVJ28" s="7"/>
      <c r="NVK28" s="7"/>
      <c r="NVL28" s="7"/>
      <c r="NVM28" s="7"/>
      <c r="NVN28" s="7"/>
      <c r="NVO28" s="7"/>
      <c r="NVP28" s="7"/>
      <c r="NVQ28" s="7"/>
      <c r="NVR28" s="7"/>
      <c r="NVS28" s="7"/>
      <c r="NVT28" s="7"/>
      <c r="NVU28" s="7"/>
      <c r="NVV28" s="7"/>
      <c r="NVW28" s="7"/>
      <c r="NVX28" s="7"/>
      <c r="NVY28" s="7"/>
      <c r="NVZ28" s="7"/>
      <c r="NWA28" s="7"/>
      <c r="NWB28" s="7"/>
      <c r="NWC28" s="7"/>
      <c r="NWD28" s="7"/>
      <c r="NWE28" s="7"/>
      <c r="NWF28" s="7"/>
      <c r="NWG28" s="7"/>
      <c r="NWH28" s="7"/>
      <c r="NWI28" s="7"/>
      <c r="NWJ28" s="7"/>
      <c r="NWK28" s="7"/>
      <c r="NWL28" s="7"/>
      <c r="NWM28" s="7"/>
      <c r="NWN28" s="7"/>
      <c r="NWO28" s="7"/>
      <c r="NWP28" s="7"/>
      <c r="NWQ28" s="7"/>
      <c r="NWR28" s="7"/>
      <c r="NWS28" s="7"/>
      <c r="NWT28" s="7"/>
      <c r="NWU28" s="7"/>
      <c r="NWV28" s="7"/>
      <c r="NWW28" s="7"/>
      <c r="NWX28" s="7"/>
      <c r="NWY28" s="7"/>
      <c r="NWZ28" s="7"/>
      <c r="NXA28" s="7"/>
      <c r="NXB28" s="7"/>
      <c r="NXC28" s="7"/>
      <c r="NXD28" s="7"/>
      <c r="NXE28" s="7"/>
      <c r="NXF28" s="7"/>
      <c r="NXG28" s="7"/>
      <c r="NXH28" s="7"/>
      <c r="NXI28" s="7"/>
      <c r="NXJ28" s="7"/>
      <c r="NXK28" s="7"/>
      <c r="NXL28" s="7"/>
      <c r="NXM28" s="7"/>
      <c r="NXN28" s="7"/>
      <c r="NXO28" s="7"/>
      <c r="NXP28" s="7"/>
      <c r="NXQ28" s="7"/>
      <c r="NXR28" s="7"/>
      <c r="NXS28" s="7"/>
      <c r="NXT28" s="7"/>
      <c r="NXU28" s="7"/>
      <c r="NXV28" s="7"/>
      <c r="NXW28" s="7"/>
      <c r="NXX28" s="7"/>
      <c r="NXY28" s="7"/>
      <c r="NXZ28" s="7"/>
      <c r="NYA28" s="7"/>
      <c r="NYB28" s="7"/>
      <c r="NYC28" s="7"/>
      <c r="NYD28" s="7"/>
      <c r="NYE28" s="7"/>
      <c r="NYF28" s="7"/>
      <c r="NYG28" s="7"/>
      <c r="NYH28" s="7"/>
      <c r="NYI28" s="7"/>
      <c r="NYJ28" s="7"/>
      <c r="NYK28" s="7"/>
      <c r="NYL28" s="7"/>
      <c r="NYM28" s="7"/>
      <c r="NYN28" s="7"/>
      <c r="NYO28" s="7"/>
      <c r="NYP28" s="7"/>
      <c r="NYQ28" s="7"/>
      <c r="NYR28" s="7"/>
      <c r="NYS28" s="7"/>
      <c r="NYT28" s="7"/>
      <c r="NYU28" s="7"/>
      <c r="NYV28" s="7"/>
      <c r="NYW28" s="7"/>
      <c r="NYX28" s="7"/>
      <c r="NYY28" s="7"/>
      <c r="NYZ28" s="7"/>
      <c r="NZA28" s="7"/>
      <c r="NZB28" s="7"/>
      <c r="NZC28" s="7"/>
      <c r="NZD28" s="7"/>
      <c r="NZE28" s="7"/>
      <c r="NZF28" s="7"/>
      <c r="NZG28" s="7"/>
      <c r="NZH28" s="7"/>
      <c r="NZI28" s="7"/>
      <c r="NZJ28" s="7"/>
      <c r="NZK28" s="7"/>
      <c r="NZL28" s="7"/>
      <c r="NZM28" s="7"/>
      <c r="NZN28" s="7"/>
      <c r="NZO28" s="7"/>
      <c r="NZP28" s="7"/>
      <c r="NZQ28" s="7"/>
      <c r="NZR28" s="7"/>
      <c r="NZS28" s="7"/>
      <c r="NZT28" s="7"/>
      <c r="NZU28" s="7"/>
      <c r="NZV28" s="7"/>
      <c r="NZW28" s="7"/>
      <c r="NZX28" s="7"/>
      <c r="NZY28" s="7"/>
      <c r="NZZ28" s="7"/>
      <c r="OAA28" s="7"/>
      <c r="OAB28" s="7"/>
      <c r="OAC28" s="7"/>
      <c r="OAD28" s="7"/>
      <c r="OAE28" s="7"/>
      <c r="OAF28" s="7"/>
      <c r="OAG28" s="7"/>
      <c r="OAH28" s="7"/>
      <c r="OAI28" s="7"/>
      <c r="OAJ28" s="7"/>
      <c r="OAK28" s="7"/>
      <c r="OAL28" s="7"/>
      <c r="OAM28" s="7"/>
      <c r="OAN28" s="7"/>
      <c r="OAO28" s="7"/>
      <c r="OAP28" s="7"/>
      <c r="OAQ28" s="7"/>
      <c r="OAR28" s="7"/>
      <c r="OAS28" s="7"/>
      <c r="OAT28" s="7"/>
      <c r="OAU28" s="7"/>
      <c r="OAV28" s="7"/>
      <c r="OAW28" s="7"/>
      <c r="OAX28" s="7"/>
      <c r="OAY28" s="7"/>
      <c r="OAZ28" s="7"/>
      <c r="OBA28" s="7"/>
      <c r="OBB28" s="7"/>
      <c r="OBC28" s="7"/>
      <c r="OBD28" s="7"/>
      <c r="OBE28" s="7"/>
      <c r="OBF28" s="7"/>
      <c r="OBG28" s="7"/>
      <c r="OBH28" s="7"/>
      <c r="OBI28" s="7"/>
      <c r="OBJ28" s="7"/>
      <c r="OBK28" s="7"/>
      <c r="OBL28" s="7"/>
      <c r="OBM28" s="7"/>
      <c r="OBN28" s="7"/>
      <c r="OBO28" s="7"/>
      <c r="OBP28" s="7"/>
      <c r="OBQ28" s="7"/>
      <c r="OBR28" s="7"/>
      <c r="OBS28" s="7"/>
      <c r="OBT28" s="7"/>
      <c r="OBU28" s="7"/>
      <c r="OBV28" s="7"/>
      <c r="OBW28" s="7"/>
      <c r="OBX28" s="7"/>
      <c r="OBY28" s="7"/>
      <c r="OBZ28" s="7"/>
      <c r="OCA28" s="7"/>
      <c r="OCB28" s="7"/>
      <c r="OCC28" s="7"/>
      <c r="OCD28" s="7"/>
      <c r="OCE28" s="7"/>
      <c r="OCF28" s="7"/>
      <c r="OCG28" s="7"/>
      <c r="OCH28" s="7"/>
      <c r="OCI28" s="7"/>
      <c r="OCJ28" s="7"/>
      <c r="OCK28" s="7"/>
      <c r="OCL28" s="7"/>
      <c r="OCM28" s="7"/>
      <c r="OCN28" s="7"/>
      <c r="OCO28" s="7"/>
      <c r="OCP28" s="7"/>
      <c r="OCQ28" s="7"/>
      <c r="OCR28" s="7"/>
      <c r="OCS28" s="7"/>
      <c r="OCT28" s="7"/>
      <c r="OCU28" s="7"/>
      <c r="OCV28" s="7"/>
      <c r="OCW28" s="7"/>
      <c r="OCX28" s="7"/>
      <c r="OCY28" s="7"/>
      <c r="OCZ28" s="7"/>
      <c r="ODA28" s="7"/>
      <c r="ODB28" s="7"/>
      <c r="ODC28" s="7"/>
      <c r="ODD28" s="7"/>
      <c r="ODE28" s="7"/>
      <c r="ODF28" s="7"/>
      <c r="ODG28" s="7"/>
      <c r="ODH28" s="7"/>
      <c r="ODI28" s="7"/>
      <c r="ODJ28" s="7"/>
      <c r="ODK28" s="7"/>
      <c r="ODL28" s="7"/>
      <c r="ODM28" s="7"/>
      <c r="ODN28" s="7"/>
      <c r="ODO28" s="7"/>
      <c r="ODP28" s="7"/>
      <c r="ODQ28" s="7"/>
      <c r="ODR28" s="7"/>
      <c r="ODS28" s="7"/>
      <c r="ODT28" s="7"/>
      <c r="ODU28" s="7"/>
      <c r="ODV28" s="7"/>
      <c r="ODW28" s="7"/>
      <c r="ODX28" s="7"/>
      <c r="ODY28" s="7"/>
      <c r="ODZ28" s="7"/>
      <c r="OEA28" s="7"/>
      <c r="OEB28" s="7"/>
      <c r="OEC28" s="7"/>
      <c r="OED28" s="7"/>
      <c r="OEE28" s="7"/>
      <c r="OEF28" s="7"/>
      <c r="OEG28" s="7"/>
      <c r="OEH28" s="7"/>
      <c r="OEI28" s="7"/>
      <c r="OEJ28" s="7"/>
      <c r="OEK28" s="7"/>
      <c r="OEL28" s="7"/>
      <c r="OEM28" s="7"/>
      <c r="OEN28" s="7"/>
      <c r="OEO28" s="7"/>
      <c r="OEP28" s="7"/>
      <c r="OEQ28" s="7"/>
      <c r="OER28" s="7"/>
      <c r="OES28" s="7"/>
      <c r="OET28" s="7"/>
      <c r="OEU28" s="7"/>
      <c r="OEV28" s="7"/>
      <c r="OEW28" s="7"/>
      <c r="OEX28" s="7"/>
      <c r="OEY28" s="7"/>
      <c r="OEZ28" s="7"/>
      <c r="OFA28" s="7"/>
      <c r="OFB28" s="7"/>
      <c r="OFC28" s="7"/>
      <c r="OFD28" s="7"/>
      <c r="OFE28" s="7"/>
      <c r="OFF28" s="7"/>
      <c r="OFG28" s="7"/>
      <c r="OFH28" s="7"/>
      <c r="OFI28" s="7"/>
      <c r="OFJ28" s="7"/>
      <c r="OFK28" s="7"/>
      <c r="OFL28" s="7"/>
      <c r="OFM28" s="7"/>
      <c r="OFN28" s="7"/>
      <c r="OFO28" s="7"/>
      <c r="OFP28" s="7"/>
      <c r="OFQ28" s="7"/>
      <c r="OFR28" s="7"/>
      <c r="OFS28" s="7"/>
      <c r="OFT28" s="7"/>
      <c r="OFU28" s="7"/>
      <c r="OFV28" s="7"/>
      <c r="OFW28" s="7"/>
      <c r="OFX28" s="7"/>
      <c r="OFY28" s="7"/>
      <c r="OFZ28" s="7"/>
      <c r="OGA28" s="7"/>
      <c r="OGB28" s="7"/>
      <c r="OGC28" s="7"/>
      <c r="OGD28" s="7"/>
      <c r="OGE28" s="7"/>
      <c r="OGF28" s="7"/>
      <c r="OGG28" s="7"/>
      <c r="OGH28" s="7"/>
      <c r="OGI28" s="7"/>
      <c r="OGJ28" s="7"/>
      <c r="OGK28" s="7"/>
      <c r="OGL28" s="7"/>
      <c r="OGM28" s="7"/>
      <c r="OGN28" s="7"/>
      <c r="OGO28" s="7"/>
      <c r="OGP28" s="7"/>
      <c r="OGQ28" s="7"/>
      <c r="OGR28" s="7"/>
      <c r="OGS28" s="7"/>
      <c r="OGT28" s="7"/>
      <c r="OGU28" s="7"/>
      <c r="OGV28" s="7"/>
      <c r="OGW28" s="7"/>
      <c r="OGX28" s="7"/>
      <c r="OGY28" s="7"/>
      <c r="OGZ28" s="7"/>
      <c r="OHA28" s="7"/>
      <c r="OHB28" s="7"/>
      <c r="OHC28" s="7"/>
      <c r="OHD28" s="7"/>
      <c r="OHE28" s="7"/>
      <c r="OHF28" s="7"/>
      <c r="OHG28" s="7"/>
      <c r="OHH28" s="7"/>
      <c r="OHI28" s="7"/>
      <c r="OHJ28" s="7"/>
      <c r="OHK28" s="7"/>
      <c r="OHL28" s="7"/>
      <c r="OHM28" s="7"/>
      <c r="OHN28" s="7"/>
      <c r="OHO28" s="7"/>
      <c r="OHP28" s="7"/>
      <c r="OHQ28" s="7"/>
      <c r="OHR28" s="7"/>
      <c r="OHS28" s="7"/>
      <c r="OHT28" s="7"/>
      <c r="OHU28" s="7"/>
      <c r="OHV28" s="7"/>
      <c r="OHW28" s="7"/>
      <c r="OHX28" s="7"/>
      <c r="OHY28" s="7"/>
      <c r="OHZ28" s="7"/>
      <c r="OIA28" s="7"/>
      <c r="OIB28" s="7"/>
      <c r="OIC28" s="7"/>
      <c r="OID28" s="7"/>
      <c r="OIE28" s="7"/>
      <c r="OIF28" s="7"/>
      <c r="OIG28" s="7"/>
      <c r="OIH28" s="7"/>
      <c r="OII28" s="7"/>
      <c r="OIJ28" s="7"/>
      <c r="OIK28" s="7"/>
      <c r="OIL28" s="7"/>
      <c r="OIM28" s="7"/>
      <c r="OIN28" s="7"/>
      <c r="OIO28" s="7"/>
      <c r="OIP28" s="7"/>
      <c r="OIQ28" s="7"/>
      <c r="OIR28" s="7"/>
      <c r="OIS28" s="7"/>
      <c r="OIT28" s="7"/>
      <c r="OIU28" s="7"/>
      <c r="OIV28" s="7"/>
      <c r="OIW28" s="7"/>
      <c r="OIX28" s="7"/>
      <c r="OIY28" s="7"/>
      <c r="OIZ28" s="7"/>
      <c r="OJA28" s="7"/>
      <c r="OJB28" s="7"/>
      <c r="OJC28" s="7"/>
      <c r="OJD28" s="7"/>
      <c r="OJE28" s="7"/>
      <c r="OJF28" s="7"/>
      <c r="OJG28" s="7"/>
      <c r="OJH28" s="7"/>
      <c r="OJI28" s="7"/>
      <c r="OJJ28" s="7"/>
      <c r="OJK28" s="7"/>
      <c r="OJL28" s="7"/>
      <c r="OJM28" s="7"/>
      <c r="OJN28" s="7"/>
      <c r="OJO28" s="7"/>
      <c r="OJP28" s="7"/>
      <c r="OJQ28" s="7"/>
      <c r="OJR28" s="7"/>
      <c r="OJS28" s="7"/>
      <c r="OJT28" s="7"/>
      <c r="OJU28" s="7"/>
      <c r="OJV28" s="7"/>
      <c r="OJW28" s="7"/>
      <c r="OJX28" s="7"/>
      <c r="OJY28" s="7"/>
      <c r="OJZ28" s="7"/>
      <c r="OKA28" s="7"/>
      <c r="OKB28" s="7"/>
      <c r="OKC28" s="7"/>
      <c r="OKD28" s="7"/>
      <c r="OKE28" s="7"/>
      <c r="OKF28" s="7"/>
      <c r="OKG28" s="7"/>
      <c r="OKH28" s="7"/>
      <c r="OKI28" s="7"/>
      <c r="OKJ28" s="7"/>
      <c r="OKK28" s="7"/>
      <c r="OKL28" s="7"/>
      <c r="OKM28" s="7"/>
      <c r="OKN28" s="7"/>
      <c r="OKO28" s="7"/>
      <c r="OKP28" s="7"/>
      <c r="OKQ28" s="7"/>
      <c r="OKR28" s="7"/>
      <c r="OKS28" s="7"/>
      <c r="OKT28" s="7"/>
      <c r="OKU28" s="7"/>
      <c r="OKV28" s="7"/>
      <c r="OKW28" s="7"/>
      <c r="OKX28" s="7"/>
      <c r="OKY28" s="7"/>
      <c r="OKZ28" s="7"/>
      <c r="OLA28" s="7"/>
      <c r="OLB28" s="7"/>
      <c r="OLC28" s="7"/>
      <c r="OLD28" s="7"/>
      <c r="OLE28" s="7"/>
      <c r="OLF28" s="7"/>
      <c r="OLG28" s="7"/>
      <c r="OLH28" s="7"/>
      <c r="OLI28" s="7"/>
      <c r="OLJ28" s="7"/>
      <c r="OLK28" s="7"/>
      <c r="OLL28" s="7"/>
      <c r="OLM28" s="7"/>
      <c r="OLN28" s="7"/>
      <c r="OLO28" s="7"/>
      <c r="OLP28" s="7"/>
      <c r="OLQ28" s="7"/>
      <c r="OLR28" s="7"/>
      <c r="OLS28" s="7"/>
      <c r="OLT28" s="7"/>
      <c r="OLU28" s="7"/>
      <c r="OLV28" s="7"/>
      <c r="OLW28" s="7"/>
      <c r="OLX28" s="7"/>
      <c r="OLY28" s="7"/>
      <c r="OLZ28" s="7"/>
      <c r="OMA28" s="7"/>
      <c r="OMB28" s="7"/>
      <c r="OMC28" s="7"/>
      <c r="OMD28" s="7"/>
      <c r="OME28" s="7"/>
      <c r="OMF28" s="7"/>
      <c r="OMG28" s="7"/>
      <c r="OMH28" s="7"/>
      <c r="OMI28" s="7"/>
      <c r="OMJ28" s="7"/>
      <c r="OMK28" s="7"/>
      <c r="OML28" s="7"/>
      <c r="OMM28" s="7"/>
      <c r="OMN28" s="7"/>
      <c r="OMO28" s="7"/>
      <c r="OMP28" s="7"/>
      <c r="OMQ28" s="7"/>
      <c r="OMR28" s="7"/>
      <c r="OMS28" s="7"/>
      <c r="OMT28" s="7"/>
      <c r="OMU28" s="7"/>
      <c r="OMV28" s="7"/>
      <c r="OMW28" s="7"/>
      <c r="OMX28" s="7"/>
      <c r="OMY28" s="7"/>
      <c r="OMZ28" s="7"/>
      <c r="ONA28" s="7"/>
      <c r="ONB28" s="7"/>
      <c r="ONC28" s="7"/>
      <c r="OND28" s="7"/>
      <c r="ONE28" s="7"/>
      <c r="ONF28" s="7"/>
      <c r="ONG28" s="7"/>
      <c r="ONH28" s="7"/>
      <c r="ONI28" s="7"/>
      <c r="ONJ28" s="7"/>
      <c r="ONK28" s="7"/>
      <c r="ONL28" s="7"/>
      <c r="ONM28" s="7"/>
      <c r="ONN28" s="7"/>
      <c r="ONO28" s="7"/>
      <c r="ONP28" s="7"/>
      <c r="ONQ28" s="7"/>
      <c r="ONR28" s="7"/>
      <c r="ONS28" s="7"/>
      <c r="ONT28" s="7"/>
      <c r="ONU28" s="7"/>
      <c r="ONV28" s="7"/>
      <c r="ONW28" s="7"/>
      <c r="ONX28" s="7"/>
      <c r="ONY28" s="7"/>
      <c r="ONZ28" s="7"/>
      <c r="OOA28" s="7"/>
      <c r="OOB28" s="7"/>
      <c r="OOC28" s="7"/>
      <c r="OOD28" s="7"/>
      <c r="OOE28" s="7"/>
      <c r="OOF28" s="7"/>
      <c r="OOG28" s="7"/>
      <c r="OOH28" s="7"/>
      <c r="OOI28" s="7"/>
      <c r="OOJ28" s="7"/>
      <c r="OOK28" s="7"/>
      <c r="OOL28" s="7"/>
      <c r="OOM28" s="7"/>
      <c r="OON28" s="7"/>
      <c r="OOO28" s="7"/>
      <c r="OOP28" s="7"/>
      <c r="OOQ28" s="7"/>
      <c r="OOR28" s="7"/>
      <c r="OOS28" s="7"/>
      <c r="OOT28" s="7"/>
      <c r="OOU28" s="7"/>
      <c r="OOV28" s="7"/>
      <c r="OOW28" s="7"/>
      <c r="OOX28" s="7"/>
      <c r="OOY28" s="7"/>
      <c r="OOZ28" s="7"/>
      <c r="OPA28" s="7"/>
      <c r="OPB28" s="7"/>
      <c r="OPC28" s="7"/>
      <c r="OPD28" s="7"/>
      <c r="OPE28" s="7"/>
      <c r="OPF28" s="7"/>
      <c r="OPG28" s="7"/>
      <c r="OPH28" s="7"/>
      <c r="OPI28" s="7"/>
      <c r="OPJ28" s="7"/>
      <c r="OPK28" s="7"/>
      <c r="OPL28" s="7"/>
      <c r="OPM28" s="7"/>
      <c r="OPN28" s="7"/>
      <c r="OPO28" s="7"/>
      <c r="OPP28" s="7"/>
      <c r="OPQ28" s="7"/>
      <c r="OPR28" s="7"/>
      <c r="OPS28" s="7"/>
      <c r="OPT28" s="7"/>
      <c r="OPU28" s="7"/>
      <c r="OPV28" s="7"/>
      <c r="OPW28" s="7"/>
      <c r="OPX28" s="7"/>
      <c r="OPY28" s="7"/>
      <c r="OPZ28" s="7"/>
      <c r="OQA28" s="7"/>
      <c r="OQB28" s="7"/>
      <c r="OQC28" s="7"/>
      <c r="OQD28" s="7"/>
      <c r="OQE28" s="7"/>
      <c r="OQF28" s="7"/>
      <c r="OQG28" s="7"/>
      <c r="OQH28" s="7"/>
      <c r="OQI28" s="7"/>
      <c r="OQJ28" s="7"/>
      <c r="OQK28" s="7"/>
      <c r="OQL28" s="7"/>
      <c r="OQM28" s="7"/>
      <c r="OQN28" s="7"/>
      <c r="OQO28" s="7"/>
      <c r="OQP28" s="7"/>
      <c r="OQQ28" s="7"/>
      <c r="OQR28" s="7"/>
      <c r="OQS28" s="7"/>
      <c r="OQT28" s="7"/>
      <c r="OQU28" s="7"/>
      <c r="OQV28" s="7"/>
      <c r="OQW28" s="7"/>
      <c r="OQX28" s="7"/>
      <c r="OQY28" s="7"/>
      <c r="OQZ28" s="7"/>
      <c r="ORA28" s="7"/>
      <c r="ORB28" s="7"/>
      <c r="ORC28" s="7"/>
      <c r="ORD28" s="7"/>
      <c r="ORE28" s="7"/>
      <c r="ORF28" s="7"/>
      <c r="ORG28" s="7"/>
      <c r="ORH28" s="7"/>
      <c r="ORI28" s="7"/>
      <c r="ORJ28" s="7"/>
      <c r="ORK28" s="7"/>
      <c r="ORL28" s="7"/>
      <c r="ORM28" s="7"/>
      <c r="ORN28" s="7"/>
      <c r="ORO28" s="7"/>
      <c r="ORP28" s="7"/>
      <c r="ORQ28" s="7"/>
      <c r="ORR28" s="7"/>
      <c r="ORS28" s="7"/>
      <c r="ORT28" s="7"/>
      <c r="ORU28" s="7"/>
      <c r="ORV28" s="7"/>
      <c r="ORW28" s="7"/>
      <c r="ORX28" s="7"/>
      <c r="ORY28" s="7"/>
      <c r="ORZ28" s="7"/>
      <c r="OSA28" s="7"/>
      <c r="OSB28" s="7"/>
      <c r="OSC28" s="7"/>
      <c r="OSD28" s="7"/>
      <c r="OSE28" s="7"/>
      <c r="OSF28" s="7"/>
      <c r="OSG28" s="7"/>
      <c r="OSH28" s="7"/>
      <c r="OSI28" s="7"/>
      <c r="OSJ28" s="7"/>
      <c r="OSK28" s="7"/>
      <c r="OSL28" s="7"/>
      <c r="OSM28" s="7"/>
      <c r="OSN28" s="7"/>
      <c r="OSO28" s="7"/>
      <c r="OSP28" s="7"/>
      <c r="OSQ28" s="7"/>
      <c r="OSR28" s="7"/>
      <c r="OSS28" s="7"/>
      <c r="OST28" s="7"/>
      <c r="OSU28" s="7"/>
      <c r="OSV28" s="7"/>
      <c r="OSW28" s="7"/>
      <c r="OSX28" s="7"/>
      <c r="OSY28" s="7"/>
      <c r="OSZ28" s="7"/>
      <c r="OTA28" s="7"/>
      <c r="OTB28" s="7"/>
      <c r="OTC28" s="7"/>
      <c r="OTD28" s="7"/>
      <c r="OTE28" s="7"/>
      <c r="OTF28" s="7"/>
      <c r="OTG28" s="7"/>
      <c r="OTH28" s="7"/>
      <c r="OTI28" s="7"/>
      <c r="OTJ28" s="7"/>
      <c r="OTK28" s="7"/>
      <c r="OTL28" s="7"/>
      <c r="OTM28" s="7"/>
      <c r="OTN28" s="7"/>
      <c r="OTO28" s="7"/>
      <c r="OTP28" s="7"/>
      <c r="OTQ28" s="7"/>
      <c r="OTR28" s="7"/>
      <c r="OTS28" s="7"/>
      <c r="OTT28" s="7"/>
      <c r="OTU28" s="7"/>
      <c r="OTV28" s="7"/>
      <c r="OTW28" s="7"/>
      <c r="OTX28" s="7"/>
      <c r="OTY28" s="7"/>
      <c r="OTZ28" s="7"/>
      <c r="OUA28" s="7"/>
      <c r="OUB28" s="7"/>
      <c r="OUC28" s="7"/>
      <c r="OUD28" s="7"/>
      <c r="OUE28" s="7"/>
      <c r="OUF28" s="7"/>
      <c r="OUG28" s="7"/>
      <c r="OUH28" s="7"/>
      <c r="OUI28" s="7"/>
      <c r="OUJ28" s="7"/>
      <c r="OUK28" s="7"/>
      <c r="OUL28" s="7"/>
      <c r="OUM28" s="7"/>
      <c r="OUN28" s="7"/>
      <c r="OUO28" s="7"/>
      <c r="OUP28" s="7"/>
      <c r="OUQ28" s="7"/>
      <c r="OUR28" s="7"/>
      <c r="OUS28" s="7"/>
      <c r="OUT28" s="7"/>
      <c r="OUU28" s="7"/>
      <c r="OUV28" s="7"/>
      <c r="OUW28" s="7"/>
      <c r="OUX28" s="7"/>
      <c r="OUY28" s="7"/>
      <c r="OUZ28" s="7"/>
      <c r="OVA28" s="7"/>
      <c r="OVB28" s="7"/>
      <c r="OVC28" s="7"/>
      <c r="OVD28" s="7"/>
      <c r="OVE28" s="7"/>
      <c r="OVF28" s="7"/>
      <c r="OVG28" s="7"/>
      <c r="OVH28" s="7"/>
      <c r="OVI28" s="7"/>
      <c r="OVJ28" s="7"/>
      <c r="OVK28" s="7"/>
      <c r="OVL28" s="7"/>
      <c r="OVM28" s="7"/>
      <c r="OVN28" s="7"/>
      <c r="OVO28" s="7"/>
      <c r="OVP28" s="7"/>
      <c r="OVQ28" s="7"/>
      <c r="OVR28" s="7"/>
      <c r="OVS28" s="7"/>
      <c r="OVT28" s="7"/>
      <c r="OVU28" s="7"/>
      <c r="OVV28" s="7"/>
      <c r="OVW28" s="7"/>
      <c r="OVX28" s="7"/>
      <c r="OVY28" s="7"/>
      <c r="OVZ28" s="7"/>
      <c r="OWA28" s="7"/>
      <c r="OWB28" s="7"/>
      <c r="OWC28" s="7"/>
      <c r="OWD28" s="7"/>
      <c r="OWE28" s="7"/>
      <c r="OWF28" s="7"/>
      <c r="OWG28" s="7"/>
      <c r="OWH28" s="7"/>
      <c r="OWI28" s="7"/>
      <c r="OWJ28" s="7"/>
      <c r="OWK28" s="7"/>
      <c r="OWL28" s="7"/>
      <c r="OWM28" s="7"/>
      <c r="OWN28" s="7"/>
      <c r="OWO28" s="7"/>
      <c r="OWP28" s="7"/>
      <c r="OWQ28" s="7"/>
      <c r="OWR28" s="7"/>
      <c r="OWS28" s="7"/>
      <c r="OWT28" s="7"/>
      <c r="OWU28" s="7"/>
      <c r="OWV28" s="7"/>
      <c r="OWW28" s="7"/>
      <c r="OWX28" s="7"/>
      <c r="OWY28" s="7"/>
      <c r="OWZ28" s="7"/>
      <c r="OXA28" s="7"/>
      <c r="OXB28" s="7"/>
      <c r="OXC28" s="7"/>
      <c r="OXD28" s="7"/>
      <c r="OXE28" s="7"/>
      <c r="OXF28" s="7"/>
      <c r="OXG28" s="7"/>
      <c r="OXH28" s="7"/>
      <c r="OXI28" s="7"/>
      <c r="OXJ28" s="7"/>
      <c r="OXK28" s="7"/>
      <c r="OXL28" s="7"/>
      <c r="OXM28" s="7"/>
      <c r="OXN28" s="7"/>
      <c r="OXO28" s="7"/>
      <c r="OXP28" s="7"/>
      <c r="OXQ28" s="7"/>
      <c r="OXR28" s="7"/>
      <c r="OXS28" s="7"/>
      <c r="OXT28" s="7"/>
      <c r="OXU28" s="7"/>
      <c r="OXV28" s="7"/>
      <c r="OXW28" s="7"/>
      <c r="OXX28" s="7"/>
      <c r="OXY28" s="7"/>
      <c r="OXZ28" s="7"/>
      <c r="OYA28" s="7"/>
      <c r="OYB28" s="7"/>
      <c r="OYC28" s="7"/>
      <c r="OYD28" s="7"/>
      <c r="OYE28" s="7"/>
      <c r="OYF28" s="7"/>
      <c r="OYG28" s="7"/>
      <c r="OYH28" s="7"/>
      <c r="OYI28" s="7"/>
      <c r="OYJ28" s="7"/>
      <c r="OYK28" s="7"/>
      <c r="OYL28" s="7"/>
      <c r="OYM28" s="7"/>
      <c r="OYN28" s="7"/>
      <c r="OYO28" s="7"/>
      <c r="OYP28" s="7"/>
      <c r="OYQ28" s="7"/>
      <c r="OYR28" s="7"/>
      <c r="OYS28" s="7"/>
      <c r="OYT28" s="7"/>
      <c r="OYU28" s="7"/>
      <c r="OYV28" s="7"/>
      <c r="OYW28" s="7"/>
      <c r="OYX28" s="7"/>
      <c r="OYY28" s="7"/>
      <c r="OYZ28" s="7"/>
      <c r="OZA28" s="7"/>
      <c r="OZB28" s="7"/>
      <c r="OZC28" s="7"/>
      <c r="OZD28" s="7"/>
      <c r="OZE28" s="7"/>
      <c r="OZF28" s="7"/>
      <c r="OZG28" s="7"/>
      <c r="OZH28" s="7"/>
      <c r="OZI28" s="7"/>
      <c r="OZJ28" s="7"/>
      <c r="OZK28" s="7"/>
      <c r="OZL28" s="7"/>
      <c r="OZM28" s="7"/>
      <c r="OZN28" s="7"/>
      <c r="OZO28" s="7"/>
      <c r="OZP28" s="7"/>
      <c r="OZQ28" s="7"/>
      <c r="OZR28" s="7"/>
      <c r="OZS28" s="7"/>
      <c r="OZT28" s="7"/>
      <c r="OZU28" s="7"/>
      <c r="OZV28" s="7"/>
      <c r="OZW28" s="7"/>
      <c r="OZX28" s="7"/>
      <c r="OZY28" s="7"/>
      <c r="OZZ28" s="7"/>
      <c r="PAA28" s="7"/>
      <c r="PAB28" s="7"/>
      <c r="PAC28" s="7"/>
      <c r="PAD28" s="7"/>
      <c r="PAE28" s="7"/>
      <c r="PAF28" s="7"/>
      <c r="PAG28" s="7"/>
      <c r="PAH28" s="7"/>
      <c r="PAI28" s="7"/>
      <c r="PAJ28" s="7"/>
      <c r="PAK28" s="7"/>
      <c r="PAL28" s="7"/>
      <c r="PAM28" s="7"/>
      <c r="PAN28" s="7"/>
      <c r="PAO28" s="7"/>
      <c r="PAP28" s="7"/>
      <c r="PAQ28" s="7"/>
      <c r="PAR28" s="7"/>
      <c r="PAS28" s="7"/>
      <c r="PAT28" s="7"/>
      <c r="PAU28" s="7"/>
      <c r="PAV28" s="7"/>
      <c r="PAW28" s="7"/>
      <c r="PAX28" s="7"/>
      <c r="PAY28" s="7"/>
      <c r="PAZ28" s="7"/>
      <c r="PBA28" s="7"/>
      <c r="PBB28" s="7"/>
      <c r="PBC28" s="7"/>
      <c r="PBD28" s="7"/>
      <c r="PBE28" s="7"/>
      <c r="PBF28" s="7"/>
      <c r="PBG28" s="7"/>
      <c r="PBH28" s="7"/>
      <c r="PBI28" s="7"/>
      <c r="PBJ28" s="7"/>
      <c r="PBK28" s="7"/>
      <c r="PBL28" s="7"/>
      <c r="PBM28" s="7"/>
      <c r="PBN28" s="7"/>
      <c r="PBO28" s="7"/>
      <c r="PBP28" s="7"/>
      <c r="PBQ28" s="7"/>
      <c r="PBR28" s="7"/>
      <c r="PBS28" s="7"/>
      <c r="PBT28" s="7"/>
      <c r="PBU28" s="7"/>
      <c r="PBV28" s="7"/>
      <c r="PBW28" s="7"/>
      <c r="PBX28" s="7"/>
      <c r="PBY28" s="7"/>
      <c r="PBZ28" s="7"/>
      <c r="PCA28" s="7"/>
      <c r="PCB28" s="7"/>
      <c r="PCC28" s="7"/>
      <c r="PCD28" s="7"/>
      <c r="PCE28" s="7"/>
      <c r="PCF28" s="7"/>
      <c r="PCG28" s="7"/>
      <c r="PCH28" s="7"/>
      <c r="PCI28" s="7"/>
      <c r="PCJ28" s="7"/>
      <c r="PCK28" s="7"/>
      <c r="PCL28" s="7"/>
      <c r="PCM28" s="7"/>
      <c r="PCN28" s="7"/>
      <c r="PCO28" s="7"/>
      <c r="PCP28" s="7"/>
      <c r="PCQ28" s="7"/>
      <c r="PCR28" s="7"/>
      <c r="PCS28" s="7"/>
      <c r="PCT28" s="7"/>
      <c r="PCU28" s="7"/>
      <c r="PCV28" s="7"/>
      <c r="PCW28" s="7"/>
      <c r="PCX28" s="7"/>
      <c r="PCY28" s="7"/>
      <c r="PCZ28" s="7"/>
      <c r="PDA28" s="7"/>
      <c r="PDB28" s="7"/>
      <c r="PDC28" s="7"/>
      <c r="PDD28" s="7"/>
      <c r="PDE28" s="7"/>
      <c r="PDF28" s="7"/>
      <c r="PDG28" s="7"/>
      <c r="PDH28" s="7"/>
      <c r="PDI28" s="7"/>
      <c r="PDJ28" s="7"/>
      <c r="PDK28" s="7"/>
      <c r="PDL28" s="7"/>
      <c r="PDM28" s="7"/>
      <c r="PDN28" s="7"/>
      <c r="PDO28" s="7"/>
      <c r="PDP28" s="7"/>
      <c r="PDQ28" s="7"/>
      <c r="PDR28" s="7"/>
      <c r="PDS28" s="7"/>
      <c r="PDT28" s="7"/>
      <c r="PDU28" s="7"/>
      <c r="PDV28" s="7"/>
      <c r="PDW28" s="7"/>
      <c r="PDX28" s="7"/>
      <c r="PDY28" s="7"/>
      <c r="PDZ28" s="7"/>
      <c r="PEA28" s="7"/>
      <c r="PEB28" s="7"/>
      <c r="PEC28" s="7"/>
      <c r="PED28" s="7"/>
      <c r="PEE28" s="7"/>
      <c r="PEF28" s="7"/>
      <c r="PEG28" s="7"/>
      <c r="PEH28" s="7"/>
      <c r="PEI28" s="7"/>
      <c r="PEJ28" s="7"/>
      <c r="PEK28" s="7"/>
      <c r="PEL28" s="7"/>
      <c r="PEM28" s="7"/>
      <c r="PEN28" s="7"/>
      <c r="PEO28" s="7"/>
      <c r="PEP28" s="7"/>
      <c r="PEQ28" s="7"/>
      <c r="PER28" s="7"/>
      <c r="PES28" s="7"/>
      <c r="PET28" s="7"/>
      <c r="PEU28" s="7"/>
      <c r="PEV28" s="7"/>
      <c r="PEW28" s="7"/>
      <c r="PEX28" s="7"/>
      <c r="PEY28" s="7"/>
      <c r="PEZ28" s="7"/>
      <c r="PFA28" s="7"/>
      <c r="PFB28" s="7"/>
      <c r="PFC28" s="7"/>
      <c r="PFD28" s="7"/>
      <c r="PFE28" s="7"/>
      <c r="PFF28" s="7"/>
      <c r="PFG28" s="7"/>
      <c r="PFH28" s="7"/>
      <c r="PFI28" s="7"/>
      <c r="PFJ28" s="7"/>
      <c r="PFK28" s="7"/>
      <c r="PFL28" s="7"/>
      <c r="PFM28" s="7"/>
      <c r="PFN28" s="7"/>
      <c r="PFO28" s="7"/>
      <c r="PFP28" s="7"/>
      <c r="PFQ28" s="7"/>
      <c r="PFR28" s="7"/>
      <c r="PFS28" s="7"/>
      <c r="PFT28" s="7"/>
      <c r="PFU28" s="7"/>
      <c r="PFV28" s="7"/>
      <c r="PFW28" s="7"/>
      <c r="PFX28" s="7"/>
      <c r="PFY28" s="7"/>
      <c r="PFZ28" s="7"/>
      <c r="PGA28" s="7"/>
      <c r="PGB28" s="7"/>
      <c r="PGC28" s="7"/>
      <c r="PGD28" s="7"/>
      <c r="PGE28" s="7"/>
      <c r="PGF28" s="7"/>
      <c r="PGG28" s="7"/>
      <c r="PGH28" s="7"/>
      <c r="PGI28" s="7"/>
      <c r="PGJ28" s="7"/>
      <c r="PGK28" s="7"/>
      <c r="PGL28" s="7"/>
      <c r="PGM28" s="7"/>
      <c r="PGN28" s="7"/>
      <c r="PGO28" s="7"/>
      <c r="PGP28" s="7"/>
      <c r="PGQ28" s="7"/>
      <c r="PGR28" s="7"/>
      <c r="PGS28" s="7"/>
      <c r="PGT28" s="7"/>
      <c r="PGU28" s="7"/>
      <c r="PGV28" s="7"/>
      <c r="PGW28" s="7"/>
      <c r="PGX28" s="7"/>
      <c r="PGY28" s="7"/>
      <c r="PGZ28" s="7"/>
      <c r="PHA28" s="7"/>
      <c r="PHB28" s="7"/>
      <c r="PHC28" s="7"/>
      <c r="PHD28" s="7"/>
      <c r="PHE28" s="7"/>
      <c r="PHF28" s="7"/>
      <c r="PHG28" s="7"/>
      <c r="PHH28" s="7"/>
      <c r="PHI28" s="7"/>
      <c r="PHJ28" s="7"/>
      <c r="PHK28" s="7"/>
      <c r="PHL28" s="7"/>
      <c r="PHM28" s="7"/>
      <c r="PHN28" s="7"/>
      <c r="PHO28" s="7"/>
      <c r="PHP28" s="7"/>
      <c r="PHQ28" s="7"/>
      <c r="PHR28" s="7"/>
      <c r="PHS28" s="7"/>
      <c r="PHT28" s="7"/>
      <c r="PHU28" s="7"/>
      <c r="PHV28" s="7"/>
      <c r="PHW28" s="7"/>
      <c r="PHX28" s="7"/>
      <c r="PHY28" s="7"/>
      <c r="PHZ28" s="7"/>
      <c r="PIA28" s="7"/>
      <c r="PIB28" s="7"/>
      <c r="PIC28" s="7"/>
      <c r="PID28" s="7"/>
      <c r="PIE28" s="7"/>
      <c r="PIF28" s="7"/>
      <c r="PIG28" s="7"/>
      <c r="PIH28" s="7"/>
      <c r="PII28" s="7"/>
      <c r="PIJ28" s="7"/>
      <c r="PIK28" s="7"/>
      <c r="PIL28" s="7"/>
      <c r="PIM28" s="7"/>
      <c r="PIN28" s="7"/>
      <c r="PIO28" s="7"/>
      <c r="PIP28" s="7"/>
      <c r="PIQ28" s="7"/>
      <c r="PIR28" s="7"/>
      <c r="PIS28" s="7"/>
      <c r="PIT28" s="7"/>
      <c r="PIU28" s="7"/>
      <c r="PIV28" s="7"/>
      <c r="PIW28" s="7"/>
      <c r="PIX28" s="7"/>
      <c r="PIY28" s="7"/>
      <c r="PIZ28" s="7"/>
      <c r="PJA28" s="7"/>
      <c r="PJB28" s="7"/>
      <c r="PJC28" s="7"/>
      <c r="PJD28" s="7"/>
      <c r="PJE28" s="7"/>
      <c r="PJF28" s="7"/>
      <c r="PJG28" s="7"/>
      <c r="PJH28" s="7"/>
      <c r="PJI28" s="7"/>
      <c r="PJJ28" s="7"/>
      <c r="PJK28" s="7"/>
      <c r="PJL28" s="7"/>
      <c r="PJM28" s="7"/>
      <c r="PJN28" s="7"/>
      <c r="PJO28" s="7"/>
      <c r="PJP28" s="7"/>
      <c r="PJQ28" s="7"/>
      <c r="PJR28" s="7"/>
      <c r="PJS28" s="7"/>
      <c r="PJT28" s="7"/>
      <c r="PJU28" s="7"/>
      <c r="PJV28" s="7"/>
      <c r="PJW28" s="7"/>
      <c r="PJX28" s="7"/>
      <c r="PJY28" s="7"/>
      <c r="PJZ28" s="7"/>
      <c r="PKA28" s="7"/>
      <c r="PKB28" s="7"/>
      <c r="PKC28" s="7"/>
      <c r="PKD28" s="7"/>
      <c r="PKE28" s="7"/>
      <c r="PKF28" s="7"/>
      <c r="PKG28" s="7"/>
      <c r="PKH28" s="7"/>
      <c r="PKI28" s="7"/>
      <c r="PKJ28" s="7"/>
      <c r="PKK28" s="7"/>
      <c r="PKL28" s="7"/>
      <c r="PKM28" s="7"/>
      <c r="PKN28" s="7"/>
      <c r="PKO28" s="7"/>
      <c r="PKP28" s="7"/>
      <c r="PKQ28" s="7"/>
      <c r="PKR28" s="7"/>
      <c r="PKS28" s="7"/>
      <c r="PKT28" s="7"/>
      <c r="PKU28" s="7"/>
      <c r="PKV28" s="7"/>
      <c r="PKW28" s="7"/>
      <c r="PKX28" s="7"/>
      <c r="PKY28" s="7"/>
      <c r="PKZ28" s="7"/>
      <c r="PLA28" s="7"/>
      <c r="PLB28" s="7"/>
      <c r="PLC28" s="7"/>
      <c r="PLD28" s="7"/>
      <c r="PLE28" s="7"/>
      <c r="PLF28" s="7"/>
      <c r="PLG28" s="7"/>
      <c r="PLH28" s="7"/>
      <c r="PLI28" s="7"/>
      <c r="PLJ28" s="7"/>
      <c r="PLK28" s="7"/>
      <c r="PLL28" s="7"/>
      <c r="PLM28" s="7"/>
      <c r="PLN28" s="7"/>
      <c r="PLO28" s="7"/>
      <c r="PLP28" s="7"/>
      <c r="PLQ28" s="7"/>
      <c r="PLR28" s="7"/>
      <c r="PLS28" s="7"/>
      <c r="PLT28" s="7"/>
      <c r="PLU28" s="7"/>
      <c r="PLV28" s="7"/>
      <c r="PLW28" s="7"/>
      <c r="PLX28" s="7"/>
      <c r="PLY28" s="7"/>
      <c r="PLZ28" s="7"/>
      <c r="PMA28" s="7"/>
      <c r="PMB28" s="7"/>
      <c r="PMC28" s="7"/>
      <c r="PMD28" s="7"/>
      <c r="PME28" s="7"/>
      <c r="PMF28" s="7"/>
      <c r="PMG28" s="7"/>
      <c r="PMH28" s="7"/>
      <c r="PMI28" s="7"/>
      <c r="PMJ28" s="7"/>
      <c r="PMK28" s="7"/>
      <c r="PML28" s="7"/>
      <c r="PMM28" s="7"/>
      <c r="PMN28" s="7"/>
      <c r="PMO28" s="7"/>
      <c r="PMP28" s="7"/>
      <c r="PMQ28" s="7"/>
      <c r="PMR28" s="7"/>
      <c r="PMS28" s="7"/>
      <c r="PMT28" s="7"/>
      <c r="PMU28" s="7"/>
      <c r="PMV28" s="7"/>
      <c r="PMW28" s="7"/>
      <c r="PMX28" s="7"/>
      <c r="PMY28" s="7"/>
      <c r="PMZ28" s="7"/>
      <c r="PNA28" s="7"/>
      <c r="PNB28" s="7"/>
      <c r="PNC28" s="7"/>
      <c r="PND28" s="7"/>
      <c r="PNE28" s="7"/>
      <c r="PNF28" s="7"/>
      <c r="PNG28" s="7"/>
      <c r="PNH28" s="7"/>
      <c r="PNI28" s="7"/>
      <c r="PNJ28" s="7"/>
      <c r="PNK28" s="7"/>
      <c r="PNL28" s="7"/>
      <c r="PNM28" s="7"/>
      <c r="PNN28" s="7"/>
      <c r="PNO28" s="7"/>
      <c r="PNP28" s="7"/>
      <c r="PNQ28" s="7"/>
      <c r="PNR28" s="7"/>
      <c r="PNS28" s="7"/>
      <c r="PNT28" s="7"/>
      <c r="PNU28" s="7"/>
      <c r="PNV28" s="7"/>
      <c r="PNW28" s="7"/>
      <c r="PNX28" s="7"/>
      <c r="PNY28" s="7"/>
      <c r="PNZ28" s="7"/>
      <c r="POA28" s="7"/>
      <c r="POB28" s="7"/>
      <c r="POC28" s="7"/>
      <c r="POD28" s="7"/>
      <c r="POE28" s="7"/>
      <c r="POF28" s="7"/>
      <c r="POG28" s="7"/>
      <c r="POH28" s="7"/>
      <c r="POI28" s="7"/>
      <c r="POJ28" s="7"/>
      <c r="POK28" s="7"/>
      <c r="POL28" s="7"/>
      <c r="POM28" s="7"/>
      <c r="PON28" s="7"/>
      <c r="POO28" s="7"/>
      <c r="POP28" s="7"/>
      <c r="POQ28" s="7"/>
      <c r="POR28" s="7"/>
      <c r="POS28" s="7"/>
      <c r="POT28" s="7"/>
      <c r="POU28" s="7"/>
      <c r="POV28" s="7"/>
      <c r="POW28" s="7"/>
      <c r="POX28" s="7"/>
      <c r="POY28" s="7"/>
      <c r="POZ28" s="7"/>
      <c r="PPA28" s="7"/>
      <c r="PPB28" s="7"/>
      <c r="PPC28" s="7"/>
      <c r="PPD28" s="7"/>
      <c r="PPE28" s="7"/>
      <c r="PPF28" s="7"/>
      <c r="PPG28" s="7"/>
      <c r="PPH28" s="7"/>
      <c r="PPI28" s="7"/>
      <c r="PPJ28" s="7"/>
      <c r="PPK28" s="7"/>
      <c r="PPL28" s="7"/>
      <c r="PPM28" s="7"/>
      <c r="PPN28" s="7"/>
      <c r="PPO28" s="7"/>
      <c r="PPP28" s="7"/>
      <c r="PPQ28" s="7"/>
      <c r="PPR28" s="7"/>
      <c r="PPS28" s="7"/>
      <c r="PPT28" s="7"/>
      <c r="PPU28" s="7"/>
      <c r="PPV28" s="7"/>
      <c r="PPW28" s="7"/>
      <c r="PPX28" s="7"/>
      <c r="PPY28" s="7"/>
      <c r="PPZ28" s="7"/>
      <c r="PQA28" s="7"/>
      <c r="PQB28" s="7"/>
      <c r="PQC28" s="7"/>
      <c r="PQD28" s="7"/>
      <c r="PQE28" s="7"/>
      <c r="PQF28" s="7"/>
      <c r="PQG28" s="7"/>
      <c r="PQH28" s="7"/>
      <c r="PQI28" s="7"/>
      <c r="PQJ28" s="7"/>
      <c r="PQK28" s="7"/>
      <c r="PQL28" s="7"/>
      <c r="PQM28" s="7"/>
      <c r="PQN28" s="7"/>
      <c r="PQO28" s="7"/>
      <c r="PQP28" s="7"/>
      <c r="PQQ28" s="7"/>
      <c r="PQR28" s="7"/>
      <c r="PQS28" s="7"/>
      <c r="PQT28" s="7"/>
      <c r="PQU28" s="7"/>
      <c r="PQV28" s="7"/>
      <c r="PQW28" s="7"/>
      <c r="PQX28" s="7"/>
      <c r="PQY28" s="7"/>
      <c r="PQZ28" s="7"/>
      <c r="PRA28" s="7"/>
      <c r="PRB28" s="7"/>
      <c r="PRC28" s="7"/>
      <c r="PRD28" s="7"/>
      <c r="PRE28" s="7"/>
      <c r="PRF28" s="7"/>
      <c r="PRG28" s="7"/>
      <c r="PRH28" s="7"/>
      <c r="PRI28" s="7"/>
      <c r="PRJ28" s="7"/>
      <c r="PRK28" s="7"/>
      <c r="PRL28" s="7"/>
      <c r="PRM28" s="7"/>
      <c r="PRN28" s="7"/>
      <c r="PRO28" s="7"/>
      <c r="PRP28" s="7"/>
      <c r="PRQ28" s="7"/>
      <c r="PRR28" s="7"/>
      <c r="PRS28" s="7"/>
      <c r="PRT28" s="7"/>
      <c r="PRU28" s="7"/>
      <c r="PRV28" s="7"/>
      <c r="PRW28" s="7"/>
      <c r="PRX28" s="7"/>
      <c r="PRY28" s="7"/>
      <c r="PRZ28" s="7"/>
      <c r="PSA28" s="7"/>
      <c r="PSB28" s="7"/>
      <c r="PSC28" s="7"/>
      <c r="PSD28" s="7"/>
      <c r="PSE28" s="7"/>
      <c r="PSF28" s="7"/>
      <c r="PSG28" s="7"/>
      <c r="PSH28" s="7"/>
      <c r="PSI28" s="7"/>
      <c r="PSJ28" s="7"/>
      <c r="PSK28" s="7"/>
      <c r="PSL28" s="7"/>
      <c r="PSM28" s="7"/>
      <c r="PSN28" s="7"/>
      <c r="PSO28" s="7"/>
      <c r="PSP28" s="7"/>
      <c r="PSQ28" s="7"/>
      <c r="PSR28" s="7"/>
      <c r="PSS28" s="7"/>
      <c r="PST28" s="7"/>
      <c r="PSU28" s="7"/>
      <c r="PSV28" s="7"/>
      <c r="PSW28" s="7"/>
      <c r="PSX28" s="7"/>
      <c r="PSY28" s="7"/>
      <c r="PSZ28" s="7"/>
      <c r="PTA28" s="7"/>
      <c r="PTB28" s="7"/>
      <c r="PTC28" s="7"/>
      <c r="PTD28" s="7"/>
      <c r="PTE28" s="7"/>
      <c r="PTF28" s="7"/>
      <c r="PTG28" s="7"/>
      <c r="PTH28" s="7"/>
      <c r="PTI28" s="7"/>
      <c r="PTJ28" s="7"/>
      <c r="PTK28" s="7"/>
      <c r="PTL28" s="7"/>
      <c r="PTM28" s="7"/>
      <c r="PTN28" s="7"/>
      <c r="PTO28" s="7"/>
      <c r="PTP28" s="7"/>
      <c r="PTQ28" s="7"/>
      <c r="PTR28" s="7"/>
      <c r="PTS28" s="7"/>
      <c r="PTT28" s="7"/>
      <c r="PTU28" s="7"/>
      <c r="PTV28" s="7"/>
      <c r="PTW28" s="7"/>
      <c r="PTX28" s="7"/>
      <c r="PTY28" s="7"/>
      <c r="PTZ28" s="7"/>
      <c r="PUA28" s="7"/>
      <c r="PUB28" s="7"/>
      <c r="PUC28" s="7"/>
      <c r="PUD28" s="7"/>
      <c r="PUE28" s="7"/>
      <c r="PUF28" s="7"/>
      <c r="PUG28" s="7"/>
      <c r="PUH28" s="7"/>
      <c r="PUI28" s="7"/>
      <c r="PUJ28" s="7"/>
      <c r="PUK28" s="7"/>
      <c r="PUL28" s="7"/>
      <c r="PUM28" s="7"/>
      <c r="PUN28" s="7"/>
      <c r="PUO28" s="7"/>
      <c r="PUP28" s="7"/>
      <c r="PUQ28" s="7"/>
      <c r="PUR28" s="7"/>
      <c r="PUS28" s="7"/>
      <c r="PUT28" s="7"/>
      <c r="PUU28" s="7"/>
      <c r="PUV28" s="7"/>
      <c r="PUW28" s="7"/>
      <c r="PUX28" s="7"/>
      <c r="PUY28" s="7"/>
      <c r="PUZ28" s="7"/>
      <c r="PVA28" s="7"/>
      <c r="PVB28" s="7"/>
      <c r="PVC28" s="7"/>
      <c r="PVD28" s="7"/>
      <c r="PVE28" s="7"/>
      <c r="PVF28" s="7"/>
      <c r="PVG28" s="7"/>
      <c r="PVH28" s="7"/>
      <c r="PVI28" s="7"/>
      <c r="PVJ28" s="7"/>
      <c r="PVK28" s="7"/>
      <c r="PVL28" s="7"/>
      <c r="PVM28" s="7"/>
      <c r="PVN28" s="7"/>
      <c r="PVO28" s="7"/>
      <c r="PVP28" s="7"/>
      <c r="PVQ28" s="7"/>
      <c r="PVR28" s="7"/>
      <c r="PVS28" s="7"/>
      <c r="PVT28" s="7"/>
      <c r="PVU28" s="7"/>
      <c r="PVV28" s="7"/>
      <c r="PVW28" s="7"/>
      <c r="PVX28" s="7"/>
      <c r="PVY28" s="7"/>
      <c r="PVZ28" s="7"/>
      <c r="PWA28" s="7"/>
      <c r="PWB28" s="7"/>
      <c r="PWC28" s="7"/>
      <c r="PWD28" s="7"/>
      <c r="PWE28" s="7"/>
      <c r="PWF28" s="7"/>
      <c r="PWG28" s="7"/>
      <c r="PWH28" s="7"/>
      <c r="PWI28" s="7"/>
      <c r="PWJ28" s="7"/>
      <c r="PWK28" s="7"/>
      <c r="PWL28" s="7"/>
      <c r="PWM28" s="7"/>
      <c r="PWN28" s="7"/>
      <c r="PWO28" s="7"/>
      <c r="PWP28" s="7"/>
      <c r="PWQ28" s="7"/>
      <c r="PWR28" s="7"/>
      <c r="PWS28" s="7"/>
      <c r="PWT28" s="7"/>
      <c r="PWU28" s="7"/>
      <c r="PWV28" s="7"/>
      <c r="PWW28" s="7"/>
      <c r="PWX28" s="7"/>
      <c r="PWY28" s="7"/>
      <c r="PWZ28" s="7"/>
      <c r="PXA28" s="7"/>
      <c r="PXB28" s="7"/>
      <c r="PXC28" s="7"/>
      <c r="PXD28" s="7"/>
      <c r="PXE28" s="7"/>
      <c r="PXF28" s="7"/>
      <c r="PXG28" s="7"/>
      <c r="PXH28" s="7"/>
      <c r="PXI28" s="7"/>
      <c r="PXJ28" s="7"/>
      <c r="PXK28" s="7"/>
      <c r="PXL28" s="7"/>
      <c r="PXM28" s="7"/>
      <c r="PXN28" s="7"/>
      <c r="PXO28" s="7"/>
      <c r="PXP28" s="7"/>
      <c r="PXQ28" s="7"/>
      <c r="PXR28" s="7"/>
      <c r="PXS28" s="7"/>
      <c r="PXT28" s="7"/>
      <c r="PXU28" s="7"/>
      <c r="PXV28" s="7"/>
      <c r="PXW28" s="7"/>
      <c r="PXX28" s="7"/>
      <c r="PXY28" s="7"/>
      <c r="PXZ28" s="7"/>
      <c r="PYA28" s="7"/>
      <c r="PYB28" s="7"/>
      <c r="PYC28" s="7"/>
      <c r="PYD28" s="7"/>
      <c r="PYE28" s="7"/>
      <c r="PYF28" s="7"/>
      <c r="PYG28" s="7"/>
      <c r="PYH28" s="7"/>
      <c r="PYI28" s="7"/>
      <c r="PYJ28" s="7"/>
      <c r="PYK28" s="7"/>
      <c r="PYL28" s="7"/>
      <c r="PYM28" s="7"/>
      <c r="PYN28" s="7"/>
      <c r="PYO28" s="7"/>
      <c r="PYP28" s="7"/>
      <c r="PYQ28" s="7"/>
      <c r="PYR28" s="7"/>
      <c r="PYS28" s="7"/>
      <c r="PYT28" s="7"/>
      <c r="PYU28" s="7"/>
      <c r="PYV28" s="7"/>
      <c r="PYW28" s="7"/>
      <c r="PYX28" s="7"/>
      <c r="PYY28" s="7"/>
      <c r="PYZ28" s="7"/>
      <c r="PZA28" s="7"/>
      <c r="PZB28" s="7"/>
      <c r="PZC28" s="7"/>
      <c r="PZD28" s="7"/>
      <c r="PZE28" s="7"/>
      <c r="PZF28" s="7"/>
      <c r="PZG28" s="7"/>
      <c r="PZH28" s="7"/>
      <c r="PZI28" s="7"/>
      <c r="PZJ28" s="7"/>
      <c r="PZK28" s="7"/>
      <c r="PZL28" s="7"/>
      <c r="PZM28" s="7"/>
      <c r="PZN28" s="7"/>
      <c r="PZO28" s="7"/>
      <c r="PZP28" s="7"/>
      <c r="PZQ28" s="7"/>
      <c r="PZR28" s="7"/>
      <c r="PZS28" s="7"/>
      <c r="PZT28" s="7"/>
      <c r="PZU28" s="7"/>
      <c r="PZV28" s="7"/>
      <c r="PZW28" s="7"/>
      <c r="PZX28" s="7"/>
      <c r="PZY28" s="7"/>
      <c r="PZZ28" s="7"/>
      <c r="QAA28" s="7"/>
      <c r="QAB28" s="7"/>
      <c r="QAC28" s="7"/>
      <c r="QAD28" s="7"/>
      <c r="QAE28" s="7"/>
      <c r="QAF28" s="7"/>
      <c r="QAG28" s="7"/>
      <c r="QAH28" s="7"/>
      <c r="QAI28" s="7"/>
      <c r="QAJ28" s="7"/>
      <c r="QAK28" s="7"/>
      <c r="QAL28" s="7"/>
      <c r="QAM28" s="7"/>
      <c r="QAN28" s="7"/>
      <c r="QAO28" s="7"/>
      <c r="QAP28" s="7"/>
      <c r="QAQ28" s="7"/>
      <c r="QAR28" s="7"/>
      <c r="QAS28" s="7"/>
      <c r="QAT28" s="7"/>
      <c r="QAU28" s="7"/>
      <c r="QAV28" s="7"/>
      <c r="QAW28" s="7"/>
      <c r="QAX28" s="7"/>
      <c r="QAY28" s="7"/>
      <c r="QAZ28" s="7"/>
      <c r="QBA28" s="7"/>
      <c r="QBB28" s="7"/>
      <c r="QBC28" s="7"/>
      <c r="QBD28" s="7"/>
      <c r="QBE28" s="7"/>
      <c r="QBF28" s="7"/>
      <c r="QBG28" s="7"/>
      <c r="QBH28" s="7"/>
      <c r="QBI28" s="7"/>
      <c r="QBJ28" s="7"/>
      <c r="QBK28" s="7"/>
      <c r="QBL28" s="7"/>
      <c r="QBM28" s="7"/>
      <c r="QBN28" s="7"/>
      <c r="QBO28" s="7"/>
      <c r="QBP28" s="7"/>
      <c r="QBQ28" s="7"/>
      <c r="QBR28" s="7"/>
      <c r="QBS28" s="7"/>
      <c r="QBT28" s="7"/>
      <c r="QBU28" s="7"/>
      <c r="QBV28" s="7"/>
      <c r="QBW28" s="7"/>
      <c r="QBX28" s="7"/>
      <c r="QBY28" s="7"/>
      <c r="QBZ28" s="7"/>
      <c r="QCA28" s="7"/>
      <c r="QCB28" s="7"/>
      <c r="QCC28" s="7"/>
      <c r="QCD28" s="7"/>
      <c r="QCE28" s="7"/>
      <c r="QCF28" s="7"/>
      <c r="QCG28" s="7"/>
      <c r="QCH28" s="7"/>
      <c r="QCI28" s="7"/>
      <c r="QCJ28" s="7"/>
      <c r="QCK28" s="7"/>
      <c r="QCL28" s="7"/>
      <c r="QCM28" s="7"/>
      <c r="QCN28" s="7"/>
      <c r="QCO28" s="7"/>
      <c r="QCP28" s="7"/>
      <c r="QCQ28" s="7"/>
      <c r="QCR28" s="7"/>
      <c r="QCS28" s="7"/>
      <c r="QCT28" s="7"/>
      <c r="QCU28" s="7"/>
      <c r="QCV28" s="7"/>
      <c r="QCW28" s="7"/>
      <c r="QCX28" s="7"/>
      <c r="QCY28" s="7"/>
      <c r="QCZ28" s="7"/>
      <c r="QDA28" s="7"/>
      <c r="QDB28" s="7"/>
      <c r="QDC28" s="7"/>
      <c r="QDD28" s="7"/>
      <c r="QDE28" s="7"/>
      <c r="QDF28" s="7"/>
      <c r="QDG28" s="7"/>
      <c r="QDH28" s="7"/>
      <c r="QDI28" s="7"/>
      <c r="QDJ28" s="7"/>
      <c r="QDK28" s="7"/>
      <c r="QDL28" s="7"/>
      <c r="QDM28" s="7"/>
      <c r="QDN28" s="7"/>
      <c r="QDO28" s="7"/>
      <c r="QDP28" s="7"/>
      <c r="QDQ28" s="7"/>
      <c r="QDR28" s="7"/>
      <c r="QDS28" s="7"/>
      <c r="QDT28" s="7"/>
      <c r="QDU28" s="7"/>
      <c r="QDV28" s="7"/>
      <c r="QDW28" s="7"/>
      <c r="QDX28" s="7"/>
      <c r="QDY28" s="7"/>
      <c r="QDZ28" s="7"/>
      <c r="QEA28" s="7"/>
      <c r="QEB28" s="7"/>
      <c r="QEC28" s="7"/>
      <c r="QED28" s="7"/>
      <c r="QEE28" s="7"/>
      <c r="QEF28" s="7"/>
      <c r="QEG28" s="7"/>
      <c r="QEH28" s="7"/>
      <c r="QEI28" s="7"/>
      <c r="QEJ28" s="7"/>
      <c r="QEK28" s="7"/>
      <c r="QEL28" s="7"/>
      <c r="QEM28" s="7"/>
      <c r="QEN28" s="7"/>
      <c r="QEO28" s="7"/>
      <c r="QEP28" s="7"/>
      <c r="QEQ28" s="7"/>
      <c r="QER28" s="7"/>
      <c r="QES28" s="7"/>
      <c r="QET28" s="7"/>
      <c r="QEU28" s="7"/>
      <c r="QEV28" s="7"/>
      <c r="QEW28" s="7"/>
      <c r="QEX28" s="7"/>
      <c r="QEY28" s="7"/>
      <c r="QEZ28" s="7"/>
      <c r="QFA28" s="7"/>
      <c r="QFB28" s="7"/>
      <c r="QFC28" s="7"/>
      <c r="QFD28" s="7"/>
      <c r="QFE28" s="7"/>
      <c r="QFF28" s="7"/>
      <c r="QFG28" s="7"/>
      <c r="QFH28" s="7"/>
      <c r="QFI28" s="7"/>
      <c r="QFJ28" s="7"/>
      <c r="QFK28" s="7"/>
      <c r="QFL28" s="7"/>
      <c r="QFM28" s="7"/>
      <c r="QFN28" s="7"/>
      <c r="QFO28" s="7"/>
      <c r="QFP28" s="7"/>
      <c r="QFQ28" s="7"/>
      <c r="QFR28" s="7"/>
      <c r="QFS28" s="7"/>
      <c r="QFT28" s="7"/>
      <c r="QFU28" s="7"/>
      <c r="QFV28" s="7"/>
      <c r="QFW28" s="7"/>
      <c r="QFX28" s="7"/>
      <c r="QFY28" s="7"/>
      <c r="QFZ28" s="7"/>
      <c r="QGA28" s="7"/>
      <c r="QGB28" s="7"/>
      <c r="QGC28" s="7"/>
      <c r="QGD28" s="7"/>
      <c r="QGE28" s="7"/>
      <c r="QGF28" s="7"/>
      <c r="QGG28" s="7"/>
      <c r="QGH28" s="7"/>
      <c r="QGI28" s="7"/>
      <c r="QGJ28" s="7"/>
      <c r="QGK28" s="7"/>
      <c r="QGL28" s="7"/>
      <c r="QGM28" s="7"/>
      <c r="QGN28" s="7"/>
      <c r="QGO28" s="7"/>
      <c r="QGP28" s="7"/>
      <c r="QGQ28" s="7"/>
      <c r="QGR28" s="7"/>
      <c r="QGS28" s="7"/>
      <c r="QGT28" s="7"/>
      <c r="QGU28" s="7"/>
      <c r="QGV28" s="7"/>
      <c r="QGW28" s="7"/>
      <c r="QGX28" s="7"/>
      <c r="QGY28" s="7"/>
      <c r="QGZ28" s="7"/>
      <c r="QHA28" s="7"/>
      <c r="QHB28" s="7"/>
      <c r="QHC28" s="7"/>
      <c r="QHD28" s="7"/>
      <c r="QHE28" s="7"/>
      <c r="QHF28" s="7"/>
      <c r="QHG28" s="7"/>
      <c r="QHH28" s="7"/>
      <c r="QHI28" s="7"/>
      <c r="QHJ28" s="7"/>
      <c r="QHK28" s="7"/>
      <c r="QHL28" s="7"/>
      <c r="QHM28" s="7"/>
      <c r="QHN28" s="7"/>
      <c r="QHO28" s="7"/>
      <c r="QHP28" s="7"/>
      <c r="QHQ28" s="7"/>
      <c r="QHR28" s="7"/>
      <c r="QHS28" s="7"/>
      <c r="QHT28" s="7"/>
      <c r="QHU28" s="7"/>
      <c r="QHV28" s="7"/>
      <c r="QHW28" s="7"/>
      <c r="QHX28" s="7"/>
      <c r="QHY28" s="7"/>
      <c r="QHZ28" s="7"/>
      <c r="QIA28" s="7"/>
      <c r="QIB28" s="7"/>
      <c r="QIC28" s="7"/>
      <c r="QID28" s="7"/>
      <c r="QIE28" s="7"/>
      <c r="QIF28" s="7"/>
      <c r="QIG28" s="7"/>
      <c r="QIH28" s="7"/>
      <c r="QII28" s="7"/>
      <c r="QIJ28" s="7"/>
      <c r="QIK28" s="7"/>
      <c r="QIL28" s="7"/>
      <c r="QIM28" s="7"/>
      <c r="QIN28" s="7"/>
      <c r="QIO28" s="7"/>
      <c r="QIP28" s="7"/>
      <c r="QIQ28" s="7"/>
      <c r="QIR28" s="7"/>
      <c r="QIS28" s="7"/>
      <c r="QIT28" s="7"/>
      <c r="QIU28" s="7"/>
      <c r="QIV28" s="7"/>
      <c r="QIW28" s="7"/>
      <c r="QIX28" s="7"/>
      <c r="QIY28" s="7"/>
      <c r="QIZ28" s="7"/>
      <c r="QJA28" s="7"/>
      <c r="QJB28" s="7"/>
      <c r="QJC28" s="7"/>
      <c r="QJD28" s="7"/>
      <c r="QJE28" s="7"/>
      <c r="QJF28" s="7"/>
      <c r="QJG28" s="7"/>
      <c r="QJH28" s="7"/>
      <c r="QJI28" s="7"/>
      <c r="QJJ28" s="7"/>
      <c r="QJK28" s="7"/>
      <c r="QJL28" s="7"/>
      <c r="QJM28" s="7"/>
      <c r="QJN28" s="7"/>
      <c r="QJO28" s="7"/>
      <c r="QJP28" s="7"/>
      <c r="QJQ28" s="7"/>
      <c r="QJR28" s="7"/>
      <c r="QJS28" s="7"/>
      <c r="QJT28" s="7"/>
      <c r="QJU28" s="7"/>
      <c r="QJV28" s="7"/>
      <c r="QJW28" s="7"/>
      <c r="QJX28" s="7"/>
      <c r="QJY28" s="7"/>
      <c r="QJZ28" s="7"/>
      <c r="QKA28" s="7"/>
      <c r="QKB28" s="7"/>
      <c r="QKC28" s="7"/>
      <c r="QKD28" s="7"/>
      <c r="QKE28" s="7"/>
      <c r="QKF28" s="7"/>
      <c r="QKG28" s="7"/>
      <c r="QKH28" s="7"/>
      <c r="QKI28" s="7"/>
      <c r="QKJ28" s="7"/>
      <c r="QKK28" s="7"/>
      <c r="QKL28" s="7"/>
      <c r="QKM28" s="7"/>
      <c r="QKN28" s="7"/>
      <c r="QKO28" s="7"/>
      <c r="QKP28" s="7"/>
      <c r="QKQ28" s="7"/>
      <c r="QKR28" s="7"/>
      <c r="QKS28" s="7"/>
      <c r="QKT28" s="7"/>
      <c r="QKU28" s="7"/>
      <c r="QKV28" s="7"/>
      <c r="QKW28" s="7"/>
      <c r="QKX28" s="7"/>
      <c r="QKY28" s="7"/>
      <c r="QKZ28" s="7"/>
      <c r="QLA28" s="7"/>
      <c r="QLB28" s="7"/>
      <c r="QLC28" s="7"/>
      <c r="QLD28" s="7"/>
      <c r="QLE28" s="7"/>
      <c r="QLF28" s="7"/>
      <c r="QLG28" s="7"/>
      <c r="QLH28" s="7"/>
      <c r="QLI28" s="7"/>
      <c r="QLJ28" s="7"/>
      <c r="QLK28" s="7"/>
      <c r="QLL28" s="7"/>
      <c r="QLM28" s="7"/>
      <c r="QLN28" s="7"/>
      <c r="QLO28" s="7"/>
      <c r="QLP28" s="7"/>
      <c r="QLQ28" s="7"/>
      <c r="QLR28" s="7"/>
      <c r="QLS28" s="7"/>
      <c r="QLT28" s="7"/>
      <c r="QLU28" s="7"/>
      <c r="QLV28" s="7"/>
      <c r="QLW28" s="7"/>
      <c r="QLX28" s="7"/>
      <c r="QLY28" s="7"/>
      <c r="QLZ28" s="7"/>
      <c r="QMA28" s="7"/>
      <c r="QMB28" s="7"/>
      <c r="QMC28" s="7"/>
      <c r="QMD28" s="7"/>
      <c r="QME28" s="7"/>
      <c r="QMF28" s="7"/>
      <c r="QMG28" s="7"/>
      <c r="QMH28" s="7"/>
      <c r="QMI28" s="7"/>
      <c r="QMJ28" s="7"/>
      <c r="QMK28" s="7"/>
      <c r="QML28" s="7"/>
      <c r="QMM28" s="7"/>
      <c r="QMN28" s="7"/>
      <c r="QMO28" s="7"/>
      <c r="QMP28" s="7"/>
      <c r="QMQ28" s="7"/>
      <c r="QMR28" s="7"/>
      <c r="QMS28" s="7"/>
      <c r="QMT28" s="7"/>
      <c r="QMU28" s="7"/>
      <c r="QMV28" s="7"/>
      <c r="QMW28" s="7"/>
      <c r="QMX28" s="7"/>
      <c r="QMY28" s="7"/>
      <c r="QMZ28" s="7"/>
      <c r="QNA28" s="7"/>
      <c r="QNB28" s="7"/>
      <c r="QNC28" s="7"/>
      <c r="QND28" s="7"/>
      <c r="QNE28" s="7"/>
      <c r="QNF28" s="7"/>
      <c r="QNG28" s="7"/>
      <c r="QNH28" s="7"/>
      <c r="QNI28" s="7"/>
      <c r="QNJ28" s="7"/>
      <c r="QNK28" s="7"/>
      <c r="QNL28" s="7"/>
      <c r="QNM28" s="7"/>
      <c r="QNN28" s="7"/>
      <c r="QNO28" s="7"/>
      <c r="QNP28" s="7"/>
      <c r="QNQ28" s="7"/>
      <c r="QNR28" s="7"/>
      <c r="QNS28" s="7"/>
      <c r="QNT28" s="7"/>
      <c r="QNU28" s="7"/>
      <c r="QNV28" s="7"/>
      <c r="QNW28" s="7"/>
      <c r="QNX28" s="7"/>
      <c r="QNY28" s="7"/>
      <c r="QNZ28" s="7"/>
      <c r="QOA28" s="7"/>
      <c r="QOB28" s="7"/>
      <c r="QOC28" s="7"/>
      <c r="QOD28" s="7"/>
      <c r="QOE28" s="7"/>
      <c r="QOF28" s="7"/>
      <c r="QOG28" s="7"/>
      <c r="QOH28" s="7"/>
      <c r="QOI28" s="7"/>
      <c r="QOJ28" s="7"/>
      <c r="QOK28" s="7"/>
      <c r="QOL28" s="7"/>
      <c r="QOM28" s="7"/>
      <c r="QON28" s="7"/>
      <c r="QOO28" s="7"/>
      <c r="QOP28" s="7"/>
      <c r="QOQ28" s="7"/>
      <c r="QOR28" s="7"/>
      <c r="QOS28" s="7"/>
      <c r="QOT28" s="7"/>
      <c r="QOU28" s="7"/>
      <c r="QOV28" s="7"/>
      <c r="QOW28" s="7"/>
      <c r="QOX28" s="7"/>
      <c r="QOY28" s="7"/>
      <c r="QOZ28" s="7"/>
      <c r="QPA28" s="7"/>
      <c r="QPB28" s="7"/>
      <c r="QPC28" s="7"/>
      <c r="QPD28" s="7"/>
      <c r="QPE28" s="7"/>
      <c r="QPF28" s="7"/>
      <c r="QPG28" s="7"/>
      <c r="QPH28" s="7"/>
      <c r="QPI28" s="7"/>
      <c r="QPJ28" s="7"/>
      <c r="QPK28" s="7"/>
      <c r="QPL28" s="7"/>
      <c r="QPM28" s="7"/>
      <c r="QPN28" s="7"/>
      <c r="QPO28" s="7"/>
      <c r="QPP28" s="7"/>
      <c r="QPQ28" s="7"/>
      <c r="QPR28" s="7"/>
      <c r="QPS28" s="7"/>
      <c r="QPT28" s="7"/>
      <c r="QPU28" s="7"/>
      <c r="QPV28" s="7"/>
      <c r="QPW28" s="7"/>
      <c r="QPX28" s="7"/>
      <c r="QPY28" s="7"/>
      <c r="QPZ28" s="7"/>
      <c r="QQA28" s="7"/>
      <c r="QQB28" s="7"/>
      <c r="QQC28" s="7"/>
      <c r="QQD28" s="7"/>
      <c r="QQE28" s="7"/>
      <c r="QQF28" s="7"/>
      <c r="QQG28" s="7"/>
      <c r="QQH28" s="7"/>
      <c r="QQI28" s="7"/>
      <c r="QQJ28" s="7"/>
      <c r="QQK28" s="7"/>
      <c r="QQL28" s="7"/>
      <c r="QQM28" s="7"/>
      <c r="QQN28" s="7"/>
      <c r="QQO28" s="7"/>
      <c r="QQP28" s="7"/>
      <c r="QQQ28" s="7"/>
      <c r="QQR28" s="7"/>
      <c r="QQS28" s="7"/>
      <c r="QQT28" s="7"/>
      <c r="QQU28" s="7"/>
      <c r="QQV28" s="7"/>
      <c r="QQW28" s="7"/>
      <c r="QQX28" s="7"/>
      <c r="QQY28" s="7"/>
      <c r="QQZ28" s="7"/>
      <c r="QRA28" s="7"/>
      <c r="QRB28" s="7"/>
      <c r="QRC28" s="7"/>
      <c r="QRD28" s="7"/>
      <c r="QRE28" s="7"/>
      <c r="QRF28" s="7"/>
      <c r="QRG28" s="7"/>
      <c r="QRH28" s="7"/>
      <c r="QRI28" s="7"/>
      <c r="QRJ28" s="7"/>
      <c r="QRK28" s="7"/>
      <c r="QRL28" s="7"/>
      <c r="QRM28" s="7"/>
      <c r="QRN28" s="7"/>
      <c r="QRO28" s="7"/>
      <c r="QRP28" s="7"/>
      <c r="QRQ28" s="7"/>
      <c r="QRR28" s="7"/>
      <c r="QRS28" s="7"/>
      <c r="QRT28" s="7"/>
      <c r="QRU28" s="7"/>
      <c r="QRV28" s="7"/>
      <c r="QRW28" s="7"/>
      <c r="QRX28" s="7"/>
      <c r="QRY28" s="7"/>
      <c r="QRZ28" s="7"/>
      <c r="QSA28" s="7"/>
      <c r="QSB28" s="7"/>
      <c r="QSC28" s="7"/>
      <c r="QSD28" s="7"/>
      <c r="QSE28" s="7"/>
      <c r="QSF28" s="7"/>
      <c r="QSG28" s="7"/>
      <c r="QSH28" s="7"/>
      <c r="QSI28" s="7"/>
      <c r="QSJ28" s="7"/>
      <c r="QSK28" s="7"/>
      <c r="QSL28" s="7"/>
      <c r="QSM28" s="7"/>
      <c r="QSN28" s="7"/>
      <c r="QSO28" s="7"/>
      <c r="QSP28" s="7"/>
      <c r="QSQ28" s="7"/>
      <c r="QSR28" s="7"/>
      <c r="QSS28" s="7"/>
      <c r="QST28" s="7"/>
      <c r="QSU28" s="7"/>
      <c r="QSV28" s="7"/>
      <c r="QSW28" s="7"/>
      <c r="QSX28" s="7"/>
      <c r="QSY28" s="7"/>
      <c r="QSZ28" s="7"/>
      <c r="QTA28" s="7"/>
      <c r="QTB28" s="7"/>
      <c r="QTC28" s="7"/>
      <c r="QTD28" s="7"/>
      <c r="QTE28" s="7"/>
      <c r="QTF28" s="7"/>
      <c r="QTG28" s="7"/>
      <c r="QTH28" s="7"/>
      <c r="QTI28" s="7"/>
      <c r="QTJ28" s="7"/>
      <c r="QTK28" s="7"/>
      <c r="QTL28" s="7"/>
      <c r="QTM28" s="7"/>
      <c r="QTN28" s="7"/>
      <c r="QTO28" s="7"/>
      <c r="QTP28" s="7"/>
      <c r="QTQ28" s="7"/>
      <c r="QTR28" s="7"/>
      <c r="QTS28" s="7"/>
      <c r="QTT28" s="7"/>
      <c r="QTU28" s="7"/>
      <c r="QTV28" s="7"/>
      <c r="QTW28" s="7"/>
      <c r="QTX28" s="7"/>
      <c r="QTY28" s="7"/>
      <c r="QTZ28" s="7"/>
      <c r="QUA28" s="7"/>
      <c r="QUB28" s="7"/>
      <c r="QUC28" s="7"/>
      <c r="QUD28" s="7"/>
      <c r="QUE28" s="7"/>
      <c r="QUF28" s="7"/>
      <c r="QUG28" s="7"/>
      <c r="QUH28" s="7"/>
      <c r="QUI28" s="7"/>
      <c r="QUJ28" s="7"/>
      <c r="QUK28" s="7"/>
      <c r="QUL28" s="7"/>
      <c r="QUM28" s="7"/>
      <c r="QUN28" s="7"/>
      <c r="QUO28" s="7"/>
      <c r="QUP28" s="7"/>
      <c r="QUQ28" s="7"/>
      <c r="QUR28" s="7"/>
      <c r="QUS28" s="7"/>
      <c r="QUT28" s="7"/>
      <c r="QUU28" s="7"/>
      <c r="QUV28" s="7"/>
      <c r="QUW28" s="7"/>
      <c r="QUX28" s="7"/>
      <c r="QUY28" s="7"/>
      <c r="QUZ28" s="7"/>
      <c r="QVA28" s="7"/>
      <c r="QVB28" s="7"/>
      <c r="QVC28" s="7"/>
      <c r="QVD28" s="7"/>
      <c r="QVE28" s="7"/>
      <c r="QVF28" s="7"/>
      <c r="QVG28" s="7"/>
      <c r="QVH28" s="7"/>
      <c r="QVI28" s="7"/>
      <c r="QVJ28" s="7"/>
      <c r="QVK28" s="7"/>
      <c r="QVL28" s="7"/>
      <c r="QVM28" s="7"/>
      <c r="QVN28" s="7"/>
      <c r="QVO28" s="7"/>
      <c r="QVP28" s="7"/>
      <c r="QVQ28" s="7"/>
      <c r="QVR28" s="7"/>
      <c r="QVS28" s="7"/>
      <c r="QVT28" s="7"/>
      <c r="QVU28" s="7"/>
      <c r="QVV28" s="7"/>
      <c r="QVW28" s="7"/>
      <c r="QVX28" s="7"/>
      <c r="QVY28" s="7"/>
      <c r="QVZ28" s="7"/>
      <c r="QWA28" s="7"/>
      <c r="QWB28" s="7"/>
      <c r="QWC28" s="7"/>
      <c r="QWD28" s="7"/>
      <c r="QWE28" s="7"/>
      <c r="QWF28" s="7"/>
      <c r="QWG28" s="7"/>
      <c r="QWH28" s="7"/>
      <c r="QWI28" s="7"/>
      <c r="QWJ28" s="7"/>
      <c r="QWK28" s="7"/>
      <c r="QWL28" s="7"/>
      <c r="QWM28" s="7"/>
      <c r="QWN28" s="7"/>
      <c r="QWO28" s="7"/>
      <c r="QWP28" s="7"/>
      <c r="QWQ28" s="7"/>
      <c r="QWR28" s="7"/>
      <c r="QWS28" s="7"/>
      <c r="QWT28" s="7"/>
      <c r="QWU28" s="7"/>
      <c r="QWV28" s="7"/>
      <c r="QWW28" s="7"/>
      <c r="QWX28" s="7"/>
      <c r="QWY28" s="7"/>
      <c r="QWZ28" s="7"/>
      <c r="QXA28" s="7"/>
      <c r="QXB28" s="7"/>
      <c r="QXC28" s="7"/>
      <c r="QXD28" s="7"/>
      <c r="QXE28" s="7"/>
      <c r="QXF28" s="7"/>
      <c r="QXG28" s="7"/>
      <c r="QXH28" s="7"/>
      <c r="QXI28" s="7"/>
      <c r="QXJ28" s="7"/>
      <c r="QXK28" s="7"/>
      <c r="QXL28" s="7"/>
      <c r="QXM28" s="7"/>
      <c r="QXN28" s="7"/>
      <c r="QXO28" s="7"/>
      <c r="QXP28" s="7"/>
      <c r="QXQ28" s="7"/>
      <c r="QXR28" s="7"/>
      <c r="QXS28" s="7"/>
      <c r="QXT28" s="7"/>
      <c r="QXU28" s="7"/>
      <c r="QXV28" s="7"/>
      <c r="QXW28" s="7"/>
      <c r="QXX28" s="7"/>
      <c r="QXY28" s="7"/>
      <c r="QXZ28" s="7"/>
      <c r="QYA28" s="7"/>
      <c r="QYB28" s="7"/>
      <c r="QYC28" s="7"/>
      <c r="QYD28" s="7"/>
      <c r="QYE28" s="7"/>
      <c r="QYF28" s="7"/>
      <c r="QYG28" s="7"/>
      <c r="QYH28" s="7"/>
      <c r="QYI28" s="7"/>
      <c r="QYJ28" s="7"/>
      <c r="QYK28" s="7"/>
      <c r="QYL28" s="7"/>
      <c r="QYM28" s="7"/>
      <c r="QYN28" s="7"/>
      <c r="QYO28" s="7"/>
      <c r="QYP28" s="7"/>
      <c r="QYQ28" s="7"/>
      <c r="QYR28" s="7"/>
      <c r="QYS28" s="7"/>
      <c r="QYT28" s="7"/>
      <c r="QYU28" s="7"/>
      <c r="QYV28" s="7"/>
      <c r="QYW28" s="7"/>
      <c r="QYX28" s="7"/>
      <c r="QYY28" s="7"/>
      <c r="QYZ28" s="7"/>
      <c r="QZA28" s="7"/>
      <c r="QZB28" s="7"/>
      <c r="QZC28" s="7"/>
      <c r="QZD28" s="7"/>
      <c r="QZE28" s="7"/>
      <c r="QZF28" s="7"/>
      <c r="QZG28" s="7"/>
      <c r="QZH28" s="7"/>
      <c r="QZI28" s="7"/>
      <c r="QZJ28" s="7"/>
      <c r="QZK28" s="7"/>
      <c r="QZL28" s="7"/>
      <c r="QZM28" s="7"/>
      <c r="QZN28" s="7"/>
      <c r="QZO28" s="7"/>
      <c r="QZP28" s="7"/>
      <c r="QZQ28" s="7"/>
      <c r="QZR28" s="7"/>
      <c r="QZS28" s="7"/>
      <c r="QZT28" s="7"/>
      <c r="QZU28" s="7"/>
      <c r="QZV28" s="7"/>
      <c r="QZW28" s="7"/>
      <c r="QZX28" s="7"/>
      <c r="QZY28" s="7"/>
      <c r="QZZ28" s="7"/>
      <c r="RAA28" s="7"/>
      <c r="RAB28" s="7"/>
      <c r="RAC28" s="7"/>
      <c r="RAD28" s="7"/>
      <c r="RAE28" s="7"/>
      <c r="RAF28" s="7"/>
      <c r="RAG28" s="7"/>
      <c r="RAH28" s="7"/>
      <c r="RAI28" s="7"/>
      <c r="RAJ28" s="7"/>
      <c r="RAK28" s="7"/>
      <c r="RAL28" s="7"/>
      <c r="RAM28" s="7"/>
      <c r="RAN28" s="7"/>
      <c r="RAO28" s="7"/>
      <c r="RAP28" s="7"/>
      <c r="RAQ28" s="7"/>
      <c r="RAR28" s="7"/>
      <c r="RAS28" s="7"/>
      <c r="RAT28" s="7"/>
      <c r="RAU28" s="7"/>
      <c r="RAV28" s="7"/>
      <c r="RAW28" s="7"/>
      <c r="RAX28" s="7"/>
      <c r="RAY28" s="7"/>
      <c r="RAZ28" s="7"/>
      <c r="RBA28" s="7"/>
      <c r="RBB28" s="7"/>
      <c r="RBC28" s="7"/>
      <c r="RBD28" s="7"/>
      <c r="RBE28" s="7"/>
      <c r="RBF28" s="7"/>
      <c r="RBG28" s="7"/>
      <c r="RBH28" s="7"/>
      <c r="RBI28" s="7"/>
      <c r="RBJ28" s="7"/>
      <c r="RBK28" s="7"/>
      <c r="RBL28" s="7"/>
      <c r="RBM28" s="7"/>
      <c r="RBN28" s="7"/>
      <c r="RBO28" s="7"/>
      <c r="RBP28" s="7"/>
      <c r="RBQ28" s="7"/>
      <c r="RBR28" s="7"/>
      <c r="RBS28" s="7"/>
      <c r="RBT28" s="7"/>
      <c r="RBU28" s="7"/>
      <c r="RBV28" s="7"/>
      <c r="RBW28" s="7"/>
      <c r="RBX28" s="7"/>
      <c r="RBY28" s="7"/>
      <c r="RBZ28" s="7"/>
      <c r="RCA28" s="7"/>
      <c r="RCB28" s="7"/>
      <c r="RCC28" s="7"/>
      <c r="RCD28" s="7"/>
      <c r="RCE28" s="7"/>
      <c r="RCF28" s="7"/>
      <c r="RCG28" s="7"/>
      <c r="RCH28" s="7"/>
      <c r="RCI28" s="7"/>
      <c r="RCJ28" s="7"/>
      <c r="RCK28" s="7"/>
      <c r="RCL28" s="7"/>
      <c r="RCM28" s="7"/>
      <c r="RCN28" s="7"/>
      <c r="RCO28" s="7"/>
      <c r="RCP28" s="7"/>
      <c r="RCQ28" s="7"/>
      <c r="RCR28" s="7"/>
      <c r="RCS28" s="7"/>
      <c r="RCT28" s="7"/>
      <c r="RCU28" s="7"/>
      <c r="RCV28" s="7"/>
      <c r="RCW28" s="7"/>
      <c r="RCX28" s="7"/>
      <c r="RCY28" s="7"/>
      <c r="RCZ28" s="7"/>
      <c r="RDA28" s="7"/>
      <c r="RDB28" s="7"/>
      <c r="RDC28" s="7"/>
      <c r="RDD28" s="7"/>
      <c r="RDE28" s="7"/>
      <c r="RDF28" s="7"/>
      <c r="RDG28" s="7"/>
      <c r="RDH28" s="7"/>
      <c r="RDI28" s="7"/>
      <c r="RDJ28" s="7"/>
      <c r="RDK28" s="7"/>
      <c r="RDL28" s="7"/>
      <c r="RDM28" s="7"/>
      <c r="RDN28" s="7"/>
      <c r="RDO28" s="7"/>
      <c r="RDP28" s="7"/>
      <c r="RDQ28" s="7"/>
      <c r="RDR28" s="7"/>
      <c r="RDS28" s="7"/>
      <c r="RDT28" s="7"/>
      <c r="RDU28" s="7"/>
      <c r="RDV28" s="7"/>
      <c r="RDW28" s="7"/>
      <c r="RDX28" s="7"/>
      <c r="RDY28" s="7"/>
      <c r="RDZ28" s="7"/>
      <c r="REA28" s="7"/>
      <c r="REB28" s="7"/>
      <c r="REC28" s="7"/>
      <c r="RED28" s="7"/>
      <c r="REE28" s="7"/>
      <c r="REF28" s="7"/>
      <c r="REG28" s="7"/>
      <c r="REH28" s="7"/>
      <c r="REI28" s="7"/>
      <c r="REJ28" s="7"/>
      <c r="REK28" s="7"/>
      <c r="REL28" s="7"/>
      <c r="REM28" s="7"/>
      <c r="REN28" s="7"/>
      <c r="REO28" s="7"/>
      <c r="REP28" s="7"/>
      <c r="REQ28" s="7"/>
      <c r="RER28" s="7"/>
      <c r="RES28" s="7"/>
      <c r="RET28" s="7"/>
      <c r="REU28" s="7"/>
      <c r="REV28" s="7"/>
      <c r="REW28" s="7"/>
      <c r="REX28" s="7"/>
      <c r="REY28" s="7"/>
      <c r="REZ28" s="7"/>
      <c r="RFA28" s="7"/>
      <c r="RFB28" s="7"/>
      <c r="RFC28" s="7"/>
      <c r="RFD28" s="7"/>
      <c r="RFE28" s="7"/>
      <c r="RFF28" s="7"/>
      <c r="RFG28" s="7"/>
      <c r="RFH28" s="7"/>
      <c r="RFI28" s="7"/>
      <c r="RFJ28" s="7"/>
      <c r="RFK28" s="7"/>
      <c r="RFL28" s="7"/>
      <c r="RFM28" s="7"/>
      <c r="RFN28" s="7"/>
      <c r="RFO28" s="7"/>
      <c r="RFP28" s="7"/>
      <c r="RFQ28" s="7"/>
      <c r="RFR28" s="7"/>
      <c r="RFS28" s="7"/>
      <c r="RFT28" s="7"/>
      <c r="RFU28" s="7"/>
      <c r="RFV28" s="7"/>
      <c r="RFW28" s="7"/>
      <c r="RFX28" s="7"/>
      <c r="RFY28" s="7"/>
      <c r="RFZ28" s="7"/>
      <c r="RGA28" s="7"/>
      <c r="RGB28" s="7"/>
      <c r="RGC28" s="7"/>
      <c r="RGD28" s="7"/>
      <c r="RGE28" s="7"/>
      <c r="RGF28" s="7"/>
      <c r="RGG28" s="7"/>
      <c r="RGH28" s="7"/>
      <c r="RGI28" s="7"/>
      <c r="RGJ28" s="7"/>
      <c r="RGK28" s="7"/>
      <c r="RGL28" s="7"/>
      <c r="RGM28" s="7"/>
      <c r="RGN28" s="7"/>
      <c r="RGO28" s="7"/>
      <c r="RGP28" s="7"/>
      <c r="RGQ28" s="7"/>
      <c r="RGR28" s="7"/>
      <c r="RGS28" s="7"/>
      <c r="RGT28" s="7"/>
      <c r="RGU28" s="7"/>
      <c r="RGV28" s="7"/>
      <c r="RGW28" s="7"/>
      <c r="RGX28" s="7"/>
      <c r="RGY28" s="7"/>
      <c r="RGZ28" s="7"/>
      <c r="RHA28" s="7"/>
      <c r="RHB28" s="7"/>
      <c r="RHC28" s="7"/>
      <c r="RHD28" s="7"/>
      <c r="RHE28" s="7"/>
      <c r="RHF28" s="7"/>
      <c r="RHG28" s="7"/>
      <c r="RHH28" s="7"/>
      <c r="RHI28" s="7"/>
      <c r="RHJ28" s="7"/>
      <c r="RHK28" s="7"/>
      <c r="RHL28" s="7"/>
      <c r="RHM28" s="7"/>
      <c r="RHN28" s="7"/>
      <c r="RHO28" s="7"/>
      <c r="RHP28" s="7"/>
      <c r="RHQ28" s="7"/>
      <c r="RHR28" s="7"/>
      <c r="RHS28" s="7"/>
      <c r="RHT28" s="7"/>
      <c r="RHU28" s="7"/>
      <c r="RHV28" s="7"/>
      <c r="RHW28" s="7"/>
      <c r="RHX28" s="7"/>
      <c r="RHY28" s="7"/>
      <c r="RHZ28" s="7"/>
      <c r="RIA28" s="7"/>
      <c r="RIB28" s="7"/>
      <c r="RIC28" s="7"/>
      <c r="RID28" s="7"/>
      <c r="RIE28" s="7"/>
      <c r="RIF28" s="7"/>
      <c r="RIG28" s="7"/>
      <c r="RIH28" s="7"/>
      <c r="RII28" s="7"/>
      <c r="RIJ28" s="7"/>
      <c r="RIK28" s="7"/>
      <c r="RIL28" s="7"/>
      <c r="RIM28" s="7"/>
      <c r="RIN28" s="7"/>
      <c r="RIO28" s="7"/>
      <c r="RIP28" s="7"/>
      <c r="RIQ28" s="7"/>
      <c r="RIR28" s="7"/>
      <c r="RIS28" s="7"/>
      <c r="RIT28" s="7"/>
      <c r="RIU28" s="7"/>
      <c r="RIV28" s="7"/>
      <c r="RIW28" s="7"/>
      <c r="RIX28" s="7"/>
      <c r="RIY28" s="7"/>
      <c r="RIZ28" s="7"/>
      <c r="RJA28" s="7"/>
      <c r="RJB28" s="7"/>
      <c r="RJC28" s="7"/>
      <c r="RJD28" s="7"/>
      <c r="RJE28" s="7"/>
      <c r="RJF28" s="7"/>
      <c r="RJG28" s="7"/>
      <c r="RJH28" s="7"/>
      <c r="RJI28" s="7"/>
      <c r="RJJ28" s="7"/>
      <c r="RJK28" s="7"/>
      <c r="RJL28" s="7"/>
      <c r="RJM28" s="7"/>
      <c r="RJN28" s="7"/>
      <c r="RJO28" s="7"/>
      <c r="RJP28" s="7"/>
      <c r="RJQ28" s="7"/>
      <c r="RJR28" s="7"/>
      <c r="RJS28" s="7"/>
      <c r="RJT28" s="7"/>
      <c r="RJU28" s="7"/>
      <c r="RJV28" s="7"/>
      <c r="RJW28" s="7"/>
      <c r="RJX28" s="7"/>
      <c r="RJY28" s="7"/>
      <c r="RJZ28" s="7"/>
      <c r="RKA28" s="7"/>
      <c r="RKB28" s="7"/>
      <c r="RKC28" s="7"/>
      <c r="RKD28" s="7"/>
      <c r="RKE28" s="7"/>
      <c r="RKF28" s="7"/>
      <c r="RKG28" s="7"/>
      <c r="RKH28" s="7"/>
      <c r="RKI28" s="7"/>
      <c r="RKJ28" s="7"/>
      <c r="RKK28" s="7"/>
      <c r="RKL28" s="7"/>
      <c r="RKM28" s="7"/>
      <c r="RKN28" s="7"/>
      <c r="RKO28" s="7"/>
      <c r="RKP28" s="7"/>
      <c r="RKQ28" s="7"/>
      <c r="RKR28" s="7"/>
      <c r="RKS28" s="7"/>
      <c r="RKT28" s="7"/>
      <c r="RKU28" s="7"/>
      <c r="RKV28" s="7"/>
      <c r="RKW28" s="7"/>
      <c r="RKX28" s="7"/>
      <c r="RKY28" s="7"/>
      <c r="RKZ28" s="7"/>
      <c r="RLA28" s="7"/>
      <c r="RLB28" s="7"/>
      <c r="RLC28" s="7"/>
      <c r="RLD28" s="7"/>
      <c r="RLE28" s="7"/>
      <c r="RLF28" s="7"/>
      <c r="RLG28" s="7"/>
      <c r="RLH28" s="7"/>
      <c r="RLI28" s="7"/>
      <c r="RLJ28" s="7"/>
      <c r="RLK28" s="7"/>
      <c r="RLL28" s="7"/>
      <c r="RLM28" s="7"/>
      <c r="RLN28" s="7"/>
      <c r="RLO28" s="7"/>
      <c r="RLP28" s="7"/>
      <c r="RLQ28" s="7"/>
      <c r="RLR28" s="7"/>
      <c r="RLS28" s="7"/>
      <c r="RLT28" s="7"/>
      <c r="RLU28" s="7"/>
      <c r="RLV28" s="7"/>
      <c r="RLW28" s="7"/>
      <c r="RLX28" s="7"/>
      <c r="RLY28" s="7"/>
      <c r="RLZ28" s="7"/>
      <c r="RMA28" s="7"/>
      <c r="RMB28" s="7"/>
      <c r="RMC28" s="7"/>
      <c r="RMD28" s="7"/>
      <c r="RME28" s="7"/>
      <c r="RMF28" s="7"/>
      <c r="RMG28" s="7"/>
      <c r="RMH28" s="7"/>
      <c r="RMI28" s="7"/>
      <c r="RMJ28" s="7"/>
      <c r="RMK28" s="7"/>
      <c r="RML28" s="7"/>
      <c r="RMM28" s="7"/>
      <c r="RMN28" s="7"/>
      <c r="RMO28" s="7"/>
      <c r="RMP28" s="7"/>
      <c r="RMQ28" s="7"/>
      <c r="RMR28" s="7"/>
      <c r="RMS28" s="7"/>
      <c r="RMT28" s="7"/>
      <c r="RMU28" s="7"/>
      <c r="RMV28" s="7"/>
      <c r="RMW28" s="7"/>
      <c r="RMX28" s="7"/>
      <c r="RMY28" s="7"/>
      <c r="RMZ28" s="7"/>
      <c r="RNA28" s="7"/>
      <c r="RNB28" s="7"/>
      <c r="RNC28" s="7"/>
      <c r="RND28" s="7"/>
      <c r="RNE28" s="7"/>
      <c r="RNF28" s="7"/>
      <c r="RNG28" s="7"/>
      <c r="RNH28" s="7"/>
      <c r="RNI28" s="7"/>
      <c r="RNJ28" s="7"/>
      <c r="RNK28" s="7"/>
      <c r="RNL28" s="7"/>
      <c r="RNM28" s="7"/>
      <c r="RNN28" s="7"/>
      <c r="RNO28" s="7"/>
      <c r="RNP28" s="7"/>
      <c r="RNQ28" s="7"/>
      <c r="RNR28" s="7"/>
      <c r="RNS28" s="7"/>
      <c r="RNT28" s="7"/>
      <c r="RNU28" s="7"/>
      <c r="RNV28" s="7"/>
      <c r="RNW28" s="7"/>
      <c r="RNX28" s="7"/>
      <c r="RNY28" s="7"/>
      <c r="RNZ28" s="7"/>
      <c r="ROA28" s="7"/>
      <c r="ROB28" s="7"/>
      <c r="ROC28" s="7"/>
      <c r="ROD28" s="7"/>
      <c r="ROE28" s="7"/>
      <c r="ROF28" s="7"/>
      <c r="ROG28" s="7"/>
      <c r="ROH28" s="7"/>
      <c r="ROI28" s="7"/>
      <c r="ROJ28" s="7"/>
      <c r="ROK28" s="7"/>
      <c r="ROL28" s="7"/>
      <c r="ROM28" s="7"/>
      <c r="RON28" s="7"/>
      <c r="ROO28" s="7"/>
      <c r="ROP28" s="7"/>
      <c r="ROQ28" s="7"/>
      <c r="ROR28" s="7"/>
      <c r="ROS28" s="7"/>
      <c r="ROT28" s="7"/>
      <c r="ROU28" s="7"/>
      <c r="ROV28" s="7"/>
      <c r="ROW28" s="7"/>
      <c r="ROX28" s="7"/>
      <c r="ROY28" s="7"/>
      <c r="ROZ28" s="7"/>
      <c r="RPA28" s="7"/>
      <c r="RPB28" s="7"/>
      <c r="RPC28" s="7"/>
      <c r="RPD28" s="7"/>
      <c r="RPE28" s="7"/>
      <c r="RPF28" s="7"/>
      <c r="RPG28" s="7"/>
      <c r="RPH28" s="7"/>
      <c r="RPI28" s="7"/>
      <c r="RPJ28" s="7"/>
      <c r="RPK28" s="7"/>
      <c r="RPL28" s="7"/>
      <c r="RPM28" s="7"/>
      <c r="RPN28" s="7"/>
      <c r="RPO28" s="7"/>
      <c r="RPP28" s="7"/>
      <c r="RPQ28" s="7"/>
      <c r="RPR28" s="7"/>
      <c r="RPS28" s="7"/>
      <c r="RPT28" s="7"/>
      <c r="RPU28" s="7"/>
      <c r="RPV28" s="7"/>
      <c r="RPW28" s="7"/>
      <c r="RPX28" s="7"/>
      <c r="RPY28" s="7"/>
      <c r="RPZ28" s="7"/>
      <c r="RQA28" s="7"/>
      <c r="RQB28" s="7"/>
      <c r="RQC28" s="7"/>
      <c r="RQD28" s="7"/>
      <c r="RQE28" s="7"/>
      <c r="RQF28" s="7"/>
      <c r="RQG28" s="7"/>
      <c r="RQH28" s="7"/>
      <c r="RQI28" s="7"/>
      <c r="RQJ28" s="7"/>
      <c r="RQK28" s="7"/>
      <c r="RQL28" s="7"/>
      <c r="RQM28" s="7"/>
      <c r="RQN28" s="7"/>
      <c r="RQO28" s="7"/>
      <c r="RQP28" s="7"/>
      <c r="RQQ28" s="7"/>
      <c r="RQR28" s="7"/>
      <c r="RQS28" s="7"/>
      <c r="RQT28" s="7"/>
      <c r="RQU28" s="7"/>
      <c r="RQV28" s="7"/>
      <c r="RQW28" s="7"/>
      <c r="RQX28" s="7"/>
      <c r="RQY28" s="7"/>
      <c r="RQZ28" s="7"/>
      <c r="RRA28" s="7"/>
      <c r="RRB28" s="7"/>
      <c r="RRC28" s="7"/>
      <c r="RRD28" s="7"/>
      <c r="RRE28" s="7"/>
      <c r="RRF28" s="7"/>
      <c r="RRG28" s="7"/>
      <c r="RRH28" s="7"/>
      <c r="RRI28" s="7"/>
      <c r="RRJ28" s="7"/>
      <c r="RRK28" s="7"/>
      <c r="RRL28" s="7"/>
      <c r="RRM28" s="7"/>
      <c r="RRN28" s="7"/>
      <c r="RRO28" s="7"/>
      <c r="RRP28" s="7"/>
      <c r="RRQ28" s="7"/>
      <c r="RRR28" s="7"/>
      <c r="RRS28" s="7"/>
      <c r="RRT28" s="7"/>
      <c r="RRU28" s="7"/>
      <c r="RRV28" s="7"/>
      <c r="RRW28" s="7"/>
      <c r="RRX28" s="7"/>
      <c r="RRY28" s="7"/>
      <c r="RRZ28" s="7"/>
      <c r="RSA28" s="7"/>
      <c r="RSB28" s="7"/>
      <c r="RSC28" s="7"/>
      <c r="RSD28" s="7"/>
      <c r="RSE28" s="7"/>
      <c r="RSF28" s="7"/>
      <c r="RSG28" s="7"/>
      <c r="RSH28" s="7"/>
      <c r="RSI28" s="7"/>
      <c r="RSJ28" s="7"/>
      <c r="RSK28" s="7"/>
      <c r="RSL28" s="7"/>
      <c r="RSM28" s="7"/>
      <c r="RSN28" s="7"/>
      <c r="RSO28" s="7"/>
      <c r="RSP28" s="7"/>
      <c r="RSQ28" s="7"/>
      <c r="RSR28" s="7"/>
      <c r="RSS28" s="7"/>
      <c r="RST28" s="7"/>
      <c r="RSU28" s="7"/>
      <c r="RSV28" s="7"/>
      <c r="RSW28" s="7"/>
      <c r="RSX28" s="7"/>
      <c r="RSY28" s="7"/>
      <c r="RSZ28" s="7"/>
      <c r="RTA28" s="7"/>
      <c r="RTB28" s="7"/>
      <c r="RTC28" s="7"/>
      <c r="RTD28" s="7"/>
      <c r="RTE28" s="7"/>
      <c r="RTF28" s="7"/>
      <c r="RTG28" s="7"/>
      <c r="RTH28" s="7"/>
      <c r="RTI28" s="7"/>
      <c r="RTJ28" s="7"/>
      <c r="RTK28" s="7"/>
      <c r="RTL28" s="7"/>
      <c r="RTM28" s="7"/>
      <c r="RTN28" s="7"/>
      <c r="RTO28" s="7"/>
      <c r="RTP28" s="7"/>
      <c r="RTQ28" s="7"/>
      <c r="RTR28" s="7"/>
      <c r="RTS28" s="7"/>
      <c r="RTT28" s="7"/>
      <c r="RTU28" s="7"/>
      <c r="RTV28" s="7"/>
      <c r="RTW28" s="7"/>
      <c r="RTX28" s="7"/>
      <c r="RTY28" s="7"/>
      <c r="RTZ28" s="7"/>
      <c r="RUA28" s="7"/>
      <c r="RUB28" s="7"/>
      <c r="RUC28" s="7"/>
      <c r="RUD28" s="7"/>
      <c r="RUE28" s="7"/>
      <c r="RUF28" s="7"/>
      <c r="RUG28" s="7"/>
      <c r="RUH28" s="7"/>
      <c r="RUI28" s="7"/>
      <c r="RUJ28" s="7"/>
      <c r="RUK28" s="7"/>
      <c r="RUL28" s="7"/>
      <c r="RUM28" s="7"/>
      <c r="RUN28" s="7"/>
      <c r="RUO28" s="7"/>
      <c r="RUP28" s="7"/>
      <c r="RUQ28" s="7"/>
      <c r="RUR28" s="7"/>
      <c r="RUS28" s="7"/>
      <c r="RUT28" s="7"/>
      <c r="RUU28" s="7"/>
      <c r="RUV28" s="7"/>
      <c r="RUW28" s="7"/>
      <c r="RUX28" s="7"/>
      <c r="RUY28" s="7"/>
      <c r="RUZ28" s="7"/>
      <c r="RVA28" s="7"/>
      <c r="RVB28" s="7"/>
      <c r="RVC28" s="7"/>
      <c r="RVD28" s="7"/>
      <c r="RVE28" s="7"/>
      <c r="RVF28" s="7"/>
      <c r="RVG28" s="7"/>
      <c r="RVH28" s="7"/>
      <c r="RVI28" s="7"/>
      <c r="RVJ28" s="7"/>
      <c r="RVK28" s="7"/>
      <c r="RVL28" s="7"/>
      <c r="RVM28" s="7"/>
      <c r="RVN28" s="7"/>
      <c r="RVO28" s="7"/>
      <c r="RVP28" s="7"/>
      <c r="RVQ28" s="7"/>
      <c r="RVR28" s="7"/>
      <c r="RVS28" s="7"/>
      <c r="RVT28" s="7"/>
      <c r="RVU28" s="7"/>
      <c r="RVV28" s="7"/>
      <c r="RVW28" s="7"/>
      <c r="RVX28" s="7"/>
      <c r="RVY28" s="7"/>
      <c r="RVZ28" s="7"/>
      <c r="RWA28" s="7"/>
      <c r="RWB28" s="7"/>
      <c r="RWC28" s="7"/>
      <c r="RWD28" s="7"/>
      <c r="RWE28" s="7"/>
      <c r="RWF28" s="7"/>
      <c r="RWG28" s="7"/>
      <c r="RWH28" s="7"/>
      <c r="RWI28" s="7"/>
      <c r="RWJ28" s="7"/>
      <c r="RWK28" s="7"/>
      <c r="RWL28" s="7"/>
      <c r="RWM28" s="7"/>
      <c r="RWN28" s="7"/>
      <c r="RWO28" s="7"/>
      <c r="RWP28" s="7"/>
      <c r="RWQ28" s="7"/>
      <c r="RWR28" s="7"/>
      <c r="RWS28" s="7"/>
      <c r="RWT28" s="7"/>
      <c r="RWU28" s="7"/>
      <c r="RWV28" s="7"/>
      <c r="RWW28" s="7"/>
      <c r="RWX28" s="7"/>
      <c r="RWY28" s="7"/>
      <c r="RWZ28" s="7"/>
      <c r="RXA28" s="7"/>
      <c r="RXB28" s="7"/>
      <c r="RXC28" s="7"/>
      <c r="RXD28" s="7"/>
      <c r="RXE28" s="7"/>
      <c r="RXF28" s="7"/>
      <c r="RXG28" s="7"/>
      <c r="RXH28" s="7"/>
      <c r="RXI28" s="7"/>
      <c r="RXJ28" s="7"/>
      <c r="RXK28" s="7"/>
      <c r="RXL28" s="7"/>
      <c r="RXM28" s="7"/>
      <c r="RXN28" s="7"/>
      <c r="RXO28" s="7"/>
      <c r="RXP28" s="7"/>
      <c r="RXQ28" s="7"/>
      <c r="RXR28" s="7"/>
      <c r="RXS28" s="7"/>
      <c r="RXT28" s="7"/>
      <c r="RXU28" s="7"/>
      <c r="RXV28" s="7"/>
      <c r="RXW28" s="7"/>
      <c r="RXX28" s="7"/>
      <c r="RXY28" s="7"/>
      <c r="RXZ28" s="7"/>
      <c r="RYA28" s="7"/>
      <c r="RYB28" s="7"/>
      <c r="RYC28" s="7"/>
      <c r="RYD28" s="7"/>
      <c r="RYE28" s="7"/>
      <c r="RYF28" s="7"/>
      <c r="RYG28" s="7"/>
      <c r="RYH28" s="7"/>
      <c r="RYI28" s="7"/>
      <c r="RYJ28" s="7"/>
      <c r="RYK28" s="7"/>
      <c r="RYL28" s="7"/>
      <c r="RYM28" s="7"/>
      <c r="RYN28" s="7"/>
      <c r="RYO28" s="7"/>
      <c r="RYP28" s="7"/>
      <c r="RYQ28" s="7"/>
      <c r="RYR28" s="7"/>
      <c r="RYS28" s="7"/>
      <c r="RYT28" s="7"/>
      <c r="RYU28" s="7"/>
      <c r="RYV28" s="7"/>
      <c r="RYW28" s="7"/>
      <c r="RYX28" s="7"/>
      <c r="RYY28" s="7"/>
      <c r="RYZ28" s="7"/>
      <c r="RZA28" s="7"/>
      <c r="RZB28" s="7"/>
      <c r="RZC28" s="7"/>
      <c r="RZD28" s="7"/>
      <c r="RZE28" s="7"/>
      <c r="RZF28" s="7"/>
      <c r="RZG28" s="7"/>
      <c r="RZH28" s="7"/>
      <c r="RZI28" s="7"/>
      <c r="RZJ28" s="7"/>
      <c r="RZK28" s="7"/>
      <c r="RZL28" s="7"/>
      <c r="RZM28" s="7"/>
      <c r="RZN28" s="7"/>
      <c r="RZO28" s="7"/>
      <c r="RZP28" s="7"/>
      <c r="RZQ28" s="7"/>
      <c r="RZR28" s="7"/>
      <c r="RZS28" s="7"/>
      <c r="RZT28" s="7"/>
      <c r="RZU28" s="7"/>
      <c r="RZV28" s="7"/>
      <c r="RZW28" s="7"/>
      <c r="RZX28" s="7"/>
      <c r="RZY28" s="7"/>
      <c r="RZZ28" s="7"/>
      <c r="SAA28" s="7"/>
      <c r="SAB28" s="7"/>
      <c r="SAC28" s="7"/>
      <c r="SAD28" s="7"/>
      <c r="SAE28" s="7"/>
      <c r="SAF28" s="7"/>
      <c r="SAG28" s="7"/>
      <c r="SAH28" s="7"/>
      <c r="SAI28" s="7"/>
      <c r="SAJ28" s="7"/>
      <c r="SAK28" s="7"/>
      <c r="SAL28" s="7"/>
      <c r="SAM28" s="7"/>
      <c r="SAN28" s="7"/>
      <c r="SAO28" s="7"/>
      <c r="SAP28" s="7"/>
      <c r="SAQ28" s="7"/>
      <c r="SAR28" s="7"/>
      <c r="SAS28" s="7"/>
      <c r="SAT28" s="7"/>
      <c r="SAU28" s="7"/>
      <c r="SAV28" s="7"/>
      <c r="SAW28" s="7"/>
      <c r="SAX28" s="7"/>
      <c r="SAY28" s="7"/>
      <c r="SAZ28" s="7"/>
      <c r="SBA28" s="7"/>
      <c r="SBB28" s="7"/>
      <c r="SBC28" s="7"/>
      <c r="SBD28" s="7"/>
      <c r="SBE28" s="7"/>
      <c r="SBF28" s="7"/>
      <c r="SBG28" s="7"/>
      <c r="SBH28" s="7"/>
      <c r="SBI28" s="7"/>
      <c r="SBJ28" s="7"/>
      <c r="SBK28" s="7"/>
      <c r="SBL28" s="7"/>
      <c r="SBM28" s="7"/>
      <c r="SBN28" s="7"/>
      <c r="SBO28" s="7"/>
      <c r="SBP28" s="7"/>
      <c r="SBQ28" s="7"/>
      <c r="SBR28" s="7"/>
      <c r="SBS28" s="7"/>
      <c r="SBT28" s="7"/>
      <c r="SBU28" s="7"/>
      <c r="SBV28" s="7"/>
      <c r="SBW28" s="7"/>
      <c r="SBX28" s="7"/>
      <c r="SBY28" s="7"/>
      <c r="SBZ28" s="7"/>
      <c r="SCA28" s="7"/>
      <c r="SCB28" s="7"/>
      <c r="SCC28" s="7"/>
      <c r="SCD28" s="7"/>
      <c r="SCE28" s="7"/>
      <c r="SCF28" s="7"/>
      <c r="SCG28" s="7"/>
      <c r="SCH28" s="7"/>
      <c r="SCI28" s="7"/>
      <c r="SCJ28" s="7"/>
      <c r="SCK28" s="7"/>
      <c r="SCL28" s="7"/>
      <c r="SCM28" s="7"/>
      <c r="SCN28" s="7"/>
      <c r="SCO28" s="7"/>
      <c r="SCP28" s="7"/>
      <c r="SCQ28" s="7"/>
      <c r="SCR28" s="7"/>
      <c r="SCS28" s="7"/>
      <c r="SCT28" s="7"/>
      <c r="SCU28" s="7"/>
      <c r="SCV28" s="7"/>
      <c r="SCW28" s="7"/>
      <c r="SCX28" s="7"/>
      <c r="SCY28" s="7"/>
      <c r="SCZ28" s="7"/>
      <c r="SDA28" s="7"/>
      <c r="SDB28" s="7"/>
      <c r="SDC28" s="7"/>
      <c r="SDD28" s="7"/>
      <c r="SDE28" s="7"/>
      <c r="SDF28" s="7"/>
      <c r="SDG28" s="7"/>
      <c r="SDH28" s="7"/>
      <c r="SDI28" s="7"/>
      <c r="SDJ28" s="7"/>
      <c r="SDK28" s="7"/>
      <c r="SDL28" s="7"/>
      <c r="SDM28" s="7"/>
      <c r="SDN28" s="7"/>
      <c r="SDO28" s="7"/>
      <c r="SDP28" s="7"/>
      <c r="SDQ28" s="7"/>
      <c r="SDR28" s="7"/>
      <c r="SDS28" s="7"/>
      <c r="SDT28" s="7"/>
      <c r="SDU28" s="7"/>
      <c r="SDV28" s="7"/>
      <c r="SDW28" s="7"/>
      <c r="SDX28" s="7"/>
      <c r="SDY28" s="7"/>
      <c r="SDZ28" s="7"/>
      <c r="SEA28" s="7"/>
      <c r="SEB28" s="7"/>
      <c r="SEC28" s="7"/>
      <c r="SED28" s="7"/>
      <c r="SEE28" s="7"/>
      <c r="SEF28" s="7"/>
      <c r="SEG28" s="7"/>
      <c r="SEH28" s="7"/>
      <c r="SEI28" s="7"/>
      <c r="SEJ28" s="7"/>
      <c r="SEK28" s="7"/>
      <c r="SEL28" s="7"/>
      <c r="SEM28" s="7"/>
      <c r="SEN28" s="7"/>
      <c r="SEO28" s="7"/>
      <c r="SEP28" s="7"/>
      <c r="SEQ28" s="7"/>
      <c r="SER28" s="7"/>
      <c r="SES28" s="7"/>
      <c r="SET28" s="7"/>
      <c r="SEU28" s="7"/>
      <c r="SEV28" s="7"/>
      <c r="SEW28" s="7"/>
      <c r="SEX28" s="7"/>
      <c r="SEY28" s="7"/>
      <c r="SEZ28" s="7"/>
      <c r="SFA28" s="7"/>
      <c r="SFB28" s="7"/>
      <c r="SFC28" s="7"/>
      <c r="SFD28" s="7"/>
      <c r="SFE28" s="7"/>
      <c r="SFF28" s="7"/>
      <c r="SFG28" s="7"/>
      <c r="SFH28" s="7"/>
      <c r="SFI28" s="7"/>
      <c r="SFJ28" s="7"/>
      <c r="SFK28" s="7"/>
      <c r="SFL28" s="7"/>
      <c r="SFM28" s="7"/>
      <c r="SFN28" s="7"/>
      <c r="SFO28" s="7"/>
      <c r="SFP28" s="7"/>
      <c r="SFQ28" s="7"/>
      <c r="SFR28" s="7"/>
      <c r="SFS28" s="7"/>
      <c r="SFT28" s="7"/>
      <c r="SFU28" s="7"/>
      <c r="SFV28" s="7"/>
      <c r="SFW28" s="7"/>
      <c r="SFX28" s="7"/>
      <c r="SFY28" s="7"/>
      <c r="SFZ28" s="7"/>
      <c r="SGA28" s="7"/>
      <c r="SGB28" s="7"/>
      <c r="SGC28" s="7"/>
      <c r="SGD28" s="7"/>
      <c r="SGE28" s="7"/>
      <c r="SGF28" s="7"/>
      <c r="SGG28" s="7"/>
      <c r="SGH28" s="7"/>
      <c r="SGI28" s="7"/>
      <c r="SGJ28" s="7"/>
      <c r="SGK28" s="7"/>
      <c r="SGL28" s="7"/>
      <c r="SGM28" s="7"/>
      <c r="SGN28" s="7"/>
      <c r="SGO28" s="7"/>
      <c r="SGP28" s="7"/>
      <c r="SGQ28" s="7"/>
      <c r="SGR28" s="7"/>
      <c r="SGS28" s="7"/>
      <c r="SGT28" s="7"/>
      <c r="SGU28" s="7"/>
      <c r="SGV28" s="7"/>
      <c r="SGW28" s="7"/>
      <c r="SGX28" s="7"/>
      <c r="SGY28" s="7"/>
      <c r="SGZ28" s="7"/>
      <c r="SHA28" s="7"/>
      <c r="SHB28" s="7"/>
      <c r="SHC28" s="7"/>
      <c r="SHD28" s="7"/>
      <c r="SHE28" s="7"/>
      <c r="SHF28" s="7"/>
      <c r="SHG28" s="7"/>
      <c r="SHH28" s="7"/>
      <c r="SHI28" s="7"/>
      <c r="SHJ28" s="7"/>
      <c r="SHK28" s="7"/>
      <c r="SHL28" s="7"/>
      <c r="SHM28" s="7"/>
      <c r="SHN28" s="7"/>
      <c r="SHO28" s="7"/>
      <c r="SHP28" s="7"/>
      <c r="SHQ28" s="7"/>
      <c r="SHR28" s="7"/>
      <c r="SHS28" s="7"/>
      <c r="SHT28" s="7"/>
      <c r="SHU28" s="7"/>
      <c r="SHV28" s="7"/>
      <c r="SHW28" s="7"/>
      <c r="SHX28" s="7"/>
      <c r="SHY28" s="7"/>
      <c r="SHZ28" s="7"/>
      <c r="SIA28" s="7"/>
      <c r="SIB28" s="7"/>
      <c r="SIC28" s="7"/>
      <c r="SID28" s="7"/>
      <c r="SIE28" s="7"/>
      <c r="SIF28" s="7"/>
      <c r="SIG28" s="7"/>
      <c r="SIH28" s="7"/>
      <c r="SII28" s="7"/>
      <c r="SIJ28" s="7"/>
      <c r="SIK28" s="7"/>
      <c r="SIL28" s="7"/>
      <c r="SIM28" s="7"/>
      <c r="SIN28" s="7"/>
      <c r="SIO28" s="7"/>
      <c r="SIP28" s="7"/>
      <c r="SIQ28" s="7"/>
      <c r="SIR28" s="7"/>
      <c r="SIS28" s="7"/>
      <c r="SIT28" s="7"/>
      <c r="SIU28" s="7"/>
      <c r="SIV28" s="7"/>
      <c r="SIW28" s="7"/>
      <c r="SIX28" s="7"/>
      <c r="SIY28" s="7"/>
      <c r="SIZ28" s="7"/>
      <c r="SJA28" s="7"/>
      <c r="SJB28" s="7"/>
      <c r="SJC28" s="7"/>
      <c r="SJD28" s="7"/>
      <c r="SJE28" s="7"/>
      <c r="SJF28" s="7"/>
      <c r="SJG28" s="7"/>
      <c r="SJH28" s="7"/>
      <c r="SJI28" s="7"/>
      <c r="SJJ28" s="7"/>
      <c r="SJK28" s="7"/>
      <c r="SJL28" s="7"/>
      <c r="SJM28" s="7"/>
      <c r="SJN28" s="7"/>
      <c r="SJO28" s="7"/>
      <c r="SJP28" s="7"/>
      <c r="SJQ28" s="7"/>
      <c r="SJR28" s="7"/>
      <c r="SJS28" s="7"/>
      <c r="SJT28" s="7"/>
      <c r="SJU28" s="7"/>
      <c r="SJV28" s="7"/>
      <c r="SJW28" s="7"/>
      <c r="SJX28" s="7"/>
      <c r="SJY28" s="7"/>
      <c r="SJZ28" s="7"/>
      <c r="SKA28" s="7"/>
      <c r="SKB28" s="7"/>
      <c r="SKC28" s="7"/>
      <c r="SKD28" s="7"/>
      <c r="SKE28" s="7"/>
      <c r="SKF28" s="7"/>
      <c r="SKG28" s="7"/>
      <c r="SKH28" s="7"/>
      <c r="SKI28" s="7"/>
      <c r="SKJ28" s="7"/>
      <c r="SKK28" s="7"/>
      <c r="SKL28" s="7"/>
      <c r="SKM28" s="7"/>
      <c r="SKN28" s="7"/>
      <c r="SKO28" s="7"/>
      <c r="SKP28" s="7"/>
      <c r="SKQ28" s="7"/>
      <c r="SKR28" s="7"/>
      <c r="SKS28" s="7"/>
      <c r="SKT28" s="7"/>
      <c r="SKU28" s="7"/>
      <c r="SKV28" s="7"/>
      <c r="SKW28" s="7"/>
      <c r="SKX28" s="7"/>
      <c r="SKY28" s="7"/>
      <c r="SKZ28" s="7"/>
      <c r="SLA28" s="7"/>
      <c r="SLB28" s="7"/>
      <c r="SLC28" s="7"/>
      <c r="SLD28" s="7"/>
      <c r="SLE28" s="7"/>
      <c r="SLF28" s="7"/>
      <c r="SLG28" s="7"/>
      <c r="SLH28" s="7"/>
      <c r="SLI28" s="7"/>
      <c r="SLJ28" s="7"/>
      <c r="SLK28" s="7"/>
      <c r="SLL28" s="7"/>
      <c r="SLM28" s="7"/>
      <c r="SLN28" s="7"/>
      <c r="SLO28" s="7"/>
      <c r="SLP28" s="7"/>
      <c r="SLQ28" s="7"/>
      <c r="SLR28" s="7"/>
      <c r="SLS28" s="7"/>
      <c r="SLT28" s="7"/>
      <c r="SLU28" s="7"/>
      <c r="SLV28" s="7"/>
      <c r="SLW28" s="7"/>
      <c r="SLX28" s="7"/>
      <c r="SLY28" s="7"/>
      <c r="SLZ28" s="7"/>
      <c r="SMA28" s="7"/>
      <c r="SMB28" s="7"/>
      <c r="SMC28" s="7"/>
      <c r="SMD28" s="7"/>
      <c r="SME28" s="7"/>
      <c r="SMF28" s="7"/>
      <c r="SMG28" s="7"/>
      <c r="SMH28" s="7"/>
      <c r="SMI28" s="7"/>
      <c r="SMJ28" s="7"/>
      <c r="SMK28" s="7"/>
      <c r="SML28" s="7"/>
      <c r="SMM28" s="7"/>
      <c r="SMN28" s="7"/>
      <c r="SMO28" s="7"/>
      <c r="SMP28" s="7"/>
      <c r="SMQ28" s="7"/>
      <c r="SMR28" s="7"/>
      <c r="SMS28" s="7"/>
      <c r="SMT28" s="7"/>
      <c r="SMU28" s="7"/>
      <c r="SMV28" s="7"/>
      <c r="SMW28" s="7"/>
      <c r="SMX28" s="7"/>
      <c r="SMY28" s="7"/>
      <c r="SMZ28" s="7"/>
      <c r="SNA28" s="7"/>
      <c r="SNB28" s="7"/>
      <c r="SNC28" s="7"/>
      <c r="SND28" s="7"/>
      <c r="SNE28" s="7"/>
      <c r="SNF28" s="7"/>
      <c r="SNG28" s="7"/>
      <c r="SNH28" s="7"/>
      <c r="SNI28" s="7"/>
      <c r="SNJ28" s="7"/>
      <c r="SNK28" s="7"/>
      <c r="SNL28" s="7"/>
      <c r="SNM28" s="7"/>
      <c r="SNN28" s="7"/>
      <c r="SNO28" s="7"/>
      <c r="SNP28" s="7"/>
      <c r="SNQ28" s="7"/>
      <c r="SNR28" s="7"/>
      <c r="SNS28" s="7"/>
      <c r="SNT28" s="7"/>
      <c r="SNU28" s="7"/>
      <c r="SNV28" s="7"/>
      <c r="SNW28" s="7"/>
      <c r="SNX28" s="7"/>
      <c r="SNY28" s="7"/>
      <c r="SNZ28" s="7"/>
      <c r="SOA28" s="7"/>
      <c r="SOB28" s="7"/>
      <c r="SOC28" s="7"/>
      <c r="SOD28" s="7"/>
      <c r="SOE28" s="7"/>
      <c r="SOF28" s="7"/>
      <c r="SOG28" s="7"/>
      <c r="SOH28" s="7"/>
      <c r="SOI28" s="7"/>
      <c r="SOJ28" s="7"/>
      <c r="SOK28" s="7"/>
      <c r="SOL28" s="7"/>
      <c r="SOM28" s="7"/>
      <c r="SON28" s="7"/>
      <c r="SOO28" s="7"/>
      <c r="SOP28" s="7"/>
      <c r="SOQ28" s="7"/>
      <c r="SOR28" s="7"/>
      <c r="SOS28" s="7"/>
      <c r="SOT28" s="7"/>
      <c r="SOU28" s="7"/>
      <c r="SOV28" s="7"/>
      <c r="SOW28" s="7"/>
      <c r="SOX28" s="7"/>
      <c r="SOY28" s="7"/>
      <c r="SOZ28" s="7"/>
      <c r="SPA28" s="7"/>
      <c r="SPB28" s="7"/>
      <c r="SPC28" s="7"/>
      <c r="SPD28" s="7"/>
      <c r="SPE28" s="7"/>
      <c r="SPF28" s="7"/>
      <c r="SPG28" s="7"/>
      <c r="SPH28" s="7"/>
      <c r="SPI28" s="7"/>
      <c r="SPJ28" s="7"/>
      <c r="SPK28" s="7"/>
      <c r="SPL28" s="7"/>
      <c r="SPM28" s="7"/>
      <c r="SPN28" s="7"/>
      <c r="SPO28" s="7"/>
      <c r="SPP28" s="7"/>
      <c r="SPQ28" s="7"/>
      <c r="SPR28" s="7"/>
      <c r="SPS28" s="7"/>
      <c r="SPT28" s="7"/>
      <c r="SPU28" s="7"/>
      <c r="SPV28" s="7"/>
      <c r="SPW28" s="7"/>
      <c r="SPX28" s="7"/>
      <c r="SPY28" s="7"/>
      <c r="SPZ28" s="7"/>
      <c r="SQA28" s="7"/>
      <c r="SQB28" s="7"/>
      <c r="SQC28" s="7"/>
      <c r="SQD28" s="7"/>
      <c r="SQE28" s="7"/>
      <c r="SQF28" s="7"/>
      <c r="SQG28" s="7"/>
      <c r="SQH28" s="7"/>
      <c r="SQI28" s="7"/>
      <c r="SQJ28" s="7"/>
      <c r="SQK28" s="7"/>
      <c r="SQL28" s="7"/>
      <c r="SQM28" s="7"/>
      <c r="SQN28" s="7"/>
      <c r="SQO28" s="7"/>
      <c r="SQP28" s="7"/>
      <c r="SQQ28" s="7"/>
      <c r="SQR28" s="7"/>
      <c r="SQS28" s="7"/>
      <c r="SQT28" s="7"/>
      <c r="SQU28" s="7"/>
      <c r="SQV28" s="7"/>
      <c r="SQW28" s="7"/>
      <c r="SQX28" s="7"/>
      <c r="SQY28" s="7"/>
      <c r="SQZ28" s="7"/>
      <c r="SRA28" s="7"/>
      <c r="SRB28" s="7"/>
      <c r="SRC28" s="7"/>
      <c r="SRD28" s="7"/>
      <c r="SRE28" s="7"/>
      <c r="SRF28" s="7"/>
      <c r="SRG28" s="7"/>
      <c r="SRH28" s="7"/>
      <c r="SRI28" s="7"/>
      <c r="SRJ28" s="7"/>
      <c r="SRK28" s="7"/>
      <c r="SRL28" s="7"/>
      <c r="SRM28" s="7"/>
      <c r="SRN28" s="7"/>
      <c r="SRO28" s="7"/>
      <c r="SRP28" s="7"/>
      <c r="SRQ28" s="7"/>
      <c r="SRR28" s="7"/>
      <c r="SRS28" s="7"/>
      <c r="SRT28" s="7"/>
      <c r="SRU28" s="7"/>
      <c r="SRV28" s="7"/>
      <c r="SRW28" s="7"/>
      <c r="SRX28" s="7"/>
      <c r="SRY28" s="7"/>
      <c r="SRZ28" s="7"/>
      <c r="SSA28" s="7"/>
      <c r="SSB28" s="7"/>
      <c r="SSC28" s="7"/>
      <c r="SSD28" s="7"/>
      <c r="SSE28" s="7"/>
      <c r="SSF28" s="7"/>
      <c r="SSG28" s="7"/>
      <c r="SSH28" s="7"/>
      <c r="SSI28" s="7"/>
      <c r="SSJ28" s="7"/>
      <c r="SSK28" s="7"/>
      <c r="SSL28" s="7"/>
      <c r="SSM28" s="7"/>
      <c r="SSN28" s="7"/>
      <c r="SSO28" s="7"/>
      <c r="SSP28" s="7"/>
      <c r="SSQ28" s="7"/>
      <c r="SSR28" s="7"/>
      <c r="SSS28" s="7"/>
      <c r="SST28" s="7"/>
      <c r="SSU28" s="7"/>
      <c r="SSV28" s="7"/>
      <c r="SSW28" s="7"/>
      <c r="SSX28" s="7"/>
      <c r="SSY28" s="7"/>
      <c r="SSZ28" s="7"/>
      <c r="STA28" s="7"/>
      <c r="STB28" s="7"/>
      <c r="STC28" s="7"/>
      <c r="STD28" s="7"/>
      <c r="STE28" s="7"/>
      <c r="STF28" s="7"/>
      <c r="STG28" s="7"/>
      <c r="STH28" s="7"/>
      <c r="STI28" s="7"/>
      <c r="STJ28" s="7"/>
      <c r="STK28" s="7"/>
      <c r="STL28" s="7"/>
      <c r="STM28" s="7"/>
      <c r="STN28" s="7"/>
      <c r="STO28" s="7"/>
      <c r="STP28" s="7"/>
      <c r="STQ28" s="7"/>
      <c r="STR28" s="7"/>
      <c r="STS28" s="7"/>
      <c r="STT28" s="7"/>
      <c r="STU28" s="7"/>
      <c r="STV28" s="7"/>
      <c r="STW28" s="7"/>
      <c r="STX28" s="7"/>
      <c r="STY28" s="7"/>
      <c r="STZ28" s="7"/>
      <c r="SUA28" s="7"/>
      <c r="SUB28" s="7"/>
      <c r="SUC28" s="7"/>
      <c r="SUD28" s="7"/>
      <c r="SUE28" s="7"/>
      <c r="SUF28" s="7"/>
      <c r="SUG28" s="7"/>
      <c r="SUH28" s="7"/>
      <c r="SUI28" s="7"/>
      <c r="SUJ28" s="7"/>
      <c r="SUK28" s="7"/>
      <c r="SUL28" s="7"/>
      <c r="SUM28" s="7"/>
      <c r="SUN28" s="7"/>
      <c r="SUO28" s="7"/>
      <c r="SUP28" s="7"/>
      <c r="SUQ28" s="7"/>
      <c r="SUR28" s="7"/>
      <c r="SUS28" s="7"/>
      <c r="SUT28" s="7"/>
      <c r="SUU28" s="7"/>
      <c r="SUV28" s="7"/>
      <c r="SUW28" s="7"/>
      <c r="SUX28" s="7"/>
      <c r="SUY28" s="7"/>
      <c r="SUZ28" s="7"/>
      <c r="SVA28" s="7"/>
      <c r="SVB28" s="7"/>
      <c r="SVC28" s="7"/>
      <c r="SVD28" s="7"/>
      <c r="SVE28" s="7"/>
      <c r="SVF28" s="7"/>
      <c r="SVG28" s="7"/>
      <c r="SVH28" s="7"/>
      <c r="SVI28" s="7"/>
      <c r="SVJ28" s="7"/>
      <c r="SVK28" s="7"/>
      <c r="SVL28" s="7"/>
      <c r="SVM28" s="7"/>
      <c r="SVN28" s="7"/>
      <c r="SVO28" s="7"/>
      <c r="SVP28" s="7"/>
      <c r="SVQ28" s="7"/>
      <c r="SVR28" s="7"/>
      <c r="SVS28" s="7"/>
      <c r="SVT28" s="7"/>
      <c r="SVU28" s="7"/>
      <c r="SVV28" s="7"/>
      <c r="SVW28" s="7"/>
      <c r="SVX28" s="7"/>
      <c r="SVY28" s="7"/>
      <c r="SVZ28" s="7"/>
      <c r="SWA28" s="7"/>
      <c r="SWB28" s="7"/>
      <c r="SWC28" s="7"/>
      <c r="SWD28" s="7"/>
      <c r="SWE28" s="7"/>
      <c r="SWF28" s="7"/>
      <c r="SWG28" s="7"/>
      <c r="SWH28" s="7"/>
      <c r="SWI28" s="7"/>
      <c r="SWJ28" s="7"/>
      <c r="SWK28" s="7"/>
      <c r="SWL28" s="7"/>
      <c r="SWM28" s="7"/>
      <c r="SWN28" s="7"/>
      <c r="SWO28" s="7"/>
      <c r="SWP28" s="7"/>
      <c r="SWQ28" s="7"/>
      <c r="SWR28" s="7"/>
      <c r="SWS28" s="7"/>
      <c r="SWT28" s="7"/>
      <c r="SWU28" s="7"/>
      <c r="SWV28" s="7"/>
      <c r="SWW28" s="7"/>
      <c r="SWX28" s="7"/>
      <c r="SWY28" s="7"/>
      <c r="SWZ28" s="7"/>
      <c r="SXA28" s="7"/>
      <c r="SXB28" s="7"/>
      <c r="SXC28" s="7"/>
      <c r="SXD28" s="7"/>
      <c r="SXE28" s="7"/>
      <c r="SXF28" s="7"/>
      <c r="SXG28" s="7"/>
      <c r="SXH28" s="7"/>
      <c r="SXI28" s="7"/>
      <c r="SXJ28" s="7"/>
      <c r="SXK28" s="7"/>
      <c r="SXL28" s="7"/>
      <c r="SXM28" s="7"/>
      <c r="SXN28" s="7"/>
      <c r="SXO28" s="7"/>
      <c r="SXP28" s="7"/>
      <c r="SXQ28" s="7"/>
      <c r="SXR28" s="7"/>
      <c r="SXS28" s="7"/>
      <c r="SXT28" s="7"/>
      <c r="SXU28" s="7"/>
      <c r="SXV28" s="7"/>
      <c r="SXW28" s="7"/>
      <c r="SXX28" s="7"/>
      <c r="SXY28" s="7"/>
      <c r="SXZ28" s="7"/>
      <c r="SYA28" s="7"/>
      <c r="SYB28" s="7"/>
      <c r="SYC28" s="7"/>
      <c r="SYD28" s="7"/>
      <c r="SYE28" s="7"/>
      <c r="SYF28" s="7"/>
      <c r="SYG28" s="7"/>
      <c r="SYH28" s="7"/>
      <c r="SYI28" s="7"/>
      <c r="SYJ28" s="7"/>
      <c r="SYK28" s="7"/>
      <c r="SYL28" s="7"/>
      <c r="SYM28" s="7"/>
      <c r="SYN28" s="7"/>
      <c r="SYO28" s="7"/>
      <c r="SYP28" s="7"/>
      <c r="SYQ28" s="7"/>
      <c r="SYR28" s="7"/>
      <c r="SYS28" s="7"/>
      <c r="SYT28" s="7"/>
      <c r="SYU28" s="7"/>
      <c r="SYV28" s="7"/>
      <c r="SYW28" s="7"/>
      <c r="SYX28" s="7"/>
      <c r="SYY28" s="7"/>
      <c r="SYZ28" s="7"/>
      <c r="SZA28" s="7"/>
      <c r="SZB28" s="7"/>
      <c r="SZC28" s="7"/>
      <c r="SZD28" s="7"/>
      <c r="SZE28" s="7"/>
      <c r="SZF28" s="7"/>
      <c r="SZG28" s="7"/>
      <c r="SZH28" s="7"/>
      <c r="SZI28" s="7"/>
      <c r="SZJ28" s="7"/>
      <c r="SZK28" s="7"/>
      <c r="SZL28" s="7"/>
      <c r="SZM28" s="7"/>
      <c r="SZN28" s="7"/>
      <c r="SZO28" s="7"/>
      <c r="SZP28" s="7"/>
      <c r="SZQ28" s="7"/>
      <c r="SZR28" s="7"/>
      <c r="SZS28" s="7"/>
      <c r="SZT28" s="7"/>
      <c r="SZU28" s="7"/>
      <c r="SZV28" s="7"/>
      <c r="SZW28" s="7"/>
      <c r="SZX28" s="7"/>
      <c r="SZY28" s="7"/>
      <c r="SZZ28" s="7"/>
      <c r="TAA28" s="7"/>
      <c r="TAB28" s="7"/>
      <c r="TAC28" s="7"/>
      <c r="TAD28" s="7"/>
      <c r="TAE28" s="7"/>
      <c r="TAF28" s="7"/>
      <c r="TAG28" s="7"/>
      <c r="TAH28" s="7"/>
      <c r="TAI28" s="7"/>
      <c r="TAJ28" s="7"/>
      <c r="TAK28" s="7"/>
      <c r="TAL28" s="7"/>
      <c r="TAM28" s="7"/>
      <c r="TAN28" s="7"/>
      <c r="TAO28" s="7"/>
      <c r="TAP28" s="7"/>
      <c r="TAQ28" s="7"/>
      <c r="TAR28" s="7"/>
      <c r="TAS28" s="7"/>
      <c r="TAT28" s="7"/>
      <c r="TAU28" s="7"/>
      <c r="TAV28" s="7"/>
      <c r="TAW28" s="7"/>
      <c r="TAX28" s="7"/>
      <c r="TAY28" s="7"/>
      <c r="TAZ28" s="7"/>
      <c r="TBA28" s="7"/>
      <c r="TBB28" s="7"/>
      <c r="TBC28" s="7"/>
      <c r="TBD28" s="7"/>
      <c r="TBE28" s="7"/>
      <c r="TBF28" s="7"/>
      <c r="TBG28" s="7"/>
      <c r="TBH28" s="7"/>
      <c r="TBI28" s="7"/>
      <c r="TBJ28" s="7"/>
      <c r="TBK28" s="7"/>
      <c r="TBL28" s="7"/>
      <c r="TBM28" s="7"/>
      <c r="TBN28" s="7"/>
      <c r="TBO28" s="7"/>
      <c r="TBP28" s="7"/>
      <c r="TBQ28" s="7"/>
      <c r="TBR28" s="7"/>
      <c r="TBS28" s="7"/>
      <c r="TBT28" s="7"/>
      <c r="TBU28" s="7"/>
      <c r="TBV28" s="7"/>
      <c r="TBW28" s="7"/>
      <c r="TBX28" s="7"/>
      <c r="TBY28" s="7"/>
      <c r="TBZ28" s="7"/>
      <c r="TCA28" s="7"/>
      <c r="TCB28" s="7"/>
      <c r="TCC28" s="7"/>
      <c r="TCD28" s="7"/>
      <c r="TCE28" s="7"/>
      <c r="TCF28" s="7"/>
      <c r="TCG28" s="7"/>
      <c r="TCH28" s="7"/>
      <c r="TCI28" s="7"/>
      <c r="TCJ28" s="7"/>
      <c r="TCK28" s="7"/>
      <c r="TCL28" s="7"/>
      <c r="TCM28" s="7"/>
      <c r="TCN28" s="7"/>
      <c r="TCO28" s="7"/>
      <c r="TCP28" s="7"/>
      <c r="TCQ28" s="7"/>
      <c r="TCR28" s="7"/>
      <c r="TCS28" s="7"/>
      <c r="TCT28" s="7"/>
      <c r="TCU28" s="7"/>
      <c r="TCV28" s="7"/>
      <c r="TCW28" s="7"/>
      <c r="TCX28" s="7"/>
      <c r="TCY28" s="7"/>
      <c r="TCZ28" s="7"/>
      <c r="TDA28" s="7"/>
      <c r="TDB28" s="7"/>
      <c r="TDC28" s="7"/>
      <c r="TDD28" s="7"/>
      <c r="TDE28" s="7"/>
      <c r="TDF28" s="7"/>
      <c r="TDG28" s="7"/>
      <c r="TDH28" s="7"/>
      <c r="TDI28" s="7"/>
      <c r="TDJ28" s="7"/>
      <c r="TDK28" s="7"/>
      <c r="TDL28" s="7"/>
      <c r="TDM28" s="7"/>
      <c r="TDN28" s="7"/>
      <c r="TDO28" s="7"/>
      <c r="TDP28" s="7"/>
      <c r="TDQ28" s="7"/>
      <c r="TDR28" s="7"/>
      <c r="TDS28" s="7"/>
      <c r="TDT28" s="7"/>
      <c r="TDU28" s="7"/>
      <c r="TDV28" s="7"/>
      <c r="TDW28" s="7"/>
      <c r="TDX28" s="7"/>
      <c r="TDY28" s="7"/>
      <c r="TDZ28" s="7"/>
      <c r="TEA28" s="7"/>
      <c r="TEB28" s="7"/>
      <c r="TEC28" s="7"/>
      <c r="TED28" s="7"/>
      <c r="TEE28" s="7"/>
      <c r="TEF28" s="7"/>
      <c r="TEG28" s="7"/>
      <c r="TEH28" s="7"/>
      <c r="TEI28" s="7"/>
      <c r="TEJ28" s="7"/>
      <c r="TEK28" s="7"/>
      <c r="TEL28" s="7"/>
      <c r="TEM28" s="7"/>
      <c r="TEN28" s="7"/>
      <c r="TEO28" s="7"/>
      <c r="TEP28" s="7"/>
      <c r="TEQ28" s="7"/>
      <c r="TER28" s="7"/>
      <c r="TES28" s="7"/>
      <c r="TET28" s="7"/>
      <c r="TEU28" s="7"/>
      <c r="TEV28" s="7"/>
      <c r="TEW28" s="7"/>
      <c r="TEX28" s="7"/>
      <c r="TEY28" s="7"/>
      <c r="TEZ28" s="7"/>
      <c r="TFA28" s="7"/>
      <c r="TFB28" s="7"/>
      <c r="TFC28" s="7"/>
      <c r="TFD28" s="7"/>
      <c r="TFE28" s="7"/>
      <c r="TFF28" s="7"/>
      <c r="TFG28" s="7"/>
      <c r="TFH28" s="7"/>
      <c r="TFI28" s="7"/>
      <c r="TFJ28" s="7"/>
      <c r="TFK28" s="7"/>
      <c r="TFL28" s="7"/>
      <c r="TFM28" s="7"/>
      <c r="TFN28" s="7"/>
      <c r="TFO28" s="7"/>
      <c r="TFP28" s="7"/>
      <c r="TFQ28" s="7"/>
      <c r="TFR28" s="7"/>
      <c r="TFS28" s="7"/>
      <c r="TFT28" s="7"/>
      <c r="TFU28" s="7"/>
      <c r="TFV28" s="7"/>
      <c r="TFW28" s="7"/>
      <c r="TFX28" s="7"/>
      <c r="TFY28" s="7"/>
      <c r="TFZ28" s="7"/>
      <c r="TGA28" s="7"/>
      <c r="TGB28" s="7"/>
      <c r="TGC28" s="7"/>
      <c r="TGD28" s="7"/>
      <c r="TGE28" s="7"/>
      <c r="TGF28" s="7"/>
      <c r="TGG28" s="7"/>
      <c r="TGH28" s="7"/>
      <c r="TGI28" s="7"/>
      <c r="TGJ28" s="7"/>
      <c r="TGK28" s="7"/>
      <c r="TGL28" s="7"/>
      <c r="TGM28" s="7"/>
      <c r="TGN28" s="7"/>
      <c r="TGO28" s="7"/>
      <c r="TGP28" s="7"/>
      <c r="TGQ28" s="7"/>
      <c r="TGR28" s="7"/>
      <c r="TGS28" s="7"/>
      <c r="TGT28" s="7"/>
      <c r="TGU28" s="7"/>
      <c r="TGV28" s="7"/>
      <c r="TGW28" s="7"/>
      <c r="TGX28" s="7"/>
      <c r="TGY28" s="7"/>
      <c r="TGZ28" s="7"/>
      <c r="THA28" s="7"/>
      <c r="THB28" s="7"/>
      <c r="THC28" s="7"/>
      <c r="THD28" s="7"/>
      <c r="THE28" s="7"/>
      <c r="THF28" s="7"/>
      <c r="THG28" s="7"/>
      <c r="THH28" s="7"/>
      <c r="THI28" s="7"/>
      <c r="THJ28" s="7"/>
      <c r="THK28" s="7"/>
      <c r="THL28" s="7"/>
      <c r="THM28" s="7"/>
      <c r="THN28" s="7"/>
      <c r="THO28" s="7"/>
      <c r="THP28" s="7"/>
      <c r="THQ28" s="7"/>
      <c r="THR28" s="7"/>
      <c r="THS28" s="7"/>
      <c r="THT28" s="7"/>
      <c r="THU28" s="7"/>
      <c r="THV28" s="7"/>
      <c r="THW28" s="7"/>
      <c r="THX28" s="7"/>
      <c r="THY28" s="7"/>
      <c r="THZ28" s="7"/>
      <c r="TIA28" s="7"/>
      <c r="TIB28" s="7"/>
      <c r="TIC28" s="7"/>
      <c r="TID28" s="7"/>
      <c r="TIE28" s="7"/>
      <c r="TIF28" s="7"/>
      <c r="TIG28" s="7"/>
      <c r="TIH28" s="7"/>
      <c r="TII28" s="7"/>
      <c r="TIJ28" s="7"/>
      <c r="TIK28" s="7"/>
      <c r="TIL28" s="7"/>
      <c r="TIM28" s="7"/>
      <c r="TIN28" s="7"/>
      <c r="TIO28" s="7"/>
      <c r="TIP28" s="7"/>
      <c r="TIQ28" s="7"/>
      <c r="TIR28" s="7"/>
      <c r="TIS28" s="7"/>
      <c r="TIT28" s="7"/>
      <c r="TIU28" s="7"/>
      <c r="TIV28" s="7"/>
      <c r="TIW28" s="7"/>
      <c r="TIX28" s="7"/>
      <c r="TIY28" s="7"/>
      <c r="TIZ28" s="7"/>
      <c r="TJA28" s="7"/>
      <c r="TJB28" s="7"/>
      <c r="TJC28" s="7"/>
      <c r="TJD28" s="7"/>
      <c r="TJE28" s="7"/>
      <c r="TJF28" s="7"/>
      <c r="TJG28" s="7"/>
      <c r="TJH28" s="7"/>
      <c r="TJI28" s="7"/>
      <c r="TJJ28" s="7"/>
      <c r="TJK28" s="7"/>
      <c r="TJL28" s="7"/>
      <c r="TJM28" s="7"/>
      <c r="TJN28" s="7"/>
      <c r="TJO28" s="7"/>
      <c r="TJP28" s="7"/>
      <c r="TJQ28" s="7"/>
      <c r="TJR28" s="7"/>
      <c r="TJS28" s="7"/>
      <c r="TJT28" s="7"/>
      <c r="TJU28" s="7"/>
      <c r="TJV28" s="7"/>
      <c r="TJW28" s="7"/>
      <c r="TJX28" s="7"/>
      <c r="TJY28" s="7"/>
      <c r="TJZ28" s="7"/>
      <c r="TKA28" s="7"/>
      <c r="TKB28" s="7"/>
      <c r="TKC28" s="7"/>
      <c r="TKD28" s="7"/>
      <c r="TKE28" s="7"/>
      <c r="TKF28" s="7"/>
      <c r="TKG28" s="7"/>
      <c r="TKH28" s="7"/>
      <c r="TKI28" s="7"/>
      <c r="TKJ28" s="7"/>
      <c r="TKK28" s="7"/>
      <c r="TKL28" s="7"/>
      <c r="TKM28" s="7"/>
      <c r="TKN28" s="7"/>
      <c r="TKO28" s="7"/>
      <c r="TKP28" s="7"/>
      <c r="TKQ28" s="7"/>
      <c r="TKR28" s="7"/>
      <c r="TKS28" s="7"/>
      <c r="TKT28" s="7"/>
      <c r="TKU28" s="7"/>
      <c r="TKV28" s="7"/>
      <c r="TKW28" s="7"/>
      <c r="TKX28" s="7"/>
      <c r="TKY28" s="7"/>
      <c r="TKZ28" s="7"/>
      <c r="TLA28" s="7"/>
      <c r="TLB28" s="7"/>
      <c r="TLC28" s="7"/>
      <c r="TLD28" s="7"/>
      <c r="TLE28" s="7"/>
      <c r="TLF28" s="7"/>
      <c r="TLG28" s="7"/>
      <c r="TLH28" s="7"/>
      <c r="TLI28" s="7"/>
      <c r="TLJ28" s="7"/>
      <c r="TLK28" s="7"/>
      <c r="TLL28" s="7"/>
      <c r="TLM28" s="7"/>
      <c r="TLN28" s="7"/>
      <c r="TLO28" s="7"/>
      <c r="TLP28" s="7"/>
      <c r="TLQ28" s="7"/>
      <c r="TLR28" s="7"/>
      <c r="TLS28" s="7"/>
      <c r="TLT28" s="7"/>
      <c r="TLU28" s="7"/>
      <c r="TLV28" s="7"/>
      <c r="TLW28" s="7"/>
      <c r="TLX28" s="7"/>
      <c r="TLY28" s="7"/>
      <c r="TLZ28" s="7"/>
      <c r="TMA28" s="7"/>
      <c r="TMB28" s="7"/>
      <c r="TMC28" s="7"/>
      <c r="TMD28" s="7"/>
      <c r="TME28" s="7"/>
      <c r="TMF28" s="7"/>
      <c r="TMG28" s="7"/>
      <c r="TMH28" s="7"/>
      <c r="TMI28" s="7"/>
      <c r="TMJ28" s="7"/>
      <c r="TMK28" s="7"/>
      <c r="TML28" s="7"/>
      <c r="TMM28" s="7"/>
      <c r="TMN28" s="7"/>
      <c r="TMO28" s="7"/>
      <c r="TMP28" s="7"/>
      <c r="TMQ28" s="7"/>
      <c r="TMR28" s="7"/>
      <c r="TMS28" s="7"/>
      <c r="TMT28" s="7"/>
      <c r="TMU28" s="7"/>
      <c r="TMV28" s="7"/>
      <c r="TMW28" s="7"/>
      <c r="TMX28" s="7"/>
      <c r="TMY28" s="7"/>
      <c r="TMZ28" s="7"/>
      <c r="TNA28" s="7"/>
      <c r="TNB28" s="7"/>
      <c r="TNC28" s="7"/>
      <c r="TND28" s="7"/>
      <c r="TNE28" s="7"/>
      <c r="TNF28" s="7"/>
      <c r="TNG28" s="7"/>
      <c r="TNH28" s="7"/>
      <c r="TNI28" s="7"/>
      <c r="TNJ28" s="7"/>
      <c r="TNK28" s="7"/>
      <c r="TNL28" s="7"/>
      <c r="TNM28" s="7"/>
      <c r="TNN28" s="7"/>
      <c r="TNO28" s="7"/>
      <c r="TNP28" s="7"/>
      <c r="TNQ28" s="7"/>
      <c r="TNR28" s="7"/>
      <c r="TNS28" s="7"/>
      <c r="TNT28" s="7"/>
      <c r="TNU28" s="7"/>
      <c r="TNV28" s="7"/>
      <c r="TNW28" s="7"/>
      <c r="TNX28" s="7"/>
      <c r="TNY28" s="7"/>
      <c r="TNZ28" s="7"/>
      <c r="TOA28" s="7"/>
      <c r="TOB28" s="7"/>
      <c r="TOC28" s="7"/>
      <c r="TOD28" s="7"/>
      <c r="TOE28" s="7"/>
      <c r="TOF28" s="7"/>
      <c r="TOG28" s="7"/>
      <c r="TOH28" s="7"/>
      <c r="TOI28" s="7"/>
      <c r="TOJ28" s="7"/>
      <c r="TOK28" s="7"/>
      <c r="TOL28" s="7"/>
      <c r="TOM28" s="7"/>
      <c r="TON28" s="7"/>
      <c r="TOO28" s="7"/>
      <c r="TOP28" s="7"/>
      <c r="TOQ28" s="7"/>
      <c r="TOR28" s="7"/>
      <c r="TOS28" s="7"/>
      <c r="TOT28" s="7"/>
      <c r="TOU28" s="7"/>
      <c r="TOV28" s="7"/>
      <c r="TOW28" s="7"/>
      <c r="TOX28" s="7"/>
      <c r="TOY28" s="7"/>
      <c r="TOZ28" s="7"/>
      <c r="TPA28" s="7"/>
      <c r="TPB28" s="7"/>
      <c r="TPC28" s="7"/>
      <c r="TPD28" s="7"/>
      <c r="TPE28" s="7"/>
      <c r="TPF28" s="7"/>
      <c r="TPG28" s="7"/>
      <c r="TPH28" s="7"/>
      <c r="TPI28" s="7"/>
      <c r="TPJ28" s="7"/>
      <c r="TPK28" s="7"/>
      <c r="TPL28" s="7"/>
      <c r="TPM28" s="7"/>
      <c r="TPN28" s="7"/>
      <c r="TPO28" s="7"/>
      <c r="TPP28" s="7"/>
      <c r="TPQ28" s="7"/>
      <c r="TPR28" s="7"/>
      <c r="TPS28" s="7"/>
      <c r="TPT28" s="7"/>
      <c r="TPU28" s="7"/>
      <c r="TPV28" s="7"/>
      <c r="TPW28" s="7"/>
      <c r="TPX28" s="7"/>
      <c r="TPY28" s="7"/>
      <c r="TPZ28" s="7"/>
      <c r="TQA28" s="7"/>
      <c r="TQB28" s="7"/>
      <c r="TQC28" s="7"/>
      <c r="TQD28" s="7"/>
      <c r="TQE28" s="7"/>
      <c r="TQF28" s="7"/>
      <c r="TQG28" s="7"/>
      <c r="TQH28" s="7"/>
      <c r="TQI28" s="7"/>
      <c r="TQJ28" s="7"/>
      <c r="TQK28" s="7"/>
      <c r="TQL28" s="7"/>
      <c r="TQM28" s="7"/>
      <c r="TQN28" s="7"/>
      <c r="TQO28" s="7"/>
      <c r="TQP28" s="7"/>
      <c r="TQQ28" s="7"/>
      <c r="TQR28" s="7"/>
      <c r="TQS28" s="7"/>
      <c r="TQT28" s="7"/>
      <c r="TQU28" s="7"/>
      <c r="TQV28" s="7"/>
      <c r="TQW28" s="7"/>
      <c r="TQX28" s="7"/>
      <c r="TQY28" s="7"/>
      <c r="TQZ28" s="7"/>
      <c r="TRA28" s="7"/>
      <c r="TRB28" s="7"/>
      <c r="TRC28" s="7"/>
      <c r="TRD28" s="7"/>
      <c r="TRE28" s="7"/>
      <c r="TRF28" s="7"/>
      <c r="TRG28" s="7"/>
      <c r="TRH28" s="7"/>
      <c r="TRI28" s="7"/>
      <c r="TRJ28" s="7"/>
      <c r="TRK28" s="7"/>
      <c r="TRL28" s="7"/>
      <c r="TRM28" s="7"/>
      <c r="TRN28" s="7"/>
      <c r="TRO28" s="7"/>
      <c r="TRP28" s="7"/>
      <c r="TRQ28" s="7"/>
      <c r="TRR28" s="7"/>
      <c r="TRS28" s="7"/>
      <c r="TRT28" s="7"/>
      <c r="TRU28" s="7"/>
      <c r="TRV28" s="7"/>
      <c r="TRW28" s="7"/>
      <c r="TRX28" s="7"/>
      <c r="TRY28" s="7"/>
      <c r="TRZ28" s="7"/>
      <c r="TSA28" s="7"/>
      <c r="TSB28" s="7"/>
      <c r="TSC28" s="7"/>
      <c r="TSD28" s="7"/>
      <c r="TSE28" s="7"/>
      <c r="TSF28" s="7"/>
      <c r="TSG28" s="7"/>
      <c r="TSH28" s="7"/>
      <c r="TSI28" s="7"/>
      <c r="TSJ28" s="7"/>
      <c r="TSK28" s="7"/>
      <c r="TSL28" s="7"/>
      <c r="TSM28" s="7"/>
      <c r="TSN28" s="7"/>
      <c r="TSO28" s="7"/>
      <c r="TSP28" s="7"/>
      <c r="TSQ28" s="7"/>
      <c r="TSR28" s="7"/>
      <c r="TSS28" s="7"/>
      <c r="TST28" s="7"/>
      <c r="TSU28" s="7"/>
      <c r="TSV28" s="7"/>
      <c r="TSW28" s="7"/>
      <c r="TSX28" s="7"/>
      <c r="TSY28" s="7"/>
      <c r="TSZ28" s="7"/>
      <c r="TTA28" s="7"/>
      <c r="TTB28" s="7"/>
      <c r="TTC28" s="7"/>
      <c r="TTD28" s="7"/>
      <c r="TTE28" s="7"/>
      <c r="TTF28" s="7"/>
      <c r="TTG28" s="7"/>
      <c r="TTH28" s="7"/>
      <c r="TTI28" s="7"/>
      <c r="TTJ28" s="7"/>
      <c r="TTK28" s="7"/>
      <c r="TTL28" s="7"/>
      <c r="TTM28" s="7"/>
      <c r="TTN28" s="7"/>
      <c r="TTO28" s="7"/>
      <c r="TTP28" s="7"/>
      <c r="TTQ28" s="7"/>
      <c r="TTR28" s="7"/>
      <c r="TTS28" s="7"/>
      <c r="TTT28" s="7"/>
      <c r="TTU28" s="7"/>
      <c r="TTV28" s="7"/>
      <c r="TTW28" s="7"/>
      <c r="TTX28" s="7"/>
      <c r="TTY28" s="7"/>
      <c r="TTZ28" s="7"/>
      <c r="TUA28" s="7"/>
      <c r="TUB28" s="7"/>
      <c r="TUC28" s="7"/>
      <c r="TUD28" s="7"/>
      <c r="TUE28" s="7"/>
      <c r="TUF28" s="7"/>
      <c r="TUG28" s="7"/>
      <c r="TUH28" s="7"/>
      <c r="TUI28" s="7"/>
      <c r="TUJ28" s="7"/>
      <c r="TUK28" s="7"/>
      <c r="TUL28" s="7"/>
      <c r="TUM28" s="7"/>
      <c r="TUN28" s="7"/>
      <c r="TUO28" s="7"/>
      <c r="TUP28" s="7"/>
      <c r="TUQ28" s="7"/>
      <c r="TUR28" s="7"/>
      <c r="TUS28" s="7"/>
      <c r="TUT28" s="7"/>
      <c r="TUU28" s="7"/>
      <c r="TUV28" s="7"/>
      <c r="TUW28" s="7"/>
      <c r="TUX28" s="7"/>
      <c r="TUY28" s="7"/>
      <c r="TUZ28" s="7"/>
      <c r="TVA28" s="7"/>
      <c r="TVB28" s="7"/>
      <c r="TVC28" s="7"/>
      <c r="TVD28" s="7"/>
      <c r="TVE28" s="7"/>
      <c r="TVF28" s="7"/>
      <c r="TVG28" s="7"/>
      <c r="TVH28" s="7"/>
      <c r="TVI28" s="7"/>
      <c r="TVJ28" s="7"/>
      <c r="TVK28" s="7"/>
      <c r="TVL28" s="7"/>
      <c r="TVM28" s="7"/>
      <c r="TVN28" s="7"/>
      <c r="TVO28" s="7"/>
      <c r="TVP28" s="7"/>
      <c r="TVQ28" s="7"/>
      <c r="TVR28" s="7"/>
      <c r="TVS28" s="7"/>
      <c r="TVT28" s="7"/>
      <c r="TVU28" s="7"/>
      <c r="TVV28" s="7"/>
      <c r="TVW28" s="7"/>
      <c r="TVX28" s="7"/>
      <c r="TVY28" s="7"/>
      <c r="TVZ28" s="7"/>
      <c r="TWA28" s="7"/>
      <c r="TWB28" s="7"/>
      <c r="TWC28" s="7"/>
      <c r="TWD28" s="7"/>
      <c r="TWE28" s="7"/>
      <c r="TWF28" s="7"/>
      <c r="TWG28" s="7"/>
      <c r="TWH28" s="7"/>
      <c r="TWI28" s="7"/>
      <c r="TWJ28" s="7"/>
      <c r="TWK28" s="7"/>
      <c r="TWL28" s="7"/>
      <c r="TWM28" s="7"/>
      <c r="TWN28" s="7"/>
      <c r="TWO28" s="7"/>
      <c r="TWP28" s="7"/>
      <c r="TWQ28" s="7"/>
      <c r="TWR28" s="7"/>
      <c r="TWS28" s="7"/>
      <c r="TWT28" s="7"/>
      <c r="TWU28" s="7"/>
      <c r="TWV28" s="7"/>
      <c r="TWW28" s="7"/>
      <c r="TWX28" s="7"/>
      <c r="TWY28" s="7"/>
      <c r="TWZ28" s="7"/>
      <c r="TXA28" s="7"/>
      <c r="TXB28" s="7"/>
      <c r="TXC28" s="7"/>
      <c r="TXD28" s="7"/>
      <c r="TXE28" s="7"/>
      <c r="TXF28" s="7"/>
      <c r="TXG28" s="7"/>
      <c r="TXH28" s="7"/>
      <c r="TXI28" s="7"/>
      <c r="TXJ28" s="7"/>
      <c r="TXK28" s="7"/>
      <c r="TXL28" s="7"/>
      <c r="TXM28" s="7"/>
      <c r="TXN28" s="7"/>
      <c r="TXO28" s="7"/>
      <c r="TXP28" s="7"/>
      <c r="TXQ28" s="7"/>
      <c r="TXR28" s="7"/>
      <c r="TXS28" s="7"/>
      <c r="TXT28" s="7"/>
      <c r="TXU28" s="7"/>
      <c r="TXV28" s="7"/>
      <c r="TXW28" s="7"/>
      <c r="TXX28" s="7"/>
      <c r="TXY28" s="7"/>
      <c r="TXZ28" s="7"/>
      <c r="TYA28" s="7"/>
      <c r="TYB28" s="7"/>
      <c r="TYC28" s="7"/>
      <c r="TYD28" s="7"/>
      <c r="TYE28" s="7"/>
      <c r="TYF28" s="7"/>
      <c r="TYG28" s="7"/>
      <c r="TYH28" s="7"/>
      <c r="TYI28" s="7"/>
      <c r="TYJ28" s="7"/>
      <c r="TYK28" s="7"/>
      <c r="TYL28" s="7"/>
      <c r="TYM28" s="7"/>
      <c r="TYN28" s="7"/>
      <c r="TYO28" s="7"/>
      <c r="TYP28" s="7"/>
      <c r="TYQ28" s="7"/>
      <c r="TYR28" s="7"/>
      <c r="TYS28" s="7"/>
      <c r="TYT28" s="7"/>
      <c r="TYU28" s="7"/>
      <c r="TYV28" s="7"/>
      <c r="TYW28" s="7"/>
      <c r="TYX28" s="7"/>
      <c r="TYY28" s="7"/>
      <c r="TYZ28" s="7"/>
      <c r="TZA28" s="7"/>
      <c r="TZB28" s="7"/>
      <c r="TZC28" s="7"/>
      <c r="TZD28" s="7"/>
      <c r="TZE28" s="7"/>
      <c r="TZF28" s="7"/>
      <c r="TZG28" s="7"/>
      <c r="TZH28" s="7"/>
      <c r="TZI28" s="7"/>
      <c r="TZJ28" s="7"/>
      <c r="TZK28" s="7"/>
      <c r="TZL28" s="7"/>
      <c r="TZM28" s="7"/>
      <c r="TZN28" s="7"/>
      <c r="TZO28" s="7"/>
      <c r="TZP28" s="7"/>
      <c r="TZQ28" s="7"/>
      <c r="TZR28" s="7"/>
      <c r="TZS28" s="7"/>
      <c r="TZT28" s="7"/>
      <c r="TZU28" s="7"/>
      <c r="TZV28" s="7"/>
      <c r="TZW28" s="7"/>
      <c r="TZX28" s="7"/>
      <c r="TZY28" s="7"/>
      <c r="TZZ28" s="7"/>
      <c r="UAA28" s="7"/>
      <c r="UAB28" s="7"/>
      <c r="UAC28" s="7"/>
      <c r="UAD28" s="7"/>
      <c r="UAE28" s="7"/>
      <c r="UAF28" s="7"/>
      <c r="UAG28" s="7"/>
      <c r="UAH28" s="7"/>
      <c r="UAI28" s="7"/>
      <c r="UAJ28" s="7"/>
      <c r="UAK28" s="7"/>
      <c r="UAL28" s="7"/>
      <c r="UAM28" s="7"/>
      <c r="UAN28" s="7"/>
      <c r="UAO28" s="7"/>
      <c r="UAP28" s="7"/>
      <c r="UAQ28" s="7"/>
      <c r="UAR28" s="7"/>
      <c r="UAS28" s="7"/>
      <c r="UAT28" s="7"/>
      <c r="UAU28" s="7"/>
      <c r="UAV28" s="7"/>
      <c r="UAW28" s="7"/>
      <c r="UAX28" s="7"/>
      <c r="UAY28" s="7"/>
      <c r="UAZ28" s="7"/>
      <c r="UBA28" s="7"/>
      <c r="UBB28" s="7"/>
      <c r="UBC28" s="7"/>
      <c r="UBD28" s="7"/>
      <c r="UBE28" s="7"/>
      <c r="UBF28" s="7"/>
      <c r="UBG28" s="7"/>
      <c r="UBH28" s="7"/>
      <c r="UBI28" s="7"/>
      <c r="UBJ28" s="7"/>
      <c r="UBK28" s="7"/>
      <c r="UBL28" s="7"/>
      <c r="UBM28" s="7"/>
      <c r="UBN28" s="7"/>
      <c r="UBO28" s="7"/>
      <c r="UBP28" s="7"/>
      <c r="UBQ28" s="7"/>
      <c r="UBR28" s="7"/>
      <c r="UBS28" s="7"/>
      <c r="UBT28" s="7"/>
      <c r="UBU28" s="7"/>
      <c r="UBV28" s="7"/>
      <c r="UBW28" s="7"/>
      <c r="UBX28" s="7"/>
      <c r="UBY28" s="7"/>
      <c r="UBZ28" s="7"/>
      <c r="UCA28" s="7"/>
      <c r="UCB28" s="7"/>
      <c r="UCC28" s="7"/>
      <c r="UCD28" s="7"/>
      <c r="UCE28" s="7"/>
      <c r="UCF28" s="7"/>
      <c r="UCG28" s="7"/>
      <c r="UCH28" s="7"/>
      <c r="UCI28" s="7"/>
      <c r="UCJ28" s="7"/>
      <c r="UCK28" s="7"/>
      <c r="UCL28" s="7"/>
      <c r="UCM28" s="7"/>
      <c r="UCN28" s="7"/>
      <c r="UCO28" s="7"/>
      <c r="UCP28" s="7"/>
      <c r="UCQ28" s="7"/>
      <c r="UCR28" s="7"/>
      <c r="UCS28" s="7"/>
      <c r="UCT28" s="7"/>
      <c r="UCU28" s="7"/>
      <c r="UCV28" s="7"/>
      <c r="UCW28" s="7"/>
      <c r="UCX28" s="7"/>
      <c r="UCY28" s="7"/>
      <c r="UCZ28" s="7"/>
      <c r="UDA28" s="7"/>
      <c r="UDB28" s="7"/>
      <c r="UDC28" s="7"/>
      <c r="UDD28" s="7"/>
      <c r="UDE28" s="7"/>
      <c r="UDF28" s="7"/>
      <c r="UDG28" s="7"/>
      <c r="UDH28" s="7"/>
      <c r="UDI28" s="7"/>
      <c r="UDJ28" s="7"/>
      <c r="UDK28" s="7"/>
      <c r="UDL28" s="7"/>
      <c r="UDM28" s="7"/>
      <c r="UDN28" s="7"/>
      <c r="UDO28" s="7"/>
      <c r="UDP28" s="7"/>
      <c r="UDQ28" s="7"/>
      <c r="UDR28" s="7"/>
      <c r="UDS28" s="7"/>
      <c r="UDT28" s="7"/>
      <c r="UDU28" s="7"/>
      <c r="UDV28" s="7"/>
      <c r="UDW28" s="7"/>
      <c r="UDX28" s="7"/>
      <c r="UDY28" s="7"/>
      <c r="UDZ28" s="7"/>
      <c r="UEA28" s="7"/>
      <c r="UEB28" s="7"/>
      <c r="UEC28" s="7"/>
      <c r="UED28" s="7"/>
      <c r="UEE28" s="7"/>
      <c r="UEF28" s="7"/>
      <c r="UEG28" s="7"/>
      <c r="UEH28" s="7"/>
      <c r="UEI28" s="7"/>
      <c r="UEJ28" s="7"/>
      <c r="UEK28" s="7"/>
      <c r="UEL28" s="7"/>
      <c r="UEM28" s="7"/>
      <c r="UEN28" s="7"/>
      <c r="UEO28" s="7"/>
      <c r="UEP28" s="7"/>
      <c r="UEQ28" s="7"/>
      <c r="UER28" s="7"/>
      <c r="UES28" s="7"/>
      <c r="UET28" s="7"/>
      <c r="UEU28" s="7"/>
      <c r="UEV28" s="7"/>
      <c r="UEW28" s="7"/>
      <c r="UEX28" s="7"/>
      <c r="UEY28" s="7"/>
      <c r="UEZ28" s="7"/>
      <c r="UFA28" s="7"/>
      <c r="UFB28" s="7"/>
      <c r="UFC28" s="7"/>
      <c r="UFD28" s="7"/>
      <c r="UFE28" s="7"/>
      <c r="UFF28" s="7"/>
      <c r="UFG28" s="7"/>
      <c r="UFH28" s="7"/>
      <c r="UFI28" s="7"/>
      <c r="UFJ28" s="7"/>
      <c r="UFK28" s="7"/>
      <c r="UFL28" s="7"/>
      <c r="UFM28" s="7"/>
      <c r="UFN28" s="7"/>
      <c r="UFO28" s="7"/>
      <c r="UFP28" s="7"/>
      <c r="UFQ28" s="7"/>
      <c r="UFR28" s="7"/>
      <c r="UFS28" s="7"/>
      <c r="UFT28" s="7"/>
      <c r="UFU28" s="7"/>
      <c r="UFV28" s="7"/>
      <c r="UFW28" s="7"/>
      <c r="UFX28" s="7"/>
      <c r="UFY28" s="7"/>
      <c r="UFZ28" s="7"/>
      <c r="UGA28" s="7"/>
      <c r="UGB28" s="7"/>
      <c r="UGC28" s="7"/>
      <c r="UGD28" s="7"/>
      <c r="UGE28" s="7"/>
      <c r="UGF28" s="7"/>
      <c r="UGG28" s="7"/>
      <c r="UGH28" s="7"/>
      <c r="UGI28" s="7"/>
      <c r="UGJ28" s="7"/>
      <c r="UGK28" s="7"/>
      <c r="UGL28" s="7"/>
      <c r="UGM28" s="7"/>
      <c r="UGN28" s="7"/>
      <c r="UGO28" s="7"/>
      <c r="UGP28" s="7"/>
      <c r="UGQ28" s="7"/>
      <c r="UGR28" s="7"/>
      <c r="UGS28" s="7"/>
      <c r="UGT28" s="7"/>
      <c r="UGU28" s="7"/>
      <c r="UGV28" s="7"/>
      <c r="UGW28" s="7"/>
      <c r="UGX28" s="7"/>
      <c r="UGY28" s="7"/>
      <c r="UGZ28" s="7"/>
      <c r="UHA28" s="7"/>
      <c r="UHB28" s="7"/>
      <c r="UHC28" s="7"/>
      <c r="UHD28" s="7"/>
      <c r="UHE28" s="7"/>
      <c r="UHF28" s="7"/>
      <c r="UHG28" s="7"/>
      <c r="UHH28" s="7"/>
      <c r="UHI28" s="7"/>
      <c r="UHJ28" s="7"/>
      <c r="UHK28" s="7"/>
      <c r="UHL28" s="7"/>
      <c r="UHM28" s="7"/>
      <c r="UHN28" s="7"/>
      <c r="UHO28" s="7"/>
      <c r="UHP28" s="7"/>
      <c r="UHQ28" s="7"/>
      <c r="UHR28" s="7"/>
      <c r="UHS28" s="7"/>
      <c r="UHT28" s="7"/>
      <c r="UHU28" s="7"/>
      <c r="UHV28" s="7"/>
      <c r="UHW28" s="7"/>
      <c r="UHX28" s="7"/>
      <c r="UHY28" s="7"/>
      <c r="UHZ28" s="7"/>
      <c r="UIA28" s="7"/>
      <c r="UIB28" s="7"/>
      <c r="UIC28" s="7"/>
      <c r="UID28" s="7"/>
      <c r="UIE28" s="7"/>
      <c r="UIF28" s="7"/>
      <c r="UIG28" s="7"/>
      <c r="UIH28" s="7"/>
      <c r="UII28" s="7"/>
      <c r="UIJ28" s="7"/>
      <c r="UIK28" s="7"/>
      <c r="UIL28" s="7"/>
      <c r="UIM28" s="7"/>
      <c r="UIN28" s="7"/>
      <c r="UIO28" s="7"/>
      <c r="UIP28" s="7"/>
      <c r="UIQ28" s="7"/>
      <c r="UIR28" s="7"/>
      <c r="UIS28" s="7"/>
      <c r="UIT28" s="7"/>
      <c r="UIU28" s="7"/>
      <c r="UIV28" s="7"/>
      <c r="UIW28" s="7"/>
      <c r="UIX28" s="7"/>
      <c r="UIY28" s="7"/>
      <c r="UIZ28" s="7"/>
      <c r="UJA28" s="7"/>
      <c r="UJB28" s="7"/>
      <c r="UJC28" s="7"/>
      <c r="UJD28" s="7"/>
      <c r="UJE28" s="7"/>
      <c r="UJF28" s="7"/>
      <c r="UJG28" s="7"/>
      <c r="UJH28" s="7"/>
      <c r="UJI28" s="7"/>
      <c r="UJJ28" s="7"/>
      <c r="UJK28" s="7"/>
      <c r="UJL28" s="7"/>
      <c r="UJM28" s="7"/>
      <c r="UJN28" s="7"/>
      <c r="UJO28" s="7"/>
      <c r="UJP28" s="7"/>
      <c r="UJQ28" s="7"/>
      <c r="UJR28" s="7"/>
      <c r="UJS28" s="7"/>
      <c r="UJT28" s="7"/>
      <c r="UJU28" s="7"/>
      <c r="UJV28" s="7"/>
      <c r="UJW28" s="7"/>
      <c r="UJX28" s="7"/>
      <c r="UJY28" s="7"/>
      <c r="UJZ28" s="7"/>
      <c r="UKA28" s="7"/>
      <c r="UKB28" s="7"/>
      <c r="UKC28" s="7"/>
      <c r="UKD28" s="7"/>
      <c r="UKE28" s="7"/>
      <c r="UKF28" s="7"/>
      <c r="UKG28" s="7"/>
      <c r="UKH28" s="7"/>
      <c r="UKI28" s="7"/>
      <c r="UKJ28" s="7"/>
      <c r="UKK28" s="7"/>
      <c r="UKL28" s="7"/>
      <c r="UKM28" s="7"/>
      <c r="UKN28" s="7"/>
      <c r="UKO28" s="7"/>
      <c r="UKP28" s="7"/>
      <c r="UKQ28" s="7"/>
      <c r="UKR28" s="7"/>
      <c r="UKS28" s="7"/>
      <c r="UKT28" s="7"/>
      <c r="UKU28" s="7"/>
      <c r="UKV28" s="7"/>
      <c r="UKW28" s="7"/>
      <c r="UKX28" s="7"/>
      <c r="UKY28" s="7"/>
      <c r="UKZ28" s="7"/>
      <c r="ULA28" s="7"/>
      <c r="ULB28" s="7"/>
      <c r="ULC28" s="7"/>
      <c r="ULD28" s="7"/>
      <c r="ULE28" s="7"/>
      <c r="ULF28" s="7"/>
      <c r="ULG28" s="7"/>
      <c r="ULH28" s="7"/>
      <c r="ULI28" s="7"/>
      <c r="ULJ28" s="7"/>
      <c r="ULK28" s="7"/>
      <c r="ULL28" s="7"/>
      <c r="ULM28" s="7"/>
      <c r="ULN28" s="7"/>
      <c r="ULO28" s="7"/>
      <c r="ULP28" s="7"/>
      <c r="ULQ28" s="7"/>
      <c r="ULR28" s="7"/>
      <c r="ULS28" s="7"/>
      <c r="ULT28" s="7"/>
      <c r="ULU28" s="7"/>
      <c r="ULV28" s="7"/>
      <c r="ULW28" s="7"/>
      <c r="ULX28" s="7"/>
      <c r="ULY28" s="7"/>
      <c r="ULZ28" s="7"/>
      <c r="UMA28" s="7"/>
      <c r="UMB28" s="7"/>
      <c r="UMC28" s="7"/>
      <c r="UMD28" s="7"/>
      <c r="UME28" s="7"/>
      <c r="UMF28" s="7"/>
      <c r="UMG28" s="7"/>
      <c r="UMH28" s="7"/>
      <c r="UMI28" s="7"/>
      <c r="UMJ28" s="7"/>
      <c r="UMK28" s="7"/>
      <c r="UML28" s="7"/>
      <c r="UMM28" s="7"/>
      <c r="UMN28" s="7"/>
      <c r="UMO28" s="7"/>
      <c r="UMP28" s="7"/>
      <c r="UMQ28" s="7"/>
      <c r="UMR28" s="7"/>
      <c r="UMS28" s="7"/>
      <c r="UMT28" s="7"/>
      <c r="UMU28" s="7"/>
      <c r="UMV28" s="7"/>
      <c r="UMW28" s="7"/>
      <c r="UMX28" s="7"/>
      <c r="UMY28" s="7"/>
      <c r="UMZ28" s="7"/>
      <c r="UNA28" s="7"/>
      <c r="UNB28" s="7"/>
      <c r="UNC28" s="7"/>
      <c r="UND28" s="7"/>
      <c r="UNE28" s="7"/>
      <c r="UNF28" s="7"/>
      <c r="UNG28" s="7"/>
      <c r="UNH28" s="7"/>
      <c r="UNI28" s="7"/>
      <c r="UNJ28" s="7"/>
      <c r="UNK28" s="7"/>
      <c r="UNL28" s="7"/>
      <c r="UNM28" s="7"/>
      <c r="UNN28" s="7"/>
      <c r="UNO28" s="7"/>
      <c r="UNP28" s="7"/>
      <c r="UNQ28" s="7"/>
      <c r="UNR28" s="7"/>
      <c r="UNS28" s="7"/>
      <c r="UNT28" s="7"/>
      <c r="UNU28" s="7"/>
      <c r="UNV28" s="7"/>
      <c r="UNW28" s="7"/>
      <c r="UNX28" s="7"/>
      <c r="UNY28" s="7"/>
      <c r="UNZ28" s="7"/>
      <c r="UOA28" s="7"/>
      <c r="UOB28" s="7"/>
      <c r="UOC28" s="7"/>
      <c r="UOD28" s="7"/>
      <c r="UOE28" s="7"/>
      <c r="UOF28" s="7"/>
      <c r="UOG28" s="7"/>
      <c r="UOH28" s="7"/>
      <c r="UOI28" s="7"/>
      <c r="UOJ28" s="7"/>
      <c r="UOK28" s="7"/>
      <c r="UOL28" s="7"/>
      <c r="UOM28" s="7"/>
      <c r="UON28" s="7"/>
      <c r="UOO28" s="7"/>
      <c r="UOP28" s="7"/>
      <c r="UOQ28" s="7"/>
      <c r="UOR28" s="7"/>
      <c r="UOS28" s="7"/>
      <c r="UOT28" s="7"/>
      <c r="UOU28" s="7"/>
      <c r="UOV28" s="7"/>
      <c r="UOW28" s="7"/>
      <c r="UOX28" s="7"/>
      <c r="UOY28" s="7"/>
      <c r="UOZ28" s="7"/>
      <c r="UPA28" s="7"/>
      <c r="UPB28" s="7"/>
      <c r="UPC28" s="7"/>
      <c r="UPD28" s="7"/>
      <c r="UPE28" s="7"/>
      <c r="UPF28" s="7"/>
      <c r="UPG28" s="7"/>
      <c r="UPH28" s="7"/>
      <c r="UPI28" s="7"/>
      <c r="UPJ28" s="7"/>
      <c r="UPK28" s="7"/>
      <c r="UPL28" s="7"/>
      <c r="UPM28" s="7"/>
      <c r="UPN28" s="7"/>
      <c r="UPO28" s="7"/>
      <c r="UPP28" s="7"/>
      <c r="UPQ28" s="7"/>
      <c r="UPR28" s="7"/>
      <c r="UPS28" s="7"/>
      <c r="UPT28" s="7"/>
      <c r="UPU28" s="7"/>
      <c r="UPV28" s="7"/>
      <c r="UPW28" s="7"/>
      <c r="UPX28" s="7"/>
      <c r="UPY28" s="7"/>
      <c r="UPZ28" s="7"/>
      <c r="UQA28" s="7"/>
      <c r="UQB28" s="7"/>
      <c r="UQC28" s="7"/>
      <c r="UQD28" s="7"/>
      <c r="UQE28" s="7"/>
      <c r="UQF28" s="7"/>
      <c r="UQG28" s="7"/>
      <c r="UQH28" s="7"/>
      <c r="UQI28" s="7"/>
      <c r="UQJ28" s="7"/>
      <c r="UQK28" s="7"/>
      <c r="UQL28" s="7"/>
      <c r="UQM28" s="7"/>
      <c r="UQN28" s="7"/>
      <c r="UQO28" s="7"/>
      <c r="UQP28" s="7"/>
      <c r="UQQ28" s="7"/>
      <c r="UQR28" s="7"/>
      <c r="UQS28" s="7"/>
      <c r="UQT28" s="7"/>
      <c r="UQU28" s="7"/>
      <c r="UQV28" s="7"/>
      <c r="UQW28" s="7"/>
      <c r="UQX28" s="7"/>
      <c r="UQY28" s="7"/>
      <c r="UQZ28" s="7"/>
      <c r="URA28" s="7"/>
      <c r="URB28" s="7"/>
      <c r="URC28" s="7"/>
      <c r="URD28" s="7"/>
      <c r="URE28" s="7"/>
      <c r="URF28" s="7"/>
      <c r="URG28" s="7"/>
      <c r="URH28" s="7"/>
      <c r="URI28" s="7"/>
      <c r="URJ28" s="7"/>
      <c r="URK28" s="7"/>
      <c r="URL28" s="7"/>
      <c r="URM28" s="7"/>
      <c r="URN28" s="7"/>
      <c r="URO28" s="7"/>
      <c r="URP28" s="7"/>
      <c r="URQ28" s="7"/>
      <c r="URR28" s="7"/>
      <c r="URS28" s="7"/>
      <c r="URT28" s="7"/>
      <c r="URU28" s="7"/>
      <c r="URV28" s="7"/>
      <c r="URW28" s="7"/>
      <c r="URX28" s="7"/>
      <c r="URY28" s="7"/>
      <c r="URZ28" s="7"/>
      <c r="USA28" s="7"/>
      <c r="USB28" s="7"/>
      <c r="USC28" s="7"/>
      <c r="USD28" s="7"/>
      <c r="USE28" s="7"/>
      <c r="USF28" s="7"/>
      <c r="USG28" s="7"/>
      <c r="USH28" s="7"/>
      <c r="USI28" s="7"/>
      <c r="USJ28" s="7"/>
      <c r="USK28" s="7"/>
      <c r="USL28" s="7"/>
      <c r="USM28" s="7"/>
      <c r="USN28" s="7"/>
      <c r="USO28" s="7"/>
      <c r="USP28" s="7"/>
      <c r="USQ28" s="7"/>
      <c r="USR28" s="7"/>
      <c r="USS28" s="7"/>
      <c r="UST28" s="7"/>
      <c r="USU28" s="7"/>
      <c r="USV28" s="7"/>
      <c r="USW28" s="7"/>
      <c r="USX28" s="7"/>
      <c r="USY28" s="7"/>
      <c r="USZ28" s="7"/>
      <c r="UTA28" s="7"/>
      <c r="UTB28" s="7"/>
      <c r="UTC28" s="7"/>
      <c r="UTD28" s="7"/>
      <c r="UTE28" s="7"/>
      <c r="UTF28" s="7"/>
      <c r="UTG28" s="7"/>
      <c r="UTH28" s="7"/>
      <c r="UTI28" s="7"/>
      <c r="UTJ28" s="7"/>
      <c r="UTK28" s="7"/>
      <c r="UTL28" s="7"/>
      <c r="UTM28" s="7"/>
      <c r="UTN28" s="7"/>
      <c r="UTO28" s="7"/>
      <c r="UTP28" s="7"/>
      <c r="UTQ28" s="7"/>
      <c r="UTR28" s="7"/>
      <c r="UTS28" s="7"/>
      <c r="UTT28" s="7"/>
      <c r="UTU28" s="7"/>
      <c r="UTV28" s="7"/>
      <c r="UTW28" s="7"/>
      <c r="UTX28" s="7"/>
      <c r="UTY28" s="7"/>
      <c r="UTZ28" s="7"/>
      <c r="UUA28" s="7"/>
      <c r="UUB28" s="7"/>
      <c r="UUC28" s="7"/>
      <c r="UUD28" s="7"/>
      <c r="UUE28" s="7"/>
      <c r="UUF28" s="7"/>
      <c r="UUG28" s="7"/>
      <c r="UUH28" s="7"/>
      <c r="UUI28" s="7"/>
      <c r="UUJ28" s="7"/>
      <c r="UUK28" s="7"/>
      <c r="UUL28" s="7"/>
      <c r="UUM28" s="7"/>
      <c r="UUN28" s="7"/>
      <c r="UUO28" s="7"/>
      <c r="UUP28" s="7"/>
      <c r="UUQ28" s="7"/>
      <c r="UUR28" s="7"/>
      <c r="UUS28" s="7"/>
      <c r="UUT28" s="7"/>
      <c r="UUU28" s="7"/>
      <c r="UUV28" s="7"/>
      <c r="UUW28" s="7"/>
      <c r="UUX28" s="7"/>
      <c r="UUY28" s="7"/>
      <c r="UUZ28" s="7"/>
      <c r="UVA28" s="7"/>
      <c r="UVB28" s="7"/>
      <c r="UVC28" s="7"/>
      <c r="UVD28" s="7"/>
      <c r="UVE28" s="7"/>
      <c r="UVF28" s="7"/>
      <c r="UVG28" s="7"/>
      <c r="UVH28" s="7"/>
      <c r="UVI28" s="7"/>
      <c r="UVJ28" s="7"/>
      <c r="UVK28" s="7"/>
      <c r="UVL28" s="7"/>
      <c r="UVM28" s="7"/>
      <c r="UVN28" s="7"/>
      <c r="UVO28" s="7"/>
      <c r="UVP28" s="7"/>
      <c r="UVQ28" s="7"/>
      <c r="UVR28" s="7"/>
      <c r="UVS28" s="7"/>
      <c r="UVT28" s="7"/>
      <c r="UVU28" s="7"/>
      <c r="UVV28" s="7"/>
      <c r="UVW28" s="7"/>
      <c r="UVX28" s="7"/>
      <c r="UVY28" s="7"/>
      <c r="UVZ28" s="7"/>
      <c r="UWA28" s="7"/>
      <c r="UWB28" s="7"/>
      <c r="UWC28" s="7"/>
      <c r="UWD28" s="7"/>
      <c r="UWE28" s="7"/>
      <c r="UWF28" s="7"/>
      <c r="UWG28" s="7"/>
      <c r="UWH28" s="7"/>
      <c r="UWI28" s="7"/>
      <c r="UWJ28" s="7"/>
      <c r="UWK28" s="7"/>
      <c r="UWL28" s="7"/>
      <c r="UWM28" s="7"/>
      <c r="UWN28" s="7"/>
      <c r="UWO28" s="7"/>
      <c r="UWP28" s="7"/>
      <c r="UWQ28" s="7"/>
      <c r="UWR28" s="7"/>
      <c r="UWS28" s="7"/>
      <c r="UWT28" s="7"/>
      <c r="UWU28" s="7"/>
      <c r="UWV28" s="7"/>
      <c r="UWW28" s="7"/>
      <c r="UWX28" s="7"/>
      <c r="UWY28" s="7"/>
      <c r="UWZ28" s="7"/>
      <c r="UXA28" s="7"/>
      <c r="UXB28" s="7"/>
      <c r="UXC28" s="7"/>
      <c r="UXD28" s="7"/>
      <c r="UXE28" s="7"/>
      <c r="UXF28" s="7"/>
      <c r="UXG28" s="7"/>
      <c r="UXH28" s="7"/>
      <c r="UXI28" s="7"/>
      <c r="UXJ28" s="7"/>
      <c r="UXK28" s="7"/>
      <c r="UXL28" s="7"/>
      <c r="UXM28" s="7"/>
      <c r="UXN28" s="7"/>
      <c r="UXO28" s="7"/>
      <c r="UXP28" s="7"/>
      <c r="UXQ28" s="7"/>
      <c r="UXR28" s="7"/>
      <c r="UXS28" s="7"/>
      <c r="UXT28" s="7"/>
      <c r="UXU28" s="7"/>
      <c r="UXV28" s="7"/>
      <c r="UXW28" s="7"/>
      <c r="UXX28" s="7"/>
      <c r="UXY28" s="7"/>
      <c r="UXZ28" s="7"/>
      <c r="UYA28" s="7"/>
      <c r="UYB28" s="7"/>
      <c r="UYC28" s="7"/>
      <c r="UYD28" s="7"/>
      <c r="UYE28" s="7"/>
      <c r="UYF28" s="7"/>
      <c r="UYG28" s="7"/>
      <c r="UYH28" s="7"/>
      <c r="UYI28" s="7"/>
      <c r="UYJ28" s="7"/>
      <c r="UYK28" s="7"/>
      <c r="UYL28" s="7"/>
      <c r="UYM28" s="7"/>
      <c r="UYN28" s="7"/>
      <c r="UYO28" s="7"/>
      <c r="UYP28" s="7"/>
      <c r="UYQ28" s="7"/>
      <c r="UYR28" s="7"/>
      <c r="UYS28" s="7"/>
      <c r="UYT28" s="7"/>
      <c r="UYU28" s="7"/>
      <c r="UYV28" s="7"/>
      <c r="UYW28" s="7"/>
      <c r="UYX28" s="7"/>
      <c r="UYY28" s="7"/>
      <c r="UYZ28" s="7"/>
      <c r="UZA28" s="7"/>
      <c r="UZB28" s="7"/>
      <c r="UZC28" s="7"/>
      <c r="UZD28" s="7"/>
      <c r="UZE28" s="7"/>
      <c r="UZF28" s="7"/>
      <c r="UZG28" s="7"/>
      <c r="UZH28" s="7"/>
      <c r="UZI28" s="7"/>
      <c r="UZJ28" s="7"/>
      <c r="UZK28" s="7"/>
      <c r="UZL28" s="7"/>
      <c r="UZM28" s="7"/>
      <c r="UZN28" s="7"/>
      <c r="UZO28" s="7"/>
      <c r="UZP28" s="7"/>
      <c r="UZQ28" s="7"/>
      <c r="UZR28" s="7"/>
      <c r="UZS28" s="7"/>
      <c r="UZT28" s="7"/>
      <c r="UZU28" s="7"/>
      <c r="UZV28" s="7"/>
      <c r="UZW28" s="7"/>
      <c r="UZX28" s="7"/>
      <c r="UZY28" s="7"/>
      <c r="UZZ28" s="7"/>
      <c r="VAA28" s="7"/>
      <c r="VAB28" s="7"/>
      <c r="VAC28" s="7"/>
      <c r="VAD28" s="7"/>
      <c r="VAE28" s="7"/>
      <c r="VAF28" s="7"/>
      <c r="VAG28" s="7"/>
      <c r="VAH28" s="7"/>
      <c r="VAI28" s="7"/>
      <c r="VAJ28" s="7"/>
      <c r="VAK28" s="7"/>
      <c r="VAL28" s="7"/>
      <c r="VAM28" s="7"/>
      <c r="VAN28" s="7"/>
      <c r="VAO28" s="7"/>
      <c r="VAP28" s="7"/>
      <c r="VAQ28" s="7"/>
      <c r="VAR28" s="7"/>
      <c r="VAS28" s="7"/>
      <c r="VAT28" s="7"/>
      <c r="VAU28" s="7"/>
      <c r="VAV28" s="7"/>
      <c r="VAW28" s="7"/>
      <c r="VAX28" s="7"/>
      <c r="VAY28" s="7"/>
      <c r="VAZ28" s="7"/>
      <c r="VBA28" s="7"/>
      <c r="VBB28" s="7"/>
      <c r="VBC28" s="7"/>
      <c r="VBD28" s="7"/>
      <c r="VBE28" s="7"/>
      <c r="VBF28" s="7"/>
      <c r="VBG28" s="7"/>
      <c r="VBH28" s="7"/>
      <c r="VBI28" s="7"/>
      <c r="VBJ28" s="7"/>
      <c r="VBK28" s="7"/>
      <c r="VBL28" s="7"/>
      <c r="VBM28" s="7"/>
      <c r="VBN28" s="7"/>
      <c r="VBO28" s="7"/>
      <c r="VBP28" s="7"/>
      <c r="VBQ28" s="7"/>
      <c r="VBR28" s="7"/>
      <c r="VBS28" s="7"/>
      <c r="VBT28" s="7"/>
      <c r="VBU28" s="7"/>
      <c r="VBV28" s="7"/>
      <c r="VBW28" s="7"/>
      <c r="VBX28" s="7"/>
      <c r="VBY28" s="7"/>
      <c r="VBZ28" s="7"/>
      <c r="VCA28" s="7"/>
      <c r="VCB28" s="7"/>
      <c r="VCC28" s="7"/>
      <c r="VCD28" s="7"/>
      <c r="VCE28" s="7"/>
      <c r="VCF28" s="7"/>
      <c r="VCG28" s="7"/>
      <c r="VCH28" s="7"/>
      <c r="VCI28" s="7"/>
      <c r="VCJ28" s="7"/>
      <c r="VCK28" s="7"/>
      <c r="VCL28" s="7"/>
      <c r="VCM28" s="7"/>
      <c r="VCN28" s="7"/>
      <c r="VCO28" s="7"/>
      <c r="VCP28" s="7"/>
      <c r="VCQ28" s="7"/>
      <c r="VCR28" s="7"/>
      <c r="VCS28" s="7"/>
      <c r="VCT28" s="7"/>
      <c r="VCU28" s="7"/>
      <c r="VCV28" s="7"/>
      <c r="VCW28" s="7"/>
      <c r="VCX28" s="7"/>
      <c r="VCY28" s="7"/>
      <c r="VCZ28" s="7"/>
      <c r="VDA28" s="7"/>
      <c r="VDB28" s="7"/>
      <c r="VDC28" s="7"/>
      <c r="VDD28" s="7"/>
      <c r="VDE28" s="7"/>
      <c r="VDF28" s="7"/>
      <c r="VDG28" s="7"/>
      <c r="VDH28" s="7"/>
      <c r="VDI28" s="7"/>
      <c r="VDJ28" s="7"/>
      <c r="VDK28" s="7"/>
      <c r="VDL28" s="7"/>
      <c r="VDM28" s="7"/>
      <c r="VDN28" s="7"/>
      <c r="VDO28" s="7"/>
      <c r="VDP28" s="7"/>
      <c r="VDQ28" s="7"/>
      <c r="VDR28" s="7"/>
      <c r="VDS28" s="7"/>
      <c r="VDT28" s="7"/>
      <c r="VDU28" s="7"/>
      <c r="VDV28" s="7"/>
      <c r="VDW28" s="7"/>
      <c r="VDX28" s="7"/>
      <c r="VDY28" s="7"/>
      <c r="VDZ28" s="7"/>
      <c r="VEA28" s="7"/>
      <c r="VEB28" s="7"/>
      <c r="VEC28" s="7"/>
      <c r="VED28" s="7"/>
      <c r="VEE28" s="7"/>
      <c r="VEF28" s="7"/>
      <c r="VEG28" s="7"/>
      <c r="VEH28" s="7"/>
      <c r="VEI28" s="7"/>
      <c r="VEJ28" s="7"/>
      <c r="VEK28" s="7"/>
      <c r="VEL28" s="7"/>
      <c r="VEM28" s="7"/>
      <c r="VEN28" s="7"/>
      <c r="VEO28" s="7"/>
      <c r="VEP28" s="7"/>
      <c r="VEQ28" s="7"/>
      <c r="VER28" s="7"/>
      <c r="VES28" s="7"/>
      <c r="VET28" s="7"/>
      <c r="VEU28" s="7"/>
      <c r="VEV28" s="7"/>
      <c r="VEW28" s="7"/>
      <c r="VEX28" s="7"/>
      <c r="VEY28" s="7"/>
      <c r="VEZ28" s="7"/>
      <c r="VFA28" s="7"/>
      <c r="VFB28" s="7"/>
      <c r="VFC28" s="7"/>
      <c r="VFD28" s="7"/>
      <c r="VFE28" s="7"/>
      <c r="VFF28" s="7"/>
      <c r="VFG28" s="7"/>
      <c r="VFH28" s="7"/>
      <c r="VFI28" s="7"/>
      <c r="VFJ28" s="7"/>
      <c r="VFK28" s="7"/>
      <c r="VFL28" s="7"/>
      <c r="VFM28" s="7"/>
      <c r="VFN28" s="7"/>
      <c r="VFO28" s="7"/>
      <c r="VFP28" s="7"/>
      <c r="VFQ28" s="7"/>
      <c r="VFR28" s="7"/>
      <c r="VFS28" s="7"/>
      <c r="VFT28" s="7"/>
      <c r="VFU28" s="7"/>
      <c r="VFV28" s="7"/>
      <c r="VFW28" s="7"/>
      <c r="VFX28" s="7"/>
      <c r="VFY28" s="7"/>
      <c r="VFZ28" s="7"/>
      <c r="VGA28" s="7"/>
      <c r="VGB28" s="7"/>
      <c r="VGC28" s="7"/>
      <c r="VGD28" s="7"/>
      <c r="VGE28" s="7"/>
      <c r="VGF28" s="7"/>
      <c r="VGG28" s="7"/>
      <c r="VGH28" s="7"/>
      <c r="VGI28" s="7"/>
      <c r="VGJ28" s="7"/>
      <c r="VGK28" s="7"/>
      <c r="VGL28" s="7"/>
      <c r="VGM28" s="7"/>
      <c r="VGN28" s="7"/>
      <c r="VGO28" s="7"/>
      <c r="VGP28" s="7"/>
      <c r="VGQ28" s="7"/>
      <c r="VGR28" s="7"/>
      <c r="VGS28" s="7"/>
      <c r="VGT28" s="7"/>
      <c r="VGU28" s="7"/>
      <c r="VGV28" s="7"/>
      <c r="VGW28" s="7"/>
      <c r="VGX28" s="7"/>
      <c r="VGY28" s="7"/>
      <c r="VGZ28" s="7"/>
      <c r="VHA28" s="7"/>
      <c r="VHB28" s="7"/>
      <c r="VHC28" s="7"/>
      <c r="VHD28" s="7"/>
      <c r="VHE28" s="7"/>
      <c r="VHF28" s="7"/>
      <c r="VHG28" s="7"/>
      <c r="VHH28" s="7"/>
      <c r="VHI28" s="7"/>
      <c r="VHJ28" s="7"/>
      <c r="VHK28" s="7"/>
      <c r="VHL28" s="7"/>
      <c r="VHM28" s="7"/>
      <c r="VHN28" s="7"/>
      <c r="VHO28" s="7"/>
      <c r="VHP28" s="7"/>
      <c r="VHQ28" s="7"/>
      <c r="VHR28" s="7"/>
      <c r="VHS28" s="7"/>
      <c r="VHT28" s="7"/>
      <c r="VHU28" s="7"/>
      <c r="VHV28" s="7"/>
      <c r="VHW28" s="7"/>
      <c r="VHX28" s="7"/>
      <c r="VHY28" s="7"/>
      <c r="VHZ28" s="7"/>
      <c r="VIA28" s="7"/>
      <c r="VIB28" s="7"/>
      <c r="VIC28" s="7"/>
      <c r="VID28" s="7"/>
      <c r="VIE28" s="7"/>
      <c r="VIF28" s="7"/>
      <c r="VIG28" s="7"/>
      <c r="VIH28" s="7"/>
      <c r="VII28" s="7"/>
      <c r="VIJ28" s="7"/>
      <c r="VIK28" s="7"/>
      <c r="VIL28" s="7"/>
      <c r="VIM28" s="7"/>
      <c r="VIN28" s="7"/>
      <c r="VIO28" s="7"/>
      <c r="VIP28" s="7"/>
      <c r="VIQ28" s="7"/>
      <c r="VIR28" s="7"/>
      <c r="VIS28" s="7"/>
      <c r="VIT28" s="7"/>
      <c r="VIU28" s="7"/>
      <c r="VIV28" s="7"/>
      <c r="VIW28" s="7"/>
      <c r="VIX28" s="7"/>
      <c r="VIY28" s="7"/>
      <c r="VIZ28" s="7"/>
      <c r="VJA28" s="7"/>
      <c r="VJB28" s="7"/>
      <c r="VJC28" s="7"/>
      <c r="VJD28" s="7"/>
      <c r="VJE28" s="7"/>
      <c r="VJF28" s="7"/>
      <c r="VJG28" s="7"/>
      <c r="VJH28" s="7"/>
      <c r="VJI28" s="7"/>
      <c r="VJJ28" s="7"/>
      <c r="VJK28" s="7"/>
      <c r="VJL28" s="7"/>
      <c r="VJM28" s="7"/>
      <c r="VJN28" s="7"/>
      <c r="VJO28" s="7"/>
      <c r="VJP28" s="7"/>
      <c r="VJQ28" s="7"/>
      <c r="VJR28" s="7"/>
      <c r="VJS28" s="7"/>
      <c r="VJT28" s="7"/>
      <c r="VJU28" s="7"/>
      <c r="VJV28" s="7"/>
      <c r="VJW28" s="7"/>
      <c r="VJX28" s="7"/>
      <c r="VJY28" s="7"/>
      <c r="VJZ28" s="7"/>
      <c r="VKA28" s="7"/>
      <c r="VKB28" s="7"/>
      <c r="VKC28" s="7"/>
      <c r="VKD28" s="7"/>
      <c r="VKE28" s="7"/>
      <c r="VKF28" s="7"/>
      <c r="VKG28" s="7"/>
      <c r="VKH28" s="7"/>
      <c r="VKI28" s="7"/>
      <c r="VKJ28" s="7"/>
      <c r="VKK28" s="7"/>
      <c r="VKL28" s="7"/>
      <c r="VKM28" s="7"/>
      <c r="VKN28" s="7"/>
      <c r="VKO28" s="7"/>
      <c r="VKP28" s="7"/>
      <c r="VKQ28" s="7"/>
      <c r="VKR28" s="7"/>
      <c r="VKS28" s="7"/>
      <c r="VKT28" s="7"/>
      <c r="VKU28" s="7"/>
      <c r="VKV28" s="7"/>
      <c r="VKW28" s="7"/>
      <c r="VKX28" s="7"/>
      <c r="VKY28" s="7"/>
      <c r="VKZ28" s="7"/>
      <c r="VLA28" s="7"/>
      <c r="VLB28" s="7"/>
      <c r="VLC28" s="7"/>
      <c r="VLD28" s="7"/>
      <c r="VLE28" s="7"/>
      <c r="VLF28" s="7"/>
      <c r="VLG28" s="7"/>
      <c r="VLH28" s="7"/>
      <c r="VLI28" s="7"/>
      <c r="VLJ28" s="7"/>
      <c r="VLK28" s="7"/>
      <c r="VLL28" s="7"/>
      <c r="VLM28" s="7"/>
      <c r="VLN28" s="7"/>
      <c r="VLO28" s="7"/>
      <c r="VLP28" s="7"/>
      <c r="VLQ28" s="7"/>
      <c r="VLR28" s="7"/>
      <c r="VLS28" s="7"/>
      <c r="VLT28" s="7"/>
      <c r="VLU28" s="7"/>
      <c r="VLV28" s="7"/>
      <c r="VLW28" s="7"/>
      <c r="VLX28" s="7"/>
      <c r="VLY28" s="7"/>
      <c r="VLZ28" s="7"/>
      <c r="VMA28" s="7"/>
      <c r="VMB28" s="7"/>
      <c r="VMC28" s="7"/>
      <c r="VMD28" s="7"/>
      <c r="VME28" s="7"/>
      <c r="VMF28" s="7"/>
      <c r="VMG28" s="7"/>
      <c r="VMH28" s="7"/>
      <c r="VMI28" s="7"/>
      <c r="VMJ28" s="7"/>
      <c r="VMK28" s="7"/>
      <c r="VML28" s="7"/>
      <c r="VMM28" s="7"/>
      <c r="VMN28" s="7"/>
      <c r="VMO28" s="7"/>
      <c r="VMP28" s="7"/>
      <c r="VMQ28" s="7"/>
      <c r="VMR28" s="7"/>
      <c r="VMS28" s="7"/>
      <c r="VMT28" s="7"/>
      <c r="VMU28" s="7"/>
      <c r="VMV28" s="7"/>
      <c r="VMW28" s="7"/>
      <c r="VMX28" s="7"/>
      <c r="VMY28" s="7"/>
      <c r="VMZ28" s="7"/>
      <c r="VNA28" s="7"/>
      <c r="VNB28" s="7"/>
      <c r="VNC28" s="7"/>
      <c r="VND28" s="7"/>
      <c r="VNE28" s="7"/>
      <c r="VNF28" s="7"/>
      <c r="VNG28" s="7"/>
      <c r="VNH28" s="7"/>
      <c r="VNI28" s="7"/>
      <c r="VNJ28" s="7"/>
      <c r="VNK28" s="7"/>
      <c r="VNL28" s="7"/>
      <c r="VNM28" s="7"/>
      <c r="VNN28" s="7"/>
      <c r="VNO28" s="7"/>
      <c r="VNP28" s="7"/>
      <c r="VNQ28" s="7"/>
      <c r="VNR28" s="7"/>
      <c r="VNS28" s="7"/>
      <c r="VNT28" s="7"/>
      <c r="VNU28" s="7"/>
      <c r="VNV28" s="7"/>
      <c r="VNW28" s="7"/>
      <c r="VNX28" s="7"/>
      <c r="VNY28" s="7"/>
      <c r="VNZ28" s="7"/>
      <c r="VOA28" s="7"/>
      <c r="VOB28" s="7"/>
      <c r="VOC28" s="7"/>
      <c r="VOD28" s="7"/>
      <c r="VOE28" s="7"/>
      <c r="VOF28" s="7"/>
      <c r="VOG28" s="7"/>
      <c r="VOH28" s="7"/>
      <c r="VOI28" s="7"/>
      <c r="VOJ28" s="7"/>
      <c r="VOK28" s="7"/>
      <c r="VOL28" s="7"/>
      <c r="VOM28" s="7"/>
      <c r="VON28" s="7"/>
      <c r="VOO28" s="7"/>
      <c r="VOP28" s="7"/>
      <c r="VOQ28" s="7"/>
      <c r="VOR28" s="7"/>
      <c r="VOS28" s="7"/>
      <c r="VOT28" s="7"/>
      <c r="VOU28" s="7"/>
      <c r="VOV28" s="7"/>
      <c r="VOW28" s="7"/>
      <c r="VOX28" s="7"/>
      <c r="VOY28" s="7"/>
      <c r="VOZ28" s="7"/>
      <c r="VPA28" s="7"/>
      <c r="VPB28" s="7"/>
      <c r="VPC28" s="7"/>
      <c r="VPD28" s="7"/>
      <c r="VPE28" s="7"/>
      <c r="VPF28" s="7"/>
      <c r="VPG28" s="7"/>
      <c r="VPH28" s="7"/>
      <c r="VPI28" s="7"/>
      <c r="VPJ28" s="7"/>
      <c r="VPK28" s="7"/>
      <c r="VPL28" s="7"/>
      <c r="VPM28" s="7"/>
      <c r="VPN28" s="7"/>
      <c r="VPO28" s="7"/>
      <c r="VPP28" s="7"/>
      <c r="VPQ28" s="7"/>
      <c r="VPR28" s="7"/>
      <c r="VPS28" s="7"/>
      <c r="VPT28" s="7"/>
      <c r="VPU28" s="7"/>
      <c r="VPV28" s="7"/>
      <c r="VPW28" s="7"/>
      <c r="VPX28" s="7"/>
      <c r="VPY28" s="7"/>
      <c r="VPZ28" s="7"/>
      <c r="VQA28" s="7"/>
      <c r="VQB28" s="7"/>
      <c r="VQC28" s="7"/>
      <c r="VQD28" s="7"/>
      <c r="VQE28" s="7"/>
      <c r="VQF28" s="7"/>
      <c r="VQG28" s="7"/>
      <c r="VQH28" s="7"/>
      <c r="VQI28" s="7"/>
      <c r="VQJ28" s="7"/>
      <c r="VQK28" s="7"/>
      <c r="VQL28" s="7"/>
      <c r="VQM28" s="7"/>
      <c r="VQN28" s="7"/>
      <c r="VQO28" s="7"/>
      <c r="VQP28" s="7"/>
      <c r="VQQ28" s="7"/>
      <c r="VQR28" s="7"/>
      <c r="VQS28" s="7"/>
      <c r="VQT28" s="7"/>
      <c r="VQU28" s="7"/>
      <c r="VQV28" s="7"/>
      <c r="VQW28" s="7"/>
      <c r="VQX28" s="7"/>
      <c r="VQY28" s="7"/>
      <c r="VQZ28" s="7"/>
      <c r="VRA28" s="7"/>
      <c r="VRB28" s="7"/>
      <c r="VRC28" s="7"/>
      <c r="VRD28" s="7"/>
      <c r="VRE28" s="7"/>
      <c r="VRF28" s="7"/>
      <c r="VRG28" s="7"/>
      <c r="VRH28" s="7"/>
      <c r="VRI28" s="7"/>
      <c r="VRJ28" s="7"/>
      <c r="VRK28" s="7"/>
      <c r="VRL28" s="7"/>
      <c r="VRM28" s="7"/>
      <c r="VRN28" s="7"/>
      <c r="VRO28" s="7"/>
      <c r="VRP28" s="7"/>
      <c r="VRQ28" s="7"/>
      <c r="VRR28" s="7"/>
      <c r="VRS28" s="7"/>
      <c r="VRT28" s="7"/>
      <c r="VRU28" s="7"/>
      <c r="VRV28" s="7"/>
      <c r="VRW28" s="7"/>
      <c r="VRX28" s="7"/>
      <c r="VRY28" s="7"/>
      <c r="VRZ28" s="7"/>
      <c r="VSA28" s="7"/>
      <c r="VSB28" s="7"/>
      <c r="VSC28" s="7"/>
      <c r="VSD28" s="7"/>
      <c r="VSE28" s="7"/>
      <c r="VSF28" s="7"/>
      <c r="VSG28" s="7"/>
      <c r="VSH28" s="7"/>
      <c r="VSI28" s="7"/>
      <c r="VSJ28" s="7"/>
      <c r="VSK28" s="7"/>
      <c r="VSL28" s="7"/>
      <c r="VSM28" s="7"/>
      <c r="VSN28" s="7"/>
      <c r="VSO28" s="7"/>
      <c r="VSP28" s="7"/>
      <c r="VSQ28" s="7"/>
      <c r="VSR28" s="7"/>
      <c r="VSS28" s="7"/>
      <c r="VST28" s="7"/>
      <c r="VSU28" s="7"/>
      <c r="VSV28" s="7"/>
      <c r="VSW28" s="7"/>
      <c r="VSX28" s="7"/>
      <c r="VSY28" s="7"/>
      <c r="VSZ28" s="7"/>
      <c r="VTA28" s="7"/>
      <c r="VTB28" s="7"/>
      <c r="VTC28" s="7"/>
      <c r="VTD28" s="7"/>
      <c r="VTE28" s="7"/>
      <c r="VTF28" s="7"/>
      <c r="VTG28" s="7"/>
      <c r="VTH28" s="7"/>
      <c r="VTI28" s="7"/>
      <c r="VTJ28" s="7"/>
      <c r="VTK28" s="7"/>
      <c r="VTL28" s="7"/>
      <c r="VTM28" s="7"/>
      <c r="VTN28" s="7"/>
      <c r="VTO28" s="7"/>
      <c r="VTP28" s="7"/>
      <c r="VTQ28" s="7"/>
      <c r="VTR28" s="7"/>
      <c r="VTS28" s="7"/>
      <c r="VTT28" s="7"/>
      <c r="VTU28" s="7"/>
      <c r="VTV28" s="7"/>
      <c r="VTW28" s="7"/>
      <c r="VTX28" s="7"/>
      <c r="VTY28" s="7"/>
      <c r="VTZ28" s="7"/>
      <c r="VUA28" s="7"/>
      <c r="VUB28" s="7"/>
      <c r="VUC28" s="7"/>
      <c r="VUD28" s="7"/>
      <c r="VUE28" s="7"/>
      <c r="VUF28" s="7"/>
      <c r="VUG28" s="7"/>
      <c r="VUH28" s="7"/>
      <c r="VUI28" s="7"/>
      <c r="VUJ28" s="7"/>
      <c r="VUK28" s="7"/>
      <c r="VUL28" s="7"/>
      <c r="VUM28" s="7"/>
      <c r="VUN28" s="7"/>
      <c r="VUO28" s="7"/>
      <c r="VUP28" s="7"/>
      <c r="VUQ28" s="7"/>
      <c r="VUR28" s="7"/>
      <c r="VUS28" s="7"/>
      <c r="VUT28" s="7"/>
      <c r="VUU28" s="7"/>
      <c r="VUV28" s="7"/>
      <c r="VUW28" s="7"/>
      <c r="VUX28" s="7"/>
      <c r="VUY28" s="7"/>
      <c r="VUZ28" s="7"/>
      <c r="VVA28" s="7"/>
      <c r="VVB28" s="7"/>
      <c r="VVC28" s="7"/>
      <c r="VVD28" s="7"/>
      <c r="VVE28" s="7"/>
      <c r="VVF28" s="7"/>
      <c r="VVG28" s="7"/>
      <c r="VVH28" s="7"/>
      <c r="VVI28" s="7"/>
      <c r="VVJ28" s="7"/>
      <c r="VVK28" s="7"/>
      <c r="VVL28" s="7"/>
      <c r="VVM28" s="7"/>
      <c r="VVN28" s="7"/>
      <c r="VVO28" s="7"/>
      <c r="VVP28" s="7"/>
      <c r="VVQ28" s="7"/>
      <c r="VVR28" s="7"/>
      <c r="VVS28" s="7"/>
      <c r="VVT28" s="7"/>
      <c r="VVU28" s="7"/>
      <c r="VVV28" s="7"/>
      <c r="VVW28" s="7"/>
      <c r="VVX28" s="7"/>
      <c r="VVY28" s="7"/>
      <c r="VVZ28" s="7"/>
      <c r="VWA28" s="7"/>
      <c r="VWB28" s="7"/>
      <c r="VWC28" s="7"/>
      <c r="VWD28" s="7"/>
      <c r="VWE28" s="7"/>
      <c r="VWF28" s="7"/>
      <c r="VWG28" s="7"/>
      <c r="VWH28" s="7"/>
      <c r="VWI28" s="7"/>
      <c r="VWJ28" s="7"/>
      <c r="VWK28" s="7"/>
      <c r="VWL28" s="7"/>
      <c r="VWM28" s="7"/>
      <c r="VWN28" s="7"/>
      <c r="VWO28" s="7"/>
      <c r="VWP28" s="7"/>
      <c r="VWQ28" s="7"/>
      <c r="VWR28" s="7"/>
      <c r="VWS28" s="7"/>
      <c r="VWT28" s="7"/>
      <c r="VWU28" s="7"/>
      <c r="VWV28" s="7"/>
      <c r="VWW28" s="7"/>
      <c r="VWX28" s="7"/>
      <c r="VWY28" s="7"/>
      <c r="VWZ28" s="7"/>
      <c r="VXA28" s="7"/>
      <c r="VXB28" s="7"/>
      <c r="VXC28" s="7"/>
      <c r="VXD28" s="7"/>
      <c r="VXE28" s="7"/>
      <c r="VXF28" s="7"/>
      <c r="VXG28" s="7"/>
      <c r="VXH28" s="7"/>
      <c r="VXI28" s="7"/>
      <c r="VXJ28" s="7"/>
      <c r="VXK28" s="7"/>
      <c r="VXL28" s="7"/>
      <c r="VXM28" s="7"/>
      <c r="VXN28" s="7"/>
      <c r="VXO28" s="7"/>
      <c r="VXP28" s="7"/>
      <c r="VXQ28" s="7"/>
      <c r="VXR28" s="7"/>
      <c r="VXS28" s="7"/>
      <c r="VXT28" s="7"/>
      <c r="VXU28" s="7"/>
      <c r="VXV28" s="7"/>
      <c r="VXW28" s="7"/>
      <c r="VXX28" s="7"/>
      <c r="VXY28" s="7"/>
      <c r="VXZ28" s="7"/>
      <c r="VYA28" s="7"/>
      <c r="VYB28" s="7"/>
      <c r="VYC28" s="7"/>
      <c r="VYD28" s="7"/>
      <c r="VYE28" s="7"/>
      <c r="VYF28" s="7"/>
      <c r="VYG28" s="7"/>
      <c r="VYH28" s="7"/>
      <c r="VYI28" s="7"/>
      <c r="VYJ28" s="7"/>
      <c r="VYK28" s="7"/>
      <c r="VYL28" s="7"/>
      <c r="VYM28" s="7"/>
      <c r="VYN28" s="7"/>
      <c r="VYO28" s="7"/>
      <c r="VYP28" s="7"/>
      <c r="VYQ28" s="7"/>
      <c r="VYR28" s="7"/>
      <c r="VYS28" s="7"/>
      <c r="VYT28" s="7"/>
      <c r="VYU28" s="7"/>
      <c r="VYV28" s="7"/>
      <c r="VYW28" s="7"/>
      <c r="VYX28" s="7"/>
      <c r="VYY28" s="7"/>
      <c r="VYZ28" s="7"/>
      <c r="VZA28" s="7"/>
      <c r="VZB28" s="7"/>
      <c r="VZC28" s="7"/>
      <c r="VZD28" s="7"/>
      <c r="VZE28" s="7"/>
      <c r="VZF28" s="7"/>
      <c r="VZG28" s="7"/>
      <c r="VZH28" s="7"/>
      <c r="VZI28" s="7"/>
      <c r="VZJ28" s="7"/>
      <c r="VZK28" s="7"/>
      <c r="VZL28" s="7"/>
      <c r="VZM28" s="7"/>
      <c r="VZN28" s="7"/>
      <c r="VZO28" s="7"/>
      <c r="VZP28" s="7"/>
      <c r="VZQ28" s="7"/>
      <c r="VZR28" s="7"/>
      <c r="VZS28" s="7"/>
      <c r="VZT28" s="7"/>
      <c r="VZU28" s="7"/>
      <c r="VZV28" s="7"/>
      <c r="VZW28" s="7"/>
      <c r="VZX28" s="7"/>
      <c r="VZY28" s="7"/>
      <c r="VZZ28" s="7"/>
      <c r="WAA28" s="7"/>
      <c r="WAB28" s="7"/>
      <c r="WAC28" s="7"/>
      <c r="WAD28" s="7"/>
      <c r="WAE28" s="7"/>
      <c r="WAF28" s="7"/>
      <c r="WAG28" s="7"/>
      <c r="WAH28" s="7"/>
      <c r="WAI28" s="7"/>
      <c r="WAJ28" s="7"/>
      <c r="WAK28" s="7"/>
      <c r="WAL28" s="7"/>
      <c r="WAM28" s="7"/>
      <c r="WAN28" s="7"/>
      <c r="WAO28" s="7"/>
      <c r="WAP28" s="7"/>
      <c r="WAQ28" s="7"/>
      <c r="WAR28" s="7"/>
      <c r="WAS28" s="7"/>
      <c r="WAT28" s="7"/>
      <c r="WAU28" s="7"/>
      <c r="WAV28" s="7"/>
      <c r="WAW28" s="7"/>
      <c r="WAX28" s="7"/>
      <c r="WAY28" s="7"/>
      <c r="WAZ28" s="7"/>
      <c r="WBA28" s="7"/>
      <c r="WBB28" s="7"/>
      <c r="WBC28" s="7"/>
      <c r="WBD28" s="7"/>
      <c r="WBE28" s="7"/>
      <c r="WBF28" s="7"/>
      <c r="WBG28" s="7"/>
      <c r="WBH28" s="7"/>
      <c r="WBI28" s="7"/>
      <c r="WBJ28" s="7"/>
      <c r="WBK28" s="7"/>
      <c r="WBL28" s="7"/>
      <c r="WBM28" s="7"/>
      <c r="WBN28" s="7"/>
      <c r="WBO28" s="7"/>
      <c r="WBP28" s="7"/>
      <c r="WBQ28" s="7"/>
      <c r="WBR28" s="7"/>
      <c r="WBS28" s="7"/>
      <c r="WBT28" s="7"/>
      <c r="WBU28" s="7"/>
      <c r="WBV28" s="7"/>
      <c r="WBW28" s="7"/>
      <c r="WBX28" s="7"/>
      <c r="WBY28" s="7"/>
      <c r="WBZ28" s="7"/>
      <c r="WCA28" s="7"/>
      <c r="WCB28" s="7"/>
      <c r="WCC28" s="7"/>
      <c r="WCD28" s="7"/>
      <c r="WCE28" s="7"/>
      <c r="WCF28" s="7"/>
      <c r="WCG28" s="7"/>
      <c r="WCH28" s="7"/>
      <c r="WCI28" s="7"/>
      <c r="WCJ28" s="7"/>
      <c r="WCK28" s="7"/>
      <c r="WCL28" s="7"/>
      <c r="WCM28" s="7"/>
      <c r="WCN28" s="7"/>
      <c r="WCO28" s="7"/>
      <c r="WCP28" s="7"/>
      <c r="WCQ28" s="7"/>
      <c r="WCR28" s="7"/>
      <c r="WCS28" s="7"/>
      <c r="WCT28" s="7"/>
      <c r="WCU28" s="7"/>
      <c r="WCV28" s="7"/>
      <c r="WCW28" s="7"/>
      <c r="WCX28" s="7"/>
      <c r="WCY28" s="7"/>
      <c r="WCZ28" s="7"/>
      <c r="WDA28" s="7"/>
      <c r="WDB28" s="7"/>
      <c r="WDC28" s="7"/>
      <c r="WDD28" s="7"/>
      <c r="WDE28" s="7"/>
      <c r="WDF28" s="7"/>
      <c r="WDG28" s="7"/>
      <c r="WDH28" s="7"/>
      <c r="WDI28" s="7"/>
      <c r="WDJ28" s="7"/>
      <c r="WDK28" s="7"/>
      <c r="WDL28" s="7"/>
      <c r="WDM28" s="7"/>
      <c r="WDN28" s="7"/>
      <c r="WDO28" s="7"/>
      <c r="WDP28" s="7"/>
      <c r="WDQ28" s="7"/>
      <c r="WDR28" s="7"/>
      <c r="WDS28" s="7"/>
      <c r="WDT28" s="7"/>
      <c r="WDU28" s="7"/>
      <c r="WDV28" s="7"/>
      <c r="WDW28" s="7"/>
      <c r="WDX28" s="7"/>
      <c r="WDY28" s="7"/>
      <c r="WDZ28" s="7"/>
      <c r="WEA28" s="7"/>
      <c r="WEB28" s="7"/>
      <c r="WEC28" s="7"/>
      <c r="WED28" s="7"/>
      <c r="WEE28" s="7"/>
      <c r="WEF28" s="7"/>
      <c r="WEG28" s="7"/>
      <c r="WEH28" s="7"/>
      <c r="WEI28" s="7"/>
      <c r="WEJ28" s="7"/>
      <c r="WEK28" s="7"/>
      <c r="WEL28" s="7"/>
      <c r="WEM28" s="7"/>
      <c r="WEN28" s="7"/>
      <c r="WEO28" s="7"/>
      <c r="WEP28" s="7"/>
      <c r="WEQ28" s="7"/>
      <c r="WER28" s="7"/>
      <c r="WES28" s="7"/>
      <c r="WET28" s="7"/>
      <c r="WEU28" s="7"/>
      <c r="WEV28" s="7"/>
      <c r="WEW28" s="7"/>
      <c r="WEX28" s="7"/>
      <c r="WEY28" s="7"/>
      <c r="WEZ28" s="7"/>
      <c r="WFA28" s="7"/>
      <c r="WFB28" s="7"/>
      <c r="WFC28" s="7"/>
      <c r="WFD28" s="7"/>
      <c r="WFE28" s="7"/>
      <c r="WFF28" s="7"/>
      <c r="WFG28" s="7"/>
      <c r="WFH28" s="7"/>
      <c r="WFI28" s="7"/>
      <c r="WFJ28" s="7"/>
      <c r="WFK28" s="7"/>
      <c r="WFL28" s="7"/>
      <c r="WFM28" s="7"/>
      <c r="WFN28" s="7"/>
      <c r="WFO28" s="7"/>
      <c r="WFP28" s="7"/>
      <c r="WFQ28" s="7"/>
      <c r="WFR28" s="7"/>
      <c r="WFS28" s="7"/>
      <c r="WFT28" s="7"/>
      <c r="WFU28" s="7"/>
      <c r="WFV28" s="7"/>
      <c r="WFW28" s="7"/>
      <c r="WFX28" s="7"/>
      <c r="WFY28" s="7"/>
      <c r="WFZ28" s="7"/>
      <c r="WGA28" s="7"/>
      <c r="WGB28" s="7"/>
      <c r="WGC28" s="7"/>
      <c r="WGD28" s="7"/>
      <c r="WGE28" s="7"/>
      <c r="WGF28" s="7"/>
      <c r="WGG28" s="7"/>
      <c r="WGH28" s="7"/>
      <c r="WGI28" s="7"/>
      <c r="WGJ28" s="7"/>
      <c r="WGK28" s="7"/>
      <c r="WGL28" s="7"/>
      <c r="WGM28" s="7"/>
      <c r="WGN28" s="7"/>
      <c r="WGO28" s="7"/>
      <c r="WGP28" s="7"/>
      <c r="WGQ28" s="7"/>
      <c r="WGR28" s="7"/>
      <c r="WGS28" s="7"/>
      <c r="WGT28" s="7"/>
      <c r="WGU28" s="7"/>
      <c r="WGV28" s="7"/>
      <c r="WGW28" s="7"/>
      <c r="WGX28" s="7"/>
      <c r="WGY28" s="7"/>
      <c r="WGZ28" s="7"/>
      <c r="WHA28" s="7"/>
      <c r="WHB28" s="7"/>
      <c r="WHC28" s="7"/>
      <c r="WHD28" s="7"/>
      <c r="WHE28" s="7"/>
      <c r="WHF28" s="7"/>
      <c r="WHG28" s="7"/>
      <c r="WHH28" s="7"/>
      <c r="WHI28" s="7"/>
      <c r="WHJ28" s="7"/>
      <c r="WHK28" s="7"/>
      <c r="WHL28" s="7"/>
      <c r="WHM28" s="7"/>
      <c r="WHN28" s="7"/>
      <c r="WHO28" s="7"/>
      <c r="WHP28" s="7"/>
      <c r="WHQ28" s="7"/>
      <c r="WHR28" s="7"/>
      <c r="WHS28" s="7"/>
      <c r="WHT28" s="7"/>
      <c r="WHU28" s="7"/>
      <c r="WHV28" s="7"/>
      <c r="WHW28" s="7"/>
      <c r="WHX28" s="7"/>
      <c r="WHY28" s="7"/>
      <c r="WHZ28" s="7"/>
      <c r="WIA28" s="7"/>
      <c r="WIB28" s="7"/>
      <c r="WIC28" s="7"/>
      <c r="WID28" s="7"/>
      <c r="WIE28" s="7"/>
      <c r="WIF28" s="7"/>
      <c r="WIG28" s="7"/>
      <c r="WIH28" s="7"/>
      <c r="WII28" s="7"/>
      <c r="WIJ28" s="7"/>
      <c r="WIK28" s="7"/>
      <c r="WIL28" s="7"/>
      <c r="WIM28" s="7"/>
      <c r="WIN28" s="7"/>
      <c r="WIO28" s="7"/>
      <c r="WIP28" s="7"/>
      <c r="WIQ28" s="7"/>
      <c r="WIR28" s="7"/>
      <c r="WIS28" s="7"/>
      <c r="WIT28" s="7"/>
      <c r="WIU28" s="7"/>
      <c r="WIV28" s="7"/>
      <c r="WIW28" s="7"/>
      <c r="WIX28" s="7"/>
      <c r="WIY28" s="7"/>
      <c r="WIZ28" s="7"/>
      <c r="WJA28" s="7"/>
      <c r="WJB28" s="7"/>
      <c r="WJC28" s="7"/>
      <c r="WJD28" s="7"/>
      <c r="WJE28" s="7"/>
      <c r="WJF28" s="7"/>
      <c r="WJG28" s="7"/>
      <c r="WJH28" s="7"/>
      <c r="WJI28" s="7"/>
      <c r="WJJ28" s="7"/>
      <c r="WJK28" s="7"/>
      <c r="WJL28" s="7"/>
      <c r="WJM28" s="7"/>
      <c r="WJN28" s="7"/>
      <c r="WJO28" s="7"/>
      <c r="WJP28" s="7"/>
      <c r="WJQ28" s="7"/>
      <c r="WJR28" s="7"/>
      <c r="WJS28" s="7"/>
      <c r="WJT28" s="7"/>
      <c r="WJU28" s="7"/>
      <c r="WJV28" s="7"/>
      <c r="WJW28" s="7"/>
      <c r="WJX28" s="7"/>
      <c r="WJY28" s="7"/>
      <c r="WJZ28" s="7"/>
      <c r="WKA28" s="7"/>
      <c r="WKB28" s="7"/>
      <c r="WKC28" s="7"/>
      <c r="WKD28" s="7"/>
      <c r="WKE28" s="7"/>
      <c r="WKF28" s="7"/>
      <c r="WKG28" s="7"/>
      <c r="WKH28" s="7"/>
      <c r="WKI28" s="7"/>
      <c r="WKJ28" s="7"/>
      <c r="WKK28" s="7"/>
      <c r="WKL28" s="7"/>
      <c r="WKM28" s="7"/>
      <c r="WKN28" s="7"/>
      <c r="WKO28" s="7"/>
      <c r="WKP28" s="7"/>
      <c r="WKQ28" s="7"/>
      <c r="WKR28" s="7"/>
      <c r="WKS28" s="7"/>
      <c r="WKT28" s="7"/>
      <c r="WKU28" s="7"/>
      <c r="WKV28" s="7"/>
      <c r="WKW28" s="7"/>
      <c r="WKX28" s="7"/>
      <c r="WKY28" s="7"/>
      <c r="WKZ28" s="7"/>
      <c r="WLA28" s="7"/>
      <c r="WLB28" s="7"/>
      <c r="WLC28" s="7"/>
      <c r="WLD28" s="7"/>
      <c r="WLE28" s="7"/>
      <c r="WLF28" s="7"/>
      <c r="WLG28" s="7"/>
      <c r="WLH28" s="7"/>
      <c r="WLI28" s="7"/>
      <c r="WLJ28" s="7"/>
      <c r="WLK28" s="7"/>
      <c r="WLL28" s="7"/>
      <c r="WLM28" s="7"/>
      <c r="WLN28" s="7"/>
      <c r="WLO28" s="7"/>
      <c r="WLP28" s="7"/>
      <c r="WLQ28" s="7"/>
      <c r="WLR28" s="7"/>
      <c r="WLS28" s="7"/>
      <c r="WLT28" s="7"/>
      <c r="WLU28" s="7"/>
      <c r="WLV28" s="7"/>
      <c r="WLW28" s="7"/>
      <c r="WLX28" s="7"/>
      <c r="WLY28" s="7"/>
      <c r="WLZ28" s="7"/>
      <c r="WMA28" s="7"/>
      <c r="WMB28" s="7"/>
      <c r="WMC28" s="7"/>
      <c r="WMD28" s="7"/>
      <c r="WME28" s="7"/>
      <c r="WMF28" s="7"/>
      <c r="WMG28" s="7"/>
      <c r="WMH28" s="7"/>
      <c r="WMI28" s="7"/>
      <c r="WMJ28" s="7"/>
      <c r="WMK28" s="7"/>
      <c r="WML28" s="7"/>
      <c r="WMM28" s="7"/>
      <c r="WMN28" s="7"/>
      <c r="WMO28" s="7"/>
      <c r="WMP28" s="7"/>
      <c r="WMQ28" s="7"/>
      <c r="WMR28" s="7"/>
      <c r="WMS28" s="7"/>
      <c r="WMT28" s="7"/>
      <c r="WMU28" s="7"/>
      <c r="WMV28" s="7"/>
      <c r="WMW28" s="7"/>
      <c r="WMX28" s="7"/>
      <c r="WMY28" s="7"/>
      <c r="WMZ28" s="7"/>
      <c r="WNA28" s="7"/>
      <c r="WNB28" s="7"/>
      <c r="WNC28" s="7"/>
      <c r="WND28" s="7"/>
      <c r="WNE28" s="7"/>
      <c r="WNF28" s="7"/>
      <c r="WNG28" s="7"/>
      <c r="WNH28" s="7"/>
      <c r="WNI28" s="7"/>
      <c r="WNJ28" s="7"/>
      <c r="WNK28" s="7"/>
      <c r="WNL28" s="7"/>
      <c r="WNM28" s="7"/>
      <c r="WNN28" s="7"/>
      <c r="WNO28" s="7"/>
      <c r="WNP28" s="7"/>
      <c r="WNQ28" s="7"/>
      <c r="WNR28" s="7"/>
      <c r="WNS28" s="7"/>
      <c r="WNT28" s="7"/>
      <c r="WNU28" s="7"/>
      <c r="WNV28" s="7"/>
      <c r="WNW28" s="7"/>
      <c r="WNX28" s="7"/>
      <c r="WNY28" s="7"/>
      <c r="WNZ28" s="7"/>
      <c r="WOA28" s="7"/>
      <c r="WOB28" s="7"/>
      <c r="WOC28" s="7"/>
      <c r="WOD28" s="7"/>
      <c r="WOE28" s="7"/>
      <c r="WOF28" s="7"/>
      <c r="WOG28" s="7"/>
      <c r="WOH28" s="7"/>
      <c r="WOI28" s="7"/>
      <c r="WOJ28" s="7"/>
      <c r="WOK28" s="7"/>
      <c r="WOL28" s="7"/>
      <c r="WOM28" s="7"/>
      <c r="WON28" s="7"/>
      <c r="WOO28" s="7"/>
      <c r="WOP28" s="7"/>
      <c r="WOQ28" s="7"/>
      <c r="WOR28" s="7"/>
      <c r="WOS28" s="7"/>
      <c r="WOT28" s="7"/>
      <c r="WOU28" s="7"/>
      <c r="WOV28" s="7"/>
      <c r="WOW28" s="7"/>
      <c r="WOX28" s="7"/>
      <c r="WOY28" s="7"/>
      <c r="WOZ28" s="7"/>
      <c r="WPA28" s="7"/>
      <c r="WPB28" s="7"/>
      <c r="WPC28" s="7"/>
      <c r="WPD28" s="7"/>
      <c r="WPE28" s="7"/>
      <c r="WPF28" s="7"/>
      <c r="WPG28" s="7"/>
      <c r="WPH28" s="7"/>
      <c r="WPI28" s="7"/>
      <c r="WPJ28" s="7"/>
      <c r="WPK28" s="7"/>
      <c r="WPL28" s="7"/>
      <c r="WPM28" s="7"/>
      <c r="WPN28" s="7"/>
      <c r="WPO28" s="7"/>
      <c r="WPP28" s="7"/>
      <c r="WPQ28" s="7"/>
      <c r="WPR28" s="7"/>
      <c r="WPS28" s="7"/>
      <c r="WPT28" s="7"/>
      <c r="WPU28" s="7"/>
      <c r="WPV28" s="7"/>
      <c r="WPW28" s="7"/>
      <c r="WPX28" s="7"/>
      <c r="WPY28" s="7"/>
      <c r="WPZ28" s="7"/>
      <c r="WQA28" s="7"/>
      <c r="WQB28" s="7"/>
      <c r="WQC28" s="7"/>
      <c r="WQD28" s="7"/>
      <c r="WQE28" s="7"/>
      <c r="WQF28" s="7"/>
      <c r="WQG28" s="7"/>
      <c r="WQH28" s="7"/>
      <c r="WQI28" s="7"/>
      <c r="WQJ28" s="7"/>
      <c r="WQK28" s="7"/>
      <c r="WQL28" s="7"/>
      <c r="WQM28" s="7"/>
      <c r="WQN28" s="7"/>
      <c r="WQO28" s="7"/>
      <c r="WQP28" s="7"/>
      <c r="WQQ28" s="7"/>
      <c r="WQR28" s="7"/>
      <c r="WQS28" s="7"/>
      <c r="WQT28" s="7"/>
      <c r="WQU28" s="7"/>
      <c r="WQV28" s="7"/>
      <c r="WQW28" s="7"/>
      <c r="WQX28" s="7"/>
      <c r="WQY28" s="7"/>
      <c r="WQZ28" s="7"/>
      <c r="WRA28" s="7"/>
      <c r="WRB28" s="7"/>
      <c r="WRC28" s="7"/>
      <c r="WRD28" s="7"/>
      <c r="WRE28" s="7"/>
      <c r="WRF28" s="7"/>
      <c r="WRG28" s="7"/>
      <c r="WRH28" s="7"/>
      <c r="WRI28" s="7"/>
      <c r="WRJ28" s="7"/>
      <c r="WRK28" s="7"/>
      <c r="WRL28" s="7"/>
      <c r="WRM28" s="7"/>
      <c r="WRN28" s="7"/>
      <c r="WRO28" s="7"/>
      <c r="WRP28" s="7"/>
      <c r="WRQ28" s="7"/>
      <c r="WRR28" s="7"/>
      <c r="WRS28" s="7"/>
      <c r="WRT28" s="7"/>
      <c r="WRU28" s="7"/>
      <c r="WRV28" s="7"/>
      <c r="WRW28" s="7"/>
      <c r="WRX28" s="7"/>
      <c r="WRY28" s="7"/>
      <c r="WRZ28" s="7"/>
      <c r="WSA28" s="7"/>
      <c r="WSB28" s="7"/>
      <c r="WSC28" s="7"/>
      <c r="WSD28" s="7"/>
      <c r="WSE28" s="7"/>
      <c r="WSF28" s="7"/>
      <c r="WSG28" s="7"/>
      <c r="WSH28" s="7"/>
      <c r="WSI28" s="7"/>
      <c r="WSJ28" s="7"/>
      <c r="WSK28" s="7"/>
      <c r="WSL28" s="7"/>
      <c r="WSM28" s="7"/>
      <c r="WSN28" s="7"/>
      <c r="WSO28" s="7"/>
      <c r="WSP28" s="7"/>
      <c r="WSQ28" s="7"/>
      <c r="WSR28" s="7"/>
      <c r="WSS28" s="7"/>
      <c r="WST28" s="7"/>
      <c r="WSU28" s="7"/>
      <c r="WSV28" s="7"/>
      <c r="WSW28" s="7"/>
      <c r="WSX28" s="7"/>
      <c r="WSY28" s="7"/>
      <c r="WSZ28" s="7"/>
      <c r="WTA28" s="7"/>
      <c r="WTB28" s="7"/>
      <c r="WTC28" s="7"/>
      <c r="WTD28" s="7"/>
      <c r="WTE28" s="7"/>
      <c r="WTF28" s="7"/>
      <c r="WTG28" s="7"/>
      <c r="WTH28" s="7"/>
      <c r="WTI28" s="7"/>
      <c r="WTJ28" s="7"/>
      <c r="WTK28" s="7"/>
      <c r="WTL28" s="7"/>
      <c r="WTM28" s="7"/>
      <c r="WTN28" s="7"/>
      <c r="WTO28" s="7"/>
      <c r="WTP28" s="7"/>
      <c r="WTQ28" s="7"/>
      <c r="WTR28" s="7"/>
      <c r="WTS28" s="7"/>
      <c r="WTT28" s="7"/>
      <c r="WTU28" s="7"/>
      <c r="WTV28" s="7"/>
      <c r="WTW28" s="7"/>
      <c r="WTX28" s="7"/>
      <c r="WTY28" s="7"/>
      <c r="WTZ28" s="7"/>
      <c r="WUA28" s="7"/>
      <c r="WUB28" s="7"/>
      <c r="WUC28" s="7"/>
      <c r="WUD28" s="7"/>
      <c r="WUE28" s="7"/>
      <c r="WUF28" s="7"/>
      <c r="WUG28" s="7"/>
      <c r="WUH28" s="7"/>
      <c r="WUI28" s="7"/>
      <c r="WUJ28" s="7"/>
      <c r="WUK28" s="7"/>
      <c r="WUL28" s="7"/>
      <c r="WUM28" s="7"/>
      <c r="WUN28" s="7"/>
      <c r="WUO28" s="7"/>
      <c r="WUP28" s="7"/>
      <c r="WUQ28" s="7"/>
      <c r="WUR28" s="7"/>
      <c r="WUS28" s="7"/>
      <c r="WUT28" s="7"/>
      <c r="WUU28" s="7"/>
      <c r="WUV28" s="7"/>
      <c r="WUW28" s="7"/>
      <c r="WUX28" s="7"/>
      <c r="WUY28" s="7"/>
      <c r="WUZ28" s="7"/>
      <c r="WVA28" s="7"/>
      <c r="WVB28" s="7"/>
      <c r="WVC28" s="7"/>
      <c r="WVD28" s="7"/>
      <c r="WVE28" s="7"/>
      <c r="WVF28" s="7"/>
      <c r="WVG28" s="7"/>
      <c r="WVH28" s="7"/>
      <c r="WVI28" s="7"/>
      <c r="WVJ28" s="7"/>
      <c r="WVK28" s="7"/>
      <c r="WVL28" s="7"/>
      <c r="WVM28" s="7"/>
      <c r="WVN28" s="7"/>
      <c r="WVO28" s="7"/>
      <c r="WVP28" s="7"/>
      <c r="WVQ28" s="7"/>
      <c r="WVR28" s="7"/>
      <c r="WVS28" s="7"/>
      <c r="WVT28" s="7"/>
      <c r="WVU28" s="7"/>
      <c r="WVV28" s="7"/>
      <c r="WVW28" s="7"/>
      <c r="WVX28" s="7"/>
      <c r="WVY28" s="7"/>
      <c r="WVZ28" s="7"/>
      <c r="WWA28" s="7"/>
      <c r="WWB28" s="7"/>
      <c r="WWC28" s="7"/>
      <c r="WWD28" s="7"/>
      <c r="WWE28" s="7"/>
      <c r="WWF28" s="7"/>
      <c r="WWG28" s="7"/>
      <c r="WWH28" s="7"/>
      <c r="WWI28" s="7"/>
      <c r="WWJ28" s="7"/>
      <c r="WWK28" s="7"/>
      <c r="WWL28" s="7"/>
      <c r="WWM28" s="7"/>
      <c r="WWN28" s="7"/>
      <c r="WWO28" s="7"/>
      <c r="WWP28" s="7"/>
      <c r="WWQ28" s="7"/>
      <c r="WWR28" s="7"/>
      <c r="WWS28" s="7"/>
      <c r="WWT28" s="7"/>
      <c r="WWU28" s="7"/>
      <c r="WWV28" s="7"/>
      <c r="WWW28" s="7"/>
      <c r="WWX28" s="7"/>
      <c r="WWY28" s="7"/>
      <c r="WWZ28" s="7"/>
      <c r="WXA28" s="7"/>
      <c r="WXB28" s="7"/>
      <c r="WXC28" s="7"/>
      <c r="WXD28" s="7"/>
      <c r="WXE28" s="7"/>
      <c r="WXF28" s="7"/>
      <c r="WXG28" s="7"/>
      <c r="WXH28" s="7"/>
      <c r="WXI28" s="7"/>
      <c r="WXJ28" s="7"/>
      <c r="WXK28" s="7"/>
      <c r="WXL28" s="7"/>
      <c r="WXM28" s="7"/>
      <c r="WXN28" s="7"/>
      <c r="WXO28" s="7"/>
      <c r="WXP28" s="7"/>
      <c r="WXQ28" s="7"/>
      <c r="WXR28" s="7"/>
      <c r="WXS28" s="7"/>
      <c r="WXT28" s="7"/>
      <c r="WXU28" s="7"/>
      <c r="WXV28" s="7"/>
      <c r="WXW28" s="7"/>
      <c r="WXX28" s="7"/>
      <c r="WXY28" s="7"/>
      <c r="WXZ28" s="7"/>
      <c r="WYA28" s="7"/>
      <c r="WYB28" s="7"/>
      <c r="WYC28" s="7"/>
      <c r="WYD28" s="7"/>
      <c r="WYE28" s="7"/>
      <c r="WYF28" s="7"/>
      <c r="WYG28" s="7"/>
      <c r="WYH28" s="7"/>
      <c r="WYI28" s="7"/>
      <c r="WYJ28" s="7"/>
      <c r="WYK28" s="7"/>
      <c r="WYL28" s="7"/>
      <c r="WYM28" s="7"/>
      <c r="WYN28" s="7"/>
      <c r="WYO28" s="7"/>
      <c r="WYP28" s="7"/>
      <c r="WYQ28" s="7"/>
      <c r="WYR28" s="7"/>
      <c r="WYS28" s="7"/>
      <c r="WYT28" s="7"/>
      <c r="WYU28" s="7"/>
      <c r="WYV28" s="7"/>
      <c r="WYW28" s="7"/>
      <c r="WYX28" s="7"/>
      <c r="WYY28" s="7"/>
      <c r="WYZ28" s="7"/>
      <c r="WZA28" s="7"/>
      <c r="WZB28" s="7"/>
      <c r="WZC28" s="7"/>
      <c r="WZD28" s="7"/>
      <c r="WZE28" s="7"/>
      <c r="WZF28" s="7"/>
      <c r="WZG28" s="7"/>
      <c r="WZH28" s="7"/>
      <c r="WZI28" s="7"/>
      <c r="WZJ28" s="7"/>
      <c r="WZK28" s="7"/>
      <c r="WZL28" s="7"/>
      <c r="WZM28" s="7"/>
      <c r="WZN28" s="7"/>
      <c r="WZO28" s="7"/>
      <c r="WZP28" s="7"/>
      <c r="WZQ28" s="7"/>
      <c r="WZR28" s="7"/>
      <c r="WZS28" s="7"/>
      <c r="WZT28" s="7"/>
      <c r="WZU28" s="7"/>
      <c r="WZV28" s="7"/>
      <c r="WZW28" s="7"/>
      <c r="WZX28" s="7"/>
      <c r="WZY28" s="7"/>
      <c r="WZZ28" s="7"/>
      <c r="XAA28" s="7"/>
      <c r="XAB28" s="7"/>
      <c r="XAC28" s="7"/>
      <c r="XAD28" s="7"/>
      <c r="XAE28" s="7"/>
      <c r="XAF28" s="7"/>
      <c r="XAG28" s="7"/>
      <c r="XAH28" s="7"/>
      <c r="XAI28" s="7"/>
      <c r="XAJ28" s="7"/>
      <c r="XAK28" s="7"/>
      <c r="XAL28" s="7"/>
      <c r="XAM28" s="7"/>
      <c r="XAN28" s="7"/>
      <c r="XAO28" s="7"/>
      <c r="XAP28" s="7"/>
      <c r="XAQ28" s="7"/>
      <c r="XAR28" s="7"/>
      <c r="XAS28" s="7"/>
      <c r="XAT28" s="7"/>
      <c r="XAU28" s="7"/>
      <c r="XAV28" s="7"/>
      <c r="XAW28" s="7"/>
      <c r="XAX28" s="7"/>
      <c r="XAY28" s="7"/>
      <c r="XAZ28" s="7"/>
      <c r="XBA28" s="7"/>
      <c r="XBB28" s="7"/>
      <c r="XBC28" s="7"/>
      <c r="XBD28" s="7"/>
      <c r="XBE28" s="7"/>
      <c r="XBF28" s="7"/>
      <c r="XBG28" s="7"/>
      <c r="XBH28" s="7"/>
      <c r="XBI28" s="7"/>
      <c r="XBJ28" s="7"/>
      <c r="XBK28" s="7"/>
      <c r="XBL28" s="7"/>
      <c r="XBM28" s="7"/>
      <c r="XBN28" s="7"/>
      <c r="XBO28" s="7"/>
      <c r="XBP28" s="7"/>
      <c r="XBQ28" s="7"/>
      <c r="XBR28" s="7"/>
      <c r="XBS28" s="7"/>
      <c r="XBT28" s="7"/>
      <c r="XBU28" s="7"/>
      <c r="XBV28" s="7"/>
      <c r="XBW28" s="7"/>
      <c r="XBX28" s="7"/>
      <c r="XBY28" s="7"/>
      <c r="XBZ28" s="7"/>
      <c r="XCA28" s="7"/>
      <c r="XCB28" s="7"/>
      <c r="XCC28" s="7"/>
      <c r="XCD28" s="7"/>
      <c r="XCE28" s="7"/>
      <c r="XCF28" s="7"/>
      <c r="XCG28" s="7"/>
      <c r="XCH28" s="7"/>
      <c r="XCI28" s="7"/>
      <c r="XCJ28" s="7"/>
      <c r="XCK28" s="7"/>
      <c r="XCL28" s="7"/>
      <c r="XCM28" s="7"/>
      <c r="XCN28" s="7"/>
      <c r="XCO28" s="7"/>
      <c r="XCP28" s="7"/>
      <c r="XCQ28" s="7"/>
      <c r="XCR28" s="7"/>
      <c r="XCS28" s="7"/>
      <c r="XCT28" s="7"/>
      <c r="XCU28" s="7"/>
      <c r="XCV28" s="7"/>
      <c r="XCW28" s="7"/>
      <c r="XCX28" s="7"/>
      <c r="XCY28" s="7"/>
      <c r="XCZ28" s="7"/>
      <c r="XDA28" s="7"/>
      <c r="XDB28" s="7"/>
      <c r="XDC28" s="7"/>
      <c r="XDD28" s="7"/>
      <c r="XDE28" s="7"/>
      <c r="XDF28" s="7"/>
      <c r="XDG28" s="7"/>
      <c r="XDH28" s="7"/>
      <c r="XDI28" s="7"/>
      <c r="XDJ28" s="7"/>
      <c r="XDK28" s="7"/>
      <c r="XDL28" s="7"/>
      <c r="XDM28" s="7"/>
      <c r="XDN28" s="7"/>
      <c r="XDO28" s="7"/>
      <c r="XDP28" s="7"/>
      <c r="XDQ28" s="7"/>
      <c r="XDR28" s="7"/>
      <c r="XDS28" s="7"/>
      <c r="XDT28" s="7"/>
      <c r="XDU28" s="7"/>
      <c r="XDV28" s="7"/>
      <c r="XDW28" s="7"/>
      <c r="XDX28" s="7"/>
      <c r="XDY28" s="7"/>
      <c r="XDZ28" s="7"/>
      <c r="XEA28" s="7"/>
      <c r="XEB28" s="7"/>
      <c r="XEC28" s="7"/>
      <c r="XED28" s="7"/>
      <c r="XEE28" s="7"/>
      <c r="XEF28" s="7"/>
      <c r="XEG28" s="7"/>
      <c r="XEH28" s="7"/>
      <c r="XEI28" s="7"/>
      <c r="XEJ28" s="7"/>
      <c r="XEK28" s="7"/>
      <c r="XEL28" s="7"/>
      <c r="XEM28" s="7"/>
      <c r="XEN28" s="7"/>
      <c r="XEO28" s="7"/>
      <c r="XEP28" s="7"/>
      <c r="XEQ28" s="7"/>
      <c r="XER28" s="7"/>
      <c r="XES28" s="7"/>
      <c r="XET28" s="7"/>
      <c r="XEU28" s="7"/>
      <c r="XEV28" s="7"/>
    </row>
    <row r="29" spans="1:16376" s="11" customFormat="1" ht="21.95" customHeight="1" x14ac:dyDescent="0.2">
      <c r="A29" s="833"/>
      <c r="B29" s="59">
        <f t="shared" si="1"/>
        <v>23</v>
      </c>
      <c r="C29" s="63" t="s">
        <v>480</v>
      </c>
      <c r="D29" s="61">
        <v>64120074</v>
      </c>
      <c r="E29" s="64"/>
      <c r="F29" s="65"/>
      <c r="G29" s="64"/>
      <c r="H29" s="65"/>
      <c r="I29" s="65"/>
      <c r="K29" s="419"/>
      <c r="L29" s="381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7"/>
      <c r="IV29" s="7"/>
      <c r="IW29" s="7"/>
      <c r="IX29" s="7"/>
      <c r="IY29" s="7"/>
      <c r="IZ29" s="7"/>
      <c r="JA29" s="7"/>
      <c r="JB29" s="7"/>
      <c r="JC29" s="7"/>
      <c r="JD29" s="7"/>
      <c r="JE29" s="7"/>
      <c r="JF29" s="7"/>
      <c r="JG29" s="7"/>
      <c r="JH29" s="7"/>
      <c r="JI29" s="7"/>
      <c r="JJ29" s="7"/>
      <c r="JK29" s="7"/>
      <c r="JL29" s="7"/>
      <c r="JM29" s="7"/>
      <c r="JN29" s="7"/>
      <c r="JO29" s="7"/>
      <c r="JP29" s="7"/>
      <c r="JQ29" s="7"/>
      <c r="JR29" s="7"/>
      <c r="JS29" s="7"/>
      <c r="JT29" s="7"/>
      <c r="JU29" s="7"/>
      <c r="JV29" s="7"/>
      <c r="JW29" s="7"/>
      <c r="JX29" s="7"/>
      <c r="JY29" s="7"/>
      <c r="JZ29" s="7"/>
      <c r="KA29" s="7"/>
      <c r="KB29" s="7"/>
      <c r="KC29" s="7"/>
      <c r="KD29" s="7"/>
      <c r="KE29" s="7"/>
      <c r="KF29" s="7"/>
      <c r="KG29" s="7"/>
      <c r="KH29" s="7"/>
      <c r="KI29" s="7"/>
      <c r="KJ29" s="7"/>
      <c r="KK29" s="7"/>
      <c r="KL29" s="7"/>
      <c r="KM29" s="7"/>
      <c r="KN29" s="7"/>
      <c r="KO29" s="7"/>
      <c r="KP29" s="7"/>
      <c r="KQ29" s="7"/>
      <c r="KR29" s="7"/>
      <c r="KS29" s="7"/>
      <c r="KT29" s="7"/>
      <c r="KU29" s="7"/>
      <c r="KV29" s="7"/>
      <c r="KW29" s="7"/>
      <c r="KX29" s="7"/>
      <c r="KY29" s="7"/>
      <c r="KZ29" s="7"/>
      <c r="LA29" s="7"/>
      <c r="LB29" s="7"/>
      <c r="LC29" s="7"/>
      <c r="LD29" s="7"/>
      <c r="LE29" s="7"/>
      <c r="LF29" s="7"/>
      <c r="LG29" s="7"/>
      <c r="LH29" s="7"/>
      <c r="LI29" s="7"/>
      <c r="LJ29" s="7"/>
      <c r="LK29" s="7"/>
      <c r="LL29" s="7"/>
      <c r="LM29" s="7"/>
      <c r="LN29" s="7"/>
      <c r="LO29" s="7"/>
      <c r="LP29" s="7"/>
      <c r="LQ29" s="7"/>
      <c r="LR29" s="7"/>
      <c r="LS29" s="7"/>
      <c r="LT29" s="7"/>
      <c r="LU29" s="7"/>
      <c r="LV29" s="7"/>
      <c r="LW29" s="7"/>
      <c r="LX29" s="7"/>
      <c r="LY29" s="7"/>
      <c r="LZ29" s="7"/>
      <c r="MA29" s="7"/>
      <c r="MB29" s="7"/>
      <c r="MC29" s="7"/>
      <c r="MD29" s="7"/>
      <c r="ME29" s="7"/>
      <c r="MF29" s="7"/>
      <c r="MG29" s="7"/>
      <c r="MH29" s="7"/>
      <c r="MI29" s="7"/>
      <c r="MJ29" s="7"/>
      <c r="MK29" s="7"/>
      <c r="ML29" s="7"/>
      <c r="MM29" s="7"/>
      <c r="MN29" s="7"/>
      <c r="MO29" s="7"/>
      <c r="MP29" s="7"/>
      <c r="MQ29" s="7"/>
      <c r="MR29" s="7"/>
      <c r="MS29" s="7"/>
      <c r="MT29" s="7"/>
      <c r="MU29" s="7"/>
      <c r="MV29" s="7"/>
      <c r="MW29" s="7"/>
      <c r="MX29" s="7"/>
      <c r="MY29" s="7"/>
      <c r="MZ29" s="7"/>
      <c r="NA29" s="7"/>
      <c r="NB29" s="7"/>
      <c r="NC29" s="7"/>
      <c r="ND29" s="7"/>
      <c r="NE29" s="7"/>
      <c r="NF29" s="7"/>
      <c r="NG29" s="7"/>
      <c r="NH29" s="7"/>
      <c r="NI29" s="7"/>
      <c r="NJ29" s="7"/>
      <c r="NK29" s="7"/>
      <c r="NL29" s="7"/>
      <c r="NM29" s="7"/>
      <c r="NN29" s="7"/>
      <c r="NO29" s="7"/>
      <c r="NP29" s="7"/>
      <c r="NQ29" s="7"/>
      <c r="NR29" s="7"/>
      <c r="NS29" s="7"/>
      <c r="NT29" s="7"/>
      <c r="NU29" s="7"/>
      <c r="NV29" s="7"/>
      <c r="NW29" s="7"/>
      <c r="NX29" s="7"/>
      <c r="NY29" s="7"/>
      <c r="NZ29" s="7"/>
      <c r="OA29" s="7"/>
      <c r="OB29" s="7"/>
      <c r="OC29" s="7"/>
      <c r="OD29" s="7"/>
      <c r="OE29" s="7"/>
      <c r="OF29" s="7"/>
      <c r="OG29" s="7"/>
      <c r="OH29" s="7"/>
      <c r="OI29" s="7"/>
      <c r="OJ29" s="7"/>
      <c r="OK29" s="7"/>
      <c r="OL29" s="7"/>
      <c r="OM29" s="7"/>
      <c r="ON29" s="7"/>
      <c r="OO29" s="7"/>
      <c r="OP29" s="7"/>
      <c r="OQ29" s="7"/>
      <c r="OR29" s="7"/>
      <c r="OS29" s="7"/>
      <c r="OT29" s="7"/>
      <c r="OU29" s="7"/>
      <c r="OV29" s="7"/>
      <c r="OW29" s="7"/>
      <c r="OX29" s="7"/>
      <c r="OY29" s="7"/>
      <c r="OZ29" s="7"/>
      <c r="PA29" s="7"/>
      <c r="PB29" s="7"/>
      <c r="PC29" s="7"/>
      <c r="PD29" s="7"/>
      <c r="PE29" s="7"/>
      <c r="PF29" s="7"/>
      <c r="PG29" s="7"/>
      <c r="PH29" s="7"/>
      <c r="PI29" s="7"/>
      <c r="PJ29" s="7"/>
      <c r="PK29" s="7"/>
      <c r="PL29" s="7"/>
      <c r="PM29" s="7"/>
      <c r="PN29" s="7"/>
      <c r="PO29" s="7"/>
      <c r="PP29" s="7"/>
      <c r="PQ29" s="7"/>
      <c r="PR29" s="7"/>
      <c r="PS29" s="7"/>
      <c r="PT29" s="7"/>
      <c r="PU29" s="7"/>
      <c r="PV29" s="7"/>
      <c r="PW29" s="7"/>
      <c r="PX29" s="7"/>
      <c r="PY29" s="7"/>
      <c r="PZ29" s="7"/>
      <c r="QA29" s="7"/>
      <c r="QB29" s="7"/>
      <c r="QC29" s="7"/>
      <c r="QD29" s="7"/>
      <c r="QE29" s="7"/>
      <c r="QF29" s="7"/>
      <c r="QG29" s="7"/>
      <c r="QH29" s="7"/>
      <c r="QI29" s="7"/>
      <c r="QJ29" s="7"/>
      <c r="QK29" s="7"/>
      <c r="QL29" s="7"/>
      <c r="QM29" s="7"/>
      <c r="QN29" s="7"/>
      <c r="QO29" s="7"/>
      <c r="QP29" s="7"/>
      <c r="QQ29" s="7"/>
      <c r="QR29" s="7"/>
      <c r="QS29" s="7"/>
      <c r="QT29" s="7"/>
      <c r="QU29" s="7"/>
      <c r="QV29" s="7"/>
      <c r="QW29" s="7"/>
      <c r="QX29" s="7"/>
      <c r="QY29" s="7"/>
      <c r="QZ29" s="7"/>
      <c r="RA29" s="7"/>
      <c r="RB29" s="7"/>
      <c r="RC29" s="7"/>
      <c r="RD29" s="7"/>
      <c r="RE29" s="7"/>
      <c r="RF29" s="7"/>
      <c r="RG29" s="7"/>
      <c r="RH29" s="7"/>
      <c r="RI29" s="7"/>
      <c r="RJ29" s="7"/>
      <c r="RK29" s="7"/>
      <c r="RL29" s="7"/>
      <c r="RM29" s="7"/>
      <c r="RN29" s="7"/>
      <c r="RO29" s="7"/>
      <c r="RP29" s="7"/>
      <c r="RQ29" s="7"/>
      <c r="RR29" s="7"/>
      <c r="RS29" s="7"/>
      <c r="RT29" s="7"/>
      <c r="RU29" s="7"/>
      <c r="RV29" s="7"/>
      <c r="RW29" s="7"/>
      <c r="RX29" s="7"/>
      <c r="RY29" s="7"/>
      <c r="RZ29" s="7"/>
      <c r="SA29" s="7"/>
      <c r="SB29" s="7"/>
      <c r="SC29" s="7"/>
      <c r="SD29" s="7"/>
      <c r="SE29" s="7"/>
      <c r="SF29" s="7"/>
      <c r="SG29" s="7"/>
      <c r="SH29" s="7"/>
      <c r="SI29" s="7"/>
      <c r="SJ29" s="7"/>
      <c r="SK29" s="7"/>
      <c r="SL29" s="7"/>
      <c r="SM29" s="7"/>
      <c r="SN29" s="7"/>
      <c r="SO29" s="7"/>
      <c r="SP29" s="7"/>
      <c r="SQ29" s="7"/>
      <c r="SR29" s="7"/>
      <c r="SS29" s="7"/>
      <c r="ST29" s="7"/>
      <c r="SU29" s="7"/>
      <c r="SV29" s="7"/>
      <c r="SW29" s="7"/>
      <c r="SX29" s="7"/>
      <c r="SY29" s="7"/>
      <c r="SZ29" s="7"/>
      <c r="TA29" s="7"/>
      <c r="TB29" s="7"/>
      <c r="TC29" s="7"/>
      <c r="TD29" s="7"/>
      <c r="TE29" s="7"/>
      <c r="TF29" s="7"/>
      <c r="TG29" s="7"/>
      <c r="TH29" s="7"/>
      <c r="TI29" s="7"/>
      <c r="TJ29" s="7"/>
      <c r="TK29" s="7"/>
      <c r="TL29" s="7"/>
      <c r="TM29" s="7"/>
      <c r="TN29" s="7"/>
      <c r="TO29" s="7"/>
      <c r="TP29" s="7"/>
      <c r="TQ29" s="7"/>
      <c r="TR29" s="7"/>
      <c r="TS29" s="7"/>
      <c r="TT29" s="7"/>
      <c r="TU29" s="7"/>
      <c r="TV29" s="7"/>
      <c r="TW29" s="7"/>
      <c r="TX29" s="7"/>
      <c r="TY29" s="7"/>
      <c r="TZ29" s="7"/>
      <c r="UA29" s="7"/>
      <c r="UB29" s="7"/>
      <c r="UC29" s="7"/>
      <c r="UD29" s="7"/>
      <c r="UE29" s="7"/>
      <c r="UF29" s="7"/>
      <c r="UG29" s="7"/>
      <c r="UH29" s="7"/>
      <c r="UI29" s="7"/>
      <c r="UJ29" s="7"/>
      <c r="UK29" s="7"/>
      <c r="UL29" s="7"/>
      <c r="UM29" s="7"/>
      <c r="UN29" s="7"/>
      <c r="UO29" s="7"/>
      <c r="UP29" s="7"/>
      <c r="UQ29" s="7"/>
      <c r="UR29" s="7"/>
      <c r="US29" s="7"/>
      <c r="UT29" s="7"/>
      <c r="UU29" s="7"/>
      <c r="UV29" s="7"/>
      <c r="UW29" s="7"/>
      <c r="UX29" s="7"/>
      <c r="UY29" s="7"/>
      <c r="UZ29" s="7"/>
      <c r="VA29" s="7"/>
      <c r="VB29" s="7"/>
      <c r="VC29" s="7"/>
      <c r="VD29" s="7"/>
      <c r="VE29" s="7"/>
      <c r="VF29" s="7"/>
      <c r="VG29" s="7"/>
      <c r="VH29" s="7"/>
      <c r="VI29" s="7"/>
      <c r="VJ29" s="7"/>
      <c r="VK29" s="7"/>
      <c r="VL29" s="7"/>
      <c r="VM29" s="7"/>
      <c r="VN29" s="7"/>
      <c r="VO29" s="7"/>
      <c r="VP29" s="7"/>
      <c r="VQ29" s="7"/>
      <c r="VR29" s="7"/>
      <c r="VS29" s="7"/>
      <c r="VT29" s="7"/>
      <c r="VU29" s="7"/>
      <c r="VV29" s="7"/>
      <c r="VW29" s="7"/>
      <c r="VX29" s="7"/>
      <c r="VY29" s="7"/>
      <c r="VZ29" s="7"/>
      <c r="WA29" s="7"/>
      <c r="WB29" s="7"/>
      <c r="WC29" s="7"/>
      <c r="WD29" s="7"/>
      <c r="WE29" s="7"/>
      <c r="WF29" s="7"/>
      <c r="WG29" s="7"/>
      <c r="WH29" s="7"/>
      <c r="WI29" s="7"/>
      <c r="WJ29" s="7"/>
      <c r="WK29" s="7"/>
      <c r="WL29" s="7"/>
      <c r="WM29" s="7"/>
      <c r="WN29" s="7"/>
      <c r="WO29" s="7"/>
      <c r="WP29" s="7"/>
      <c r="WQ29" s="7"/>
      <c r="WR29" s="7"/>
      <c r="WS29" s="7"/>
      <c r="WT29" s="7"/>
      <c r="WU29" s="7"/>
      <c r="WV29" s="7"/>
      <c r="WW29" s="7"/>
      <c r="WX29" s="7"/>
      <c r="WY29" s="7"/>
      <c r="WZ29" s="7"/>
      <c r="XA29" s="7"/>
      <c r="XB29" s="7"/>
      <c r="XC29" s="7"/>
      <c r="XD29" s="7"/>
      <c r="XE29" s="7"/>
      <c r="XF29" s="7"/>
      <c r="XG29" s="7"/>
      <c r="XH29" s="7"/>
      <c r="XI29" s="7"/>
      <c r="XJ29" s="7"/>
      <c r="XK29" s="7"/>
      <c r="XL29" s="7"/>
      <c r="XM29" s="7"/>
      <c r="XN29" s="7"/>
      <c r="XO29" s="7"/>
      <c r="XP29" s="7"/>
      <c r="XQ29" s="7"/>
      <c r="XR29" s="7"/>
      <c r="XS29" s="7"/>
      <c r="XT29" s="7"/>
      <c r="XU29" s="7"/>
      <c r="XV29" s="7"/>
      <c r="XW29" s="7"/>
      <c r="XX29" s="7"/>
      <c r="XY29" s="7"/>
      <c r="XZ29" s="7"/>
      <c r="YA29" s="7"/>
      <c r="YB29" s="7"/>
      <c r="YC29" s="7"/>
      <c r="YD29" s="7"/>
      <c r="YE29" s="7"/>
      <c r="YF29" s="7"/>
      <c r="YG29" s="7"/>
      <c r="YH29" s="7"/>
      <c r="YI29" s="7"/>
      <c r="YJ29" s="7"/>
      <c r="YK29" s="7"/>
      <c r="YL29" s="7"/>
      <c r="YM29" s="7"/>
      <c r="YN29" s="7"/>
      <c r="YO29" s="7"/>
      <c r="YP29" s="7"/>
      <c r="YQ29" s="7"/>
      <c r="YR29" s="7"/>
      <c r="YS29" s="7"/>
      <c r="YT29" s="7"/>
      <c r="YU29" s="7"/>
      <c r="YV29" s="7"/>
      <c r="YW29" s="7"/>
      <c r="YX29" s="7"/>
      <c r="YY29" s="7"/>
      <c r="YZ29" s="7"/>
      <c r="ZA29" s="7"/>
      <c r="ZB29" s="7"/>
      <c r="ZC29" s="7"/>
      <c r="ZD29" s="7"/>
      <c r="ZE29" s="7"/>
      <c r="ZF29" s="7"/>
      <c r="ZG29" s="7"/>
      <c r="ZH29" s="7"/>
      <c r="ZI29" s="7"/>
      <c r="ZJ29" s="7"/>
      <c r="ZK29" s="7"/>
      <c r="ZL29" s="7"/>
      <c r="ZM29" s="7"/>
      <c r="ZN29" s="7"/>
      <c r="ZO29" s="7"/>
      <c r="ZP29" s="7"/>
      <c r="ZQ29" s="7"/>
      <c r="ZR29" s="7"/>
      <c r="ZS29" s="7"/>
      <c r="ZT29" s="7"/>
      <c r="ZU29" s="7"/>
      <c r="ZV29" s="7"/>
      <c r="ZW29" s="7"/>
      <c r="ZX29" s="7"/>
      <c r="ZY29" s="7"/>
      <c r="ZZ29" s="7"/>
      <c r="AAA29" s="7"/>
      <c r="AAB29" s="7"/>
      <c r="AAC29" s="7"/>
      <c r="AAD29" s="7"/>
      <c r="AAE29" s="7"/>
      <c r="AAF29" s="7"/>
      <c r="AAG29" s="7"/>
      <c r="AAH29" s="7"/>
      <c r="AAI29" s="7"/>
      <c r="AAJ29" s="7"/>
      <c r="AAK29" s="7"/>
      <c r="AAL29" s="7"/>
      <c r="AAM29" s="7"/>
      <c r="AAN29" s="7"/>
      <c r="AAO29" s="7"/>
      <c r="AAP29" s="7"/>
      <c r="AAQ29" s="7"/>
      <c r="AAR29" s="7"/>
      <c r="AAS29" s="7"/>
      <c r="AAT29" s="7"/>
      <c r="AAU29" s="7"/>
      <c r="AAV29" s="7"/>
      <c r="AAW29" s="7"/>
      <c r="AAX29" s="7"/>
      <c r="AAY29" s="7"/>
      <c r="AAZ29" s="7"/>
      <c r="ABA29" s="7"/>
      <c r="ABB29" s="7"/>
      <c r="ABC29" s="7"/>
      <c r="ABD29" s="7"/>
      <c r="ABE29" s="7"/>
      <c r="ABF29" s="7"/>
      <c r="ABG29" s="7"/>
      <c r="ABH29" s="7"/>
      <c r="ABI29" s="7"/>
      <c r="ABJ29" s="7"/>
      <c r="ABK29" s="7"/>
      <c r="ABL29" s="7"/>
      <c r="ABM29" s="7"/>
      <c r="ABN29" s="7"/>
      <c r="ABO29" s="7"/>
      <c r="ABP29" s="7"/>
      <c r="ABQ29" s="7"/>
      <c r="ABR29" s="7"/>
      <c r="ABS29" s="7"/>
      <c r="ABT29" s="7"/>
      <c r="ABU29" s="7"/>
      <c r="ABV29" s="7"/>
      <c r="ABW29" s="7"/>
      <c r="ABX29" s="7"/>
      <c r="ABY29" s="7"/>
      <c r="ABZ29" s="7"/>
      <c r="ACA29" s="7"/>
      <c r="ACB29" s="7"/>
      <c r="ACC29" s="7"/>
      <c r="ACD29" s="7"/>
      <c r="ACE29" s="7"/>
      <c r="ACF29" s="7"/>
      <c r="ACG29" s="7"/>
      <c r="ACH29" s="7"/>
      <c r="ACI29" s="7"/>
      <c r="ACJ29" s="7"/>
      <c r="ACK29" s="7"/>
      <c r="ACL29" s="7"/>
      <c r="ACM29" s="7"/>
      <c r="ACN29" s="7"/>
      <c r="ACO29" s="7"/>
      <c r="ACP29" s="7"/>
      <c r="ACQ29" s="7"/>
      <c r="ACR29" s="7"/>
      <c r="ACS29" s="7"/>
      <c r="ACT29" s="7"/>
      <c r="ACU29" s="7"/>
      <c r="ACV29" s="7"/>
      <c r="ACW29" s="7"/>
      <c r="ACX29" s="7"/>
      <c r="ACY29" s="7"/>
      <c r="ACZ29" s="7"/>
      <c r="ADA29" s="7"/>
      <c r="ADB29" s="7"/>
      <c r="ADC29" s="7"/>
      <c r="ADD29" s="7"/>
      <c r="ADE29" s="7"/>
      <c r="ADF29" s="7"/>
      <c r="ADG29" s="7"/>
      <c r="ADH29" s="7"/>
      <c r="ADI29" s="7"/>
      <c r="ADJ29" s="7"/>
      <c r="ADK29" s="7"/>
      <c r="ADL29" s="7"/>
      <c r="ADM29" s="7"/>
      <c r="ADN29" s="7"/>
      <c r="ADO29" s="7"/>
      <c r="ADP29" s="7"/>
      <c r="ADQ29" s="7"/>
      <c r="ADR29" s="7"/>
      <c r="ADS29" s="7"/>
      <c r="ADT29" s="7"/>
      <c r="ADU29" s="7"/>
      <c r="ADV29" s="7"/>
      <c r="ADW29" s="7"/>
      <c r="ADX29" s="7"/>
      <c r="ADY29" s="7"/>
      <c r="ADZ29" s="7"/>
      <c r="AEA29" s="7"/>
      <c r="AEB29" s="7"/>
      <c r="AEC29" s="7"/>
      <c r="AED29" s="7"/>
      <c r="AEE29" s="7"/>
      <c r="AEF29" s="7"/>
      <c r="AEG29" s="7"/>
      <c r="AEH29" s="7"/>
      <c r="AEI29" s="7"/>
      <c r="AEJ29" s="7"/>
      <c r="AEK29" s="7"/>
      <c r="AEL29" s="7"/>
      <c r="AEM29" s="7"/>
      <c r="AEN29" s="7"/>
      <c r="AEO29" s="7"/>
      <c r="AEP29" s="7"/>
      <c r="AEQ29" s="7"/>
      <c r="AER29" s="7"/>
      <c r="AES29" s="7"/>
      <c r="AET29" s="7"/>
      <c r="AEU29" s="7"/>
      <c r="AEV29" s="7"/>
      <c r="AEW29" s="7"/>
      <c r="AEX29" s="7"/>
      <c r="AEY29" s="7"/>
      <c r="AEZ29" s="7"/>
      <c r="AFA29" s="7"/>
      <c r="AFB29" s="7"/>
      <c r="AFC29" s="7"/>
      <c r="AFD29" s="7"/>
      <c r="AFE29" s="7"/>
      <c r="AFF29" s="7"/>
      <c r="AFG29" s="7"/>
      <c r="AFH29" s="7"/>
      <c r="AFI29" s="7"/>
      <c r="AFJ29" s="7"/>
      <c r="AFK29" s="7"/>
      <c r="AFL29" s="7"/>
      <c r="AFM29" s="7"/>
      <c r="AFN29" s="7"/>
      <c r="AFO29" s="7"/>
      <c r="AFP29" s="7"/>
      <c r="AFQ29" s="7"/>
      <c r="AFR29" s="7"/>
      <c r="AFS29" s="7"/>
      <c r="AFT29" s="7"/>
      <c r="AFU29" s="7"/>
      <c r="AFV29" s="7"/>
      <c r="AFW29" s="7"/>
      <c r="AFX29" s="7"/>
      <c r="AFY29" s="7"/>
      <c r="AFZ29" s="7"/>
      <c r="AGA29" s="7"/>
      <c r="AGB29" s="7"/>
      <c r="AGC29" s="7"/>
      <c r="AGD29" s="7"/>
      <c r="AGE29" s="7"/>
      <c r="AGF29" s="7"/>
      <c r="AGG29" s="7"/>
      <c r="AGH29" s="7"/>
      <c r="AGI29" s="7"/>
      <c r="AGJ29" s="7"/>
      <c r="AGK29" s="7"/>
      <c r="AGL29" s="7"/>
      <c r="AGM29" s="7"/>
      <c r="AGN29" s="7"/>
      <c r="AGO29" s="7"/>
      <c r="AGP29" s="7"/>
      <c r="AGQ29" s="7"/>
      <c r="AGR29" s="7"/>
      <c r="AGS29" s="7"/>
      <c r="AGT29" s="7"/>
      <c r="AGU29" s="7"/>
      <c r="AGV29" s="7"/>
      <c r="AGW29" s="7"/>
      <c r="AGX29" s="7"/>
      <c r="AGY29" s="7"/>
      <c r="AGZ29" s="7"/>
      <c r="AHA29" s="7"/>
      <c r="AHB29" s="7"/>
      <c r="AHC29" s="7"/>
      <c r="AHD29" s="7"/>
      <c r="AHE29" s="7"/>
      <c r="AHF29" s="7"/>
      <c r="AHG29" s="7"/>
      <c r="AHH29" s="7"/>
      <c r="AHI29" s="7"/>
      <c r="AHJ29" s="7"/>
      <c r="AHK29" s="7"/>
      <c r="AHL29" s="7"/>
      <c r="AHM29" s="7"/>
      <c r="AHN29" s="7"/>
      <c r="AHO29" s="7"/>
      <c r="AHP29" s="7"/>
      <c r="AHQ29" s="7"/>
      <c r="AHR29" s="7"/>
      <c r="AHS29" s="7"/>
      <c r="AHT29" s="7"/>
      <c r="AHU29" s="7"/>
      <c r="AHV29" s="7"/>
      <c r="AHW29" s="7"/>
      <c r="AHX29" s="7"/>
      <c r="AHY29" s="7"/>
      <c r="AHZ29" s="7"/>
      <c r="AIA29" s="7"/>
      <c r="AIB29" s="7"/>
      <c r="AIC29" s="7"/>
      <c r="AID29" s="7"/>
      <c r="AIE29" s="7"/>
      <c r="AIF29" s="7"/>
      <c r="AIG29" s="7"/>
      <c r="AIH29" s="7"/>
      <c r="AII29" s="7"/>
      <c r="AIJ29" s="7"/>
      <c r="AIK29" s="7"/>
      <c r="AIL29" s="7"/>
      <c r="AIM29" s="7"/>
      <c r="AIN29" s="7"/>
      <c r="AIO29" s="7"/>
      <c r="AIP29" s="7"/>
      <c r="AIQ29" s="7"/>
      <c r="AIR29" s="7"/>
      <c r="AIS29" s="7"/>
      <c r="AIT29" s="7"/>
      <c r="AIU29" s="7"/>
      <c r="AIV29" s="7"/>
      <c r="AIW29" s="7"/>
      <c r="AIX29" s="7"/>
      <c r="AIY29" s="7"/>
      <c r="AIZ29" s="7"/>
      <c r="AJA29" s="7"/>
      <c r="AJB29" s="7"/>
      <c r="AJC29" s="7"/>
      <c r="AJD29" s="7"/>
      <c r="AJE29" s="7"/>
      <c r="AJF29" s="7"/>
      <c r="AJG29" s="7"/>
      <c r="AJH29" s="7"/>
      <c r="AJI29" s="7"/>
      <c r="AJJ29" s="7"/>
      <c r="AJK29" s="7"/>
      <c r="AJL29" s="7"/>
      <c r="AJM29" s="7"/>
      <c r="AJN29" s="7"/>
      <c r="AJO29" s="7"/>
      <c r="AJP29" s="7"/>
      <c r="AJQ29" s="7"/>
      <c r="AJR29" s="7"/>
      <c r="AJS29" s="7"/>
      <c r="AJT29" s="7"/>
      <c r="AJU29" s="7"/>
      <c r="AJV29" s="7"/>
      <c r="AJW29" s="7"/>
      <c r="AJX29" s="7"/>
      <c r="AJY29" s="7"/>
      <c r="AJZ29" s="7"/>
      <c r="AKA29" s="7"/>
      <c r="AKB29" s="7"/>
      <c r="AKC29" s="7"/>
      <c r="AKD29" s="7"/>
      <c r="AKE29" s="7"/>
      <c r="AKF29" s="7"/>
      <c r="AKG29" s="7"/>
      <c r="AKH29" s="7"/>
      <c r="AKI29" s="7"/>
      <c r="AKJ29" s="7"/>
      <c r="AKK29" s="7"/>
      <c r="AKL29" s="7"/>
      <c r="AKM29" s="7"/>
      <c r="AKN29" s="7"/>
      <c r="AKO29" s="7"/>
      <c r="AKP29" s="7"/>
      <c r="AKQ29" s="7"/>
      <c r="AKR29" s="7"/>
      <c r="AKS29" s="7"/>
      <c r="AKT29" s="7"/>
      <c r="AKU29" s="7"/>
      <c r="AKV29" s="7"/>
      <c r="AKW29" s="7"/>
      <c r="AKX29" s="7"/>
      <c r="AKY29" s="7"/>
      <c r="AKZ29" s="7"/>
      <c r="ALA29" s="7"/>
      <c r="ALB29" s="7"/>
      <c r="ALC29" s="7"/>
      <c r="ALD29" s="7"/>
      <c r="ALE29" s="7"/>
      <c r="ALF29" s="7"/>
      <c r="ALG29" s="7"/>
      <c r="ALH29" s="7"/>
      <c r="ALI29" s="7"/>
      <c r="ALJ29" s="7"/>
      <c r="ALK29" s="7"/>
      <c r="ALL29" s="7"/>
      <c r="ALM29" s="7"/>
      <c r="ALN29" s="7"/>
      <c r="ALO29" s="7"/>
      <c r="ALP29" s="7"/>
      <c r="ALQ29" s="7"/>
      <c r="ALR29" s="7"/>
      <c r="ALS29" s="7"/>
      <c r="ALT29" s="7"/>
      <c r="ALU29" s="7"/>
      <c r="ALV29" s="7"/>
      <c r="ALW29" s="7"/>
      <c r="ALX29" s="7"/>
      <c r="ALY29" s="7"/>
      <c r="ALZ29" s="7"/>
      <c r="AMA29" s="7"/>
      <c r="AMB29" s="7"/>
      <c r="AMC29" s="7"/>
      <c r="AMD29" s="7"/>
      <c r="AME29" s="7"/>
      <c r="AMF29" s="7"/>
      <c r="AMG29" s="7"/>
      <c r="AMH29" s="7"/>
      <c r="AMI29" s="7"/>
      <c r="AMJ29" s="7"/>
      <c r="AMK29" s="7"/>
      <c r="AML29" s="7"/>
      <c r="AMM29" s="7"/>
      <c r="AMN29" s="7"/>
      <c r="AMO29" s="7"/>
      <c r="AMP29" s="7"/>
      <c r="AMQ29" s="7"/>
      <c r="AMR29" s="7"/>
      <c r="AMS29" s="7"/>
      <c r="AMT29" s="7"/>
      <c r="AMU29" s="7"/>
      <c r="AMV29" s="7"/>
      <c r="AMW29" s="7"/>
      <c r="AMX29" s="7"/>
      <c r="AMY29" s="7"/>
      <c r="AMZ29" s="7"/>
      <c r="ANA29" s="7"/>
      <c r="ANB29" s="7"/>
      <c r="ANC29" s="7"/>
      <c r="AND29" s="7"/>
      <c r="ANE29" s="7"/>
      <c r="ANF29" s="7"/>
      <c r="ANG29" s="7"/>
      <c r="ANH29" s="7"/>
      <c r="ANI29" s="7"/>
      <c r="ANJ29" s="7"/>
      <c r="ANK29" s="7"/>
      <c r="ANL29" s="7"/>
      <c r="ANM29" s="7"/>
      <c r="ANN29" s="7"/>
      <c r="ANO29" s="7"/>
      <c r="ANP29" s="7"/>
      <c r="ANQ29" s="7"/>
      <c r="ANR29" s="7"/>
      <c r="ANS29" s="7"/>
      <c r="ANT29" s="7"/>
      <c r="ANU29" s="7"/>
      <c r="ANV29" s="7"/>
      <c r="ANW29" s="7"/>
      <c r="ANX29" s="7"/>
      <c r="ANY29" s="7"/>
      <c r="ANZ29" s="7"/>
      <c r="AOA29" s="7"/>
      <c r="AOB29" s="7"/>
      <c r="AOC29" s="7"/>
      <c r="AOD29" s="7"/>
      <c r="AOE29" s="7"/>
      <c r="AOF29" s="7"/>
      <c r="AOG29" s="7"/>
      <c r="AOH29" s="7"/>
      <c r="AOI29" s="7"/>
      <c r="AOJ29" s="7"/>
      <c r="AOK29" s="7"/>
      <c r="AOL29" s="7"/>
      <c r="AOM29" s="7"/>
      <c r="AON29" s="7"/>
      <c r="AOO29" s="7"/>
      <c r="AOP29" s="7"/>
      <c r="AOQ29" s="7"/>
      <c r="AOR29" s="7"/>
      <c r="AOS29" s="7"/>
      <c r="AOT29" s="7"/>
      <c r="AOU29" s="7"/>
      <c r="AOV29" s="7"/>
      <c r="AOW29" s="7"/>
      <c r="AOX29" s="7"/>
      <c r="AOY29" s="7"/>
      <c r="AOZ29" s="7"/>
      <c r="APA29" s="7"/>
      <c r="APB29" s="7"/>
      <c r="APC29" s="7"/>
      <c r="APD29" s="7"/>
      <c r="APE29" s="7"/>
      <c r="APF29" s="7"/>
      <c r="APG29" s="7"/>
      <c r="APH29" s="7"/>
      <c r="API29" s="7"/>
      <c r="APJ29" s="7"/>
      <c r="APK29" s="7"/>
      <c r="APL29" s="7"/>
      <c r="APM29" s="7"/>
      <c r="APN29" s="7"/>
      <c r="APO29" s="7"/>
      <c r="APP29" s="7"/>
      <c r="APQ29" s="7"/>
      <c r="APR29" s="7"/>
      <c r="APS29" s="7"/>
      <c r="APT29" s="7"/>
      <c r="APU29" s="7"/>
      <c r="APV29" s="7"/>
      <c r="APW29" s="7"/>
      <c r="APX29" s="7"/>
      <c r="APY29" s="7"/>
      <c r="APZ29" s="7"/>
      <c r="AQA29" s="7"/>
      <c r="AQB29" s="7"/>
      <c r="AQC29" s="7"/>
      <c r="AQD29" s="7"/>
      <c r="AQE29" s="7"/>
      <c r="AQF29" s="7"/>
      <c r="AQG29" s="7"/>
      <c r="AQH29" s="7"/>
      <c r="AQI29" s="7"/>
      <c r="AQJ29" s="7"/>
      <c r="AQK29" s="7"/>
      <c r="AQL29" s="7"/>
      <c r="AQM29" s="7"/>
      <c r="AQN29" s="7"/>
      <c r="AQO29" s="7"/>
      <c r="AQP29" s="7"/>
      <c r="AQQ29" s="7"/>
      <c r="AQR29" s="7"/>
      <c r="AQS29" s="7"/>
      <c r="AQT29" s="7"/>
      <c r="AQU29" s="7"/>
      <c r="AQV29" s="7"/>
      <c r="AQW29" s="7"/>
      <c r="AQX29" s="7"/>
      <c r="AQY29" s="7"/>
      <c r="AQZ29" s="7"/>
      <c r="ARA29" s="7"/>
      <c r="ARB29" s="7"/>
      <c r="ARC29" s="7"/>
      <c r="ARD29" s="7"/>
      <c r="ARE29" s="7"/>
      <c r="ARF29" s="7"/>
      <c r="ARG29" s="7"/>
      <c r="ARH29" s="7"/>
      <c r="ARI29" s="7"/>
      <c r="ARJ29" s="7"/>
      <c r="ARK29" s="7"/>
      <c r="ARL29" s="7"/>
      <c r="ARM29" s="7"/>
      <c r="ARN29" s="7"/>
      <c r="ARO29" s="7"/>
      <c r="ARP29" s="7"/>
      <c r="ARQ29" s="7"/>
      <c r="ARR29" s="7"/>
      <c r="ARS29" s="7"/>
      <c r="ART29" s="7"/>
      <c r="ARU29" s="7"/>
      <c r="ARV29" s="7"/>
      <c r="ARW29" s="7"/>
      <c r="ARX29" s="7"/>
      <c r="ARY29" s="7"/>
      <c r="ARZ29" s="7"/>
      <c r="ASA29" s="7"/>
      <c r="ASB29" s="7"/>
      <c r="ASC29" s="7"/>
      <c r="ASD29" s="7"/>
      <c r="ASE29" s="7"/>
      <c r="ASF29" s="7"/>
      <c r="ASG29" s="7"/>
      <c r="ASH29" s="7"/>
      <c r="ASI29" s="7"/>
      <c r="ASJ29" s="7"/>
      <c r="ASK29" s="7"/>
      <c r="ASL29" s="7"/>
      <c r="ASM29" s="7"/>
      <c r="ASN29" s="7"/>
      <c r="ASO29" s="7"/>
      <c r="ASP29" s="7"/>
      <c r="ASQ29" s="7"/>
      <c r="ASR29" s="7"/>
      <c r="ASS29" s="7"/>
      <c r="AST29" s="7"/>
      <c r="ASU29" s="7"/>
      <c r="ASV29" s="7"/>
      <c r="ASW29" s="7"/>
      <c r="ASX29" s="7"/>
      <c r="ASY29" s="7"/>
      <c r="ASZ29" s="7"/>
      <c r="ATA29" s="7"/>
      <c r="ATB29" s="7"/>
      <c r="ATC29" s="7"/>
      <c r="ATD29" s="7"/>
      <c r="ATE29" s="7"/>
      <c r="ATF29" s="7"/>
      <c r="ATG29" s="7"/>
      <c r="ATH29" s="7"/>
      <c r="ATI29" s="7"/>
      <c r="ATJ29" s="7"/>
      <c r="ATK29" s="7"/>
      <c r="ATL29" s="7"/>
      <c r="ATM29" s="7"/>
      <c r="ATN29" s="7"/>
      <c r="ATO29" s="7"/>
      <c r="ATP29" s="7"/>
      <c r="ATQ29" s="7"/>
      <c r="ATR29" s="7"/>
      <c r="ATS29" s="7"/>
      <c r="ATT29" s="7"/>
      <c r="ATU29" s="7"/>
      <c r="ATV29" s="7"/>
      <c r="ATW29" s="7"/>
      <c r="ATX29" s="7"/>
      <c r="ATY29" s="7"/>
      <c r="ATZ29" s="7"/>
      <c r="AUA29" s="7"/>
      <c r="AUB29" s="7"/>
      <c r="AUC29" s="7"/>
      <c r="AUD29" s="7"/>
      <c r="AUE29" s="7"/>
      <c r="AUF29" s="7"/>
      <c r="AUG29" s="7"/>
      <c r="AUH29" s="7"/>
      <c r="AUI29" s="7"/>
      <c r="AUJ29" s="7"/>
      <c r="AUK29" s="7"/>
      <c r="AUL29" s="7"/>
      <c r="AUM29" s="7"/>
      <c r="AUN29" s="7"/>
      <c r="AUO29" s="7"/>
      <c r="AUP29" s="7"/>
      <c r="AUQ29" s="7"/>
      <c r="AUR29" s="7"/>
      <c r="AUS29" s="7"/>
      <c r="AUT29" s="7"/>
      <c r="AUU29" s="7"/>
      <c r="AUV29" s="7"/>
      <c r="AUW29" s="7"/>
      <c r="AUX29" s="7"/>
      <c r="AUY29" s="7"/>
      <c r="AUZ29" s="7"/>
      <c r="AVA29" s="7"/>
      <c r="AVB29" s="7"/>
      <c r="AVC29" s="7"/>
      <c r="AVD29" s="7"/>
      <c r="AVE29" s="7"/>
      <c r="AVF29" s="7"/>
      <c r="AVG29" s="7"/>
      <c r="AVH29" s="7"/>
      <c r="AVI29" s="7"/>
      <c r="AVJ29" s="7"/>
      <c r="AVK29" s="7"/>
      <c r="AVL29" s="7"/>
      <c r="AVM29" s="7"/>
      <c r="AVN29" s="7"/>
      <c r="AVO29" s="7"/>
      <c r="AVP29" s="7"/>
      <c r="AVQ29" s="7"/>
      <c r="AVR29" s="7"/>
      <c r="AVS29" s="7"/>
      <c r="AVT29" s="7"/>
      <c r="AVU29" s="7"/>
      <c r="AVV29" s="7"/>
      <c r="AVW29" s="7"/>
      <c r="AVX29" s="7"/>
      <c r="AVY29" s="7"/>
      <c r="AVZ29" s="7"/>
      <c r="AWA29" s="7"/>
      <c r="AWB29" s="7"/>
      <c r="AWC29" s="7"/>
      <c r="AWD29" s="7"/>
      <c r="AWE29" s="7"/>
      <c r="AWF29" s="7"/>
      <c r="AWG29" s="7"/>
      <c r="AWH29" s="7"/>
      <c r="AWI29" s="7"/>
      <c r="AWJ29" s="7"/>
      <c r="AWK29" s="7"/>
      <c r="AWL29" s="7"/>
      <c r="AWM29" s="7"/>
      <c r="AWN29" s="7"/>
      <c r="AWO29" s="7"/>
      <c r="AWP29" s="7"/>
      <c r="AWQ29" s="7"/>
      <c r="AWR29" s="7"/>
      <c r="AWS29" s="7"/>
      <c r="AWT29" s="7"/>
      <c r="AWU29" s="7"/>
      <c r="AWV29" s="7"/>
      <c r="AWW29" s="7"/>
      <c r="AWX29" s="7"/>
      <c r="AWY29" s="7"/>
      <c r="AWZ29" s="7"/>
      <c r="AXA29" s="7"/>
      <c r="AXB29" s="7"/>
      <c r="AXC29" s="7"/>
      <c r="AXD29" s="7"/>
      <c r="AXE29" s="7"/>
      <c r="AXF29" s="7"/>
      <c r="AXG29" s="7"/>
      <c r="AXH29" s="7"/>
      <c r="AXI29" s="7"/>
      <c r="AXJ29" s="7"/>
      <c r="AXK29" s="7"/>
      <c r="AXL29" s="7"/>
      <c r="AXM29" s="7"/>
      <c r="AXN29" s="7"/>
      <c r="AXO29" s="7"/>
      <c r="AXP29" s="7"/>
      <c r="AXQ29" s="7"/>
      <c r="AXR29" s="7"/>
      <c r="AXS29" s="7"/>
      <c r="AXT29" s="7"/>
      <c r="AXU29" s="7"/>
      <c r="AXV29" s="7"/>
      <c r="AXW29" s="7"/>
      <c r="AXX29" s="7"/>
      <c r="AXY29" s="7"/>
      <c r="AXZ29" s="7"/>
      <c r="AYA29" s="7"/>
      <c r="AYB29" s="7"/>
      <c r="AYC29" s="7"/>
      <c r="AYD29" s="7"/>
      <c r="AYE29" s="7"/>
      <c r="AYF29" s="7"/>
      <c r="AYG29" s="7"/>
      <c r="AYH29" s="7"/>
      <c r="AYI29" s="7"/>
      <c r="AYJ29" s="7"/>
      <c r="AYK29" s="7"/>
      <c r="AYL29" s="7"/>
      <c r="AYM29" s="7"/>
      <c r="AYN29" s="7"/>
      <c r="AYO29" s="7"/>
      <c r="AYP29" s="7"/>
      <c r="AYQ29" s="7"/>
      <c r="AYR29" s="7"/>
      <c r="AYS29" s="7"/>
      <c r="AYT29" s="7"/>
      <c r="AYU29" s="7"/>
      <c r="AYV29" s="7"/>
      <c r="AYW29" s="7"/>
      <c r="AYX29" s="7"/>
      <c r="AYY29" s="7"/>
      <c r="AYZ29" s="7"/>
      <c r="AZA29" s="7"/>
      <c r="AZB29" s="7"/>
      <c r="AZC29" s="7"/>
      <c r="AZD29" s="7"/>
      <c r="AZE29" s="7"/>
      <c r="AZF29" s="7"/>
      <c r="AZG29" s="7"/>
      <c r="AZH29" s="7"/>
      <c r="AZI29" s="7"/>
      <c r="AZJ29" s="7"/>
      <c r="AZK29" s="7"/>
      <c r="AZL29" s="7"/>
      <c r="AZM29" s="7"/>
      <c r="AZN29" s="7"/>
      <c r="AZO29" s="7"/>
      <c r="AZP29" s="7"/>
      <c r="AZQ29" s="7"/>
      <c r="AZR29" s="7"/>
      <c r="AZS29" s="7"/>
      <c r="AZT29" s="7"/>
      <c r="AZU29" s="7"/>
      <c r="AZV29" s="7"/>
      <c r="AZW29" s="7"/>
      <c r="AZX29" s="7"/>
      <c r="AZY29" s="7"/>
      <c r="AZZ29" s="7"/>
      <c r="BAA29" s="7"/>
      <c r="BAB29" s="7"/>
      <c r="BAC29" s="7"/>
      <c r="BAD29" s="7"/>
      <c r="BAE29" s="7"/>
      <c r="BAF29" s="7"/>
      <c r="BAG29" s="7"/>
      <c r="BAH29" s="7"/>
      <c r="BAI29" s="7"/>
      <c r="BAJ29" s="7"/>
      <c r="BAK29" s="7"/>
      <c r="BAL29" s="7"/>
      <c r="BAM29" s="7"/>
      <c r="BAN29" s="7"/>
      <c r="BAO29" s="7"/>
      <c r="BAP29" s="7"/>
      <c r="BAQ29" s="7"/>
      <c r="BAR29" s="7"/>
      <c r="BAS29" s="7"/>
      <c r="BAT29" s="7"/>
      <c r="BAU29" s="7"/>
      <c r="BAV29" s="7"/>
      <c r="BAW29" s="7"/>
      <c r="BAX29" s="7"/>
      <c r="BAY29" s="7"/>
      <c r="BAZ29" s="7"/>
      <c r="BBA29" s="7"/>
      <c r="BBB29" s="7"/>
      <c r="BBC29" s="7"/>
      <c r="BBD29" s="7"/>
      <c r="BBE29" s="7"/>
      <c r="BBF29" s="7"/>
      <c r="BBG29" s="7"/>
      <c r="BBH29" s="7"/>
      <c r="BBI29" s="7"/>
      <c r="BBJ29" s="7"/>
      <c r="BBK29" s="7"/>
      <c r="BBL29" s="7"/>
      <c r="BBM29" s="7"/>
      <c r="BBN29" s="7"/>
      <c r="BBO29" s="7"/>
      <c r="BBP29" s="7"/>
      <c r="BBQ29" s="7"/>
      <c r="BBR29" s="7"/>
      <c r="BBS29" s="7"/>
      <c r="BBT29" s="7"/>
      <c r="BBU29" s="7"/>
      <c r="BBV29" s="7"/>
      <c r="BBW29" s="7"/>
      <c r="BBX29" s="7"/>
      <c r="BBY29" s="7"/>
      <c r="BBZ29" s="7"/>
      <c r="BCA29" s="7"/>
      <c r="BCB29" s="7"/>
      <c r="BCC29" s="7"/>
      <c r="BCD29" s="7"/>
      <c r="BCE29" s="7"/>
      <c r="BCF29" s="7"/>
      <c r="BCG29" s="7"/>
      <c r="BCH29" s="7"/>
      <c r="BCI29" s="7"/>
      <c r="BCJ29" s="7"/>
      <c r="BCK29" s="7"/>
      <c r="BCL29" s="7"/>
      <c r="BCM29" s="7"/>
      <c r="BCN29" s="7"/>
      <c r="BCO29" s="7"/>
      <c r="BCP29" s="7"/>
      <c r="BCQ29" s="7"/>
      <c r="BCR29" s="7"/>
      <c r="BCS29" s="7"/>
      <c r="BCT29" s="7"/>
      <c r="BCU29" s="7"/>
      <c r="BCV29" s="7"/>
      <c r="BCW29" s="7"/>
      <c r="BCX29" s="7"/>
      <c r="BCY29" s="7"/>
      <c r="BCZ29" s="7"/>
      <c r="BDA29" s="7"/>
      <c r="BDB29" s="7"/>
      <c r="BDC29" s="7"/>
      <c r="BDD29" s="7"/>
      <c r="BDE29" s="7"/>
      <c r="BDF29" s="7"/>
      <c r="BDG29" s="7"/>
      <c r="BDH29" s="7"/>
      <c r="BDI29" s="7"/>
      <c r="BDJ29" s="7"/>
      <c r="BDK29" s="7"/>
      <c r="BDL29" s="7"/>
      <c r="BDM29" s="7"/>
      <c r="BDN29" s="7"/>
      <c r="BDO29" s="7"/>
      <c r="BDP29" s="7"/>
      <c r="BDQ29" s="7"/>
      <c r="BDR29" s="7"/>
      <c r="BDS29" s="7"/>
      <c r="BDT29" s="7"/>
      <c r="BDU29" s="7"/>
      <c r="BDV29" s="7"/>
      <c r="BDW29" s="7"/>
      <c r="BDX29" s="7"/>
      <c r="BDY29" s="7"/>
      <c r="BDZ29" s="7"/>
      <c r="BEA29" s="7"/>
      <c r="BEB29" s="7"/>
      <c r="BEC29" s="7"/>
      <c r="BED29" s="7"/>
      <c r="BEE29" s="7"/>
      <c r="BEF29" s="7"/>
      <c r="BEG29" s="7"/>
      <c r="BEH29" s="7"/>
      <c r="BEI29" s="7"/>
      <c r="BEJ29" s="7"/>
      <c r="BEK29" s="7"/>
      <c r="BEL29" s="7"/>
      <c r="BEM29" s="7"/>
      <c r="BEN29" s="7"/>
      <c r="BEO29" s="7"/>
      <c r="BEP29" s="7"/>
      <c r="BEQ29" s="7"/>
      <c r="BER29" s="7"/>
      <c r="BES29" s="7"/>
      <c r="BET29" s="7"/>
      <c r="BEU29" s="7"/>
      <c r="BEV29" s="7"/>
      <c r="BEW29" s="7"/>
      <c r="BEX29" s="7"/>
      <c r="BEY29" s="7"/>
      <c r="BEZ29" s="7"/>
      <c r="BFA29" s="7"/>
      <c r="BFB29" s="7"/>
      <c r="BFC29" s="7"/>
      <c r="BFD29" s="7"/>
      <c r="BFE29" s="7"/>
      <c r="BFF29" s="7"/>
      <c r="BFG29" s="7"/>
      <c r="BFH29" s="7"/>
      <c r="BFI29" s="7"/>
      <c r="BFJ29" s="7"/>
      <c r="BFK29" s="7"/>
      <c r="BFL29" s="7"/>
      <c r="BFM29" s="7"/>
      <c r="BFN29" s="7"/>
      <c r="BFO29" s="7"/>
      <c r="BFP29" s="7"/>
      <c r="BFQ29" s="7"/>
      <c r="BFR29" s="7"/>
      <c r="BFS29" s="7"/>
      <c r="BFT29" s="7"/>
      <c r="BFU29" s="7"/>
      <c r="BFV29" s="7"/>
      <c r="BFW29" s="7"/>
      <c r="BFX29" s="7"/>
      <c r="BFY29" s="7"/>
      <c r="BFZ29" s="7"/>
      <c r="BGA29" s="7"/>
      <c r="BGB29" s="7"/>
      <c r="BGC29" s="7"/>
      <c r="BGD29" s="7"/>
      <c r="BGE29" s="7"/>
      <c r="BGF29" s="7"/>
      <c r="BGG29" s="7"/>
      <c r="BGH29" s="7"/>
      <c r="BGI29" s="7"/>
      <c r="BGJ29" s="7"/>
      <c r="BGK29" s="7"/>
      <c r="BGL29" s="7"/>
      <c r="BGM29" s="7"/>
      <c r="BGN29" s="7"/>
      <c r="BGO29" s="7"/>
      <c r="BGP29" s="7"/>
      <c r="BGQ29" s="7"/>
      <c r="BGR29" s="7"/>
      <c r="BGS29" s="7"/>
      <c r="BGT29" s="7"/>
      <c r="BGU29" s="7"/>
      <c r="BGV29" s="7"/>
      <c r="BGW29" s="7"/>
      <c r="BGX29" s="7"/>
      <c r="BGY29" s="7"/>
      <c r="BGZ29" s="7"/>
      <c r="BHA29" s="7"/>
      <c r="BHB29" s="7"/>
      <c r="BHC29" s="7"/>
      <c r="BHD29" s="7"/>
      <c r="BHE29" s="7"/>
      <c r="BHF29" s="7"/>
      <c r="BHG29" s="7"/>
      <c r="BHH29" s="7"/>
      <c r="BHI29" s="7"/>
      <c r="BHJ29" s="7"/>
      <c r="BHK29" s="7"/>
      <c r="BHL29" s="7"/>
      <c r="BHM29" s="7"/>
      <c r="BHN29" s="7"/>
      <c r="BHO29" s="7"/>
      <c r="BHP29" s="7"/>
      <c r="BHQ29" s="7"/>
      <c r="BHR29" s="7"/>
      <c r="BHS29" s="7"/>
      <c r="BHT29" s="7"/>
      <c r="BHU29" s="7"/>
      <c r="BHV29" s="7"/>
      <c r="BHW29" s="7"/>
      <c r="BHX29" s="7"/>
      <c r="BHY29" s="7"/>
      <c r="BHZ29" s="7"/>
      <c r="BIA29" s="7"/>
      <c r="BIB29" s="7"/>
      <c r="BIC29" s="7"/>
      <c r="BID29" s="7"/>
      <c r="BIE29" s="7"/>
      <c r="BIF29" s="7"/>
      <c r="BIG29" s="7"/>
      <c r="BIH29" s="7"/>
      <c r="BII29" s="7"/>
      <c r="BIJ29" s="7"/>
      <c r="BIK29" s="7"/>
      <c r="BIL29" s="7"/>
      <c r="BIM29" s="7"/>
      <c r="BIN29" s="7"/>
      <c r="BIO29" s="7"/>
      <c r="BIP29" s="7"/>
      <c r="BIQ29" s="7"/>
      <c r="BIR29" s="7"/>
      <c r="BIS29" s="7"/>
      <c r="BIT29" s="7"/>
      <c r="BIU29" s="7"/>
      <c r="BIV29" s="7"/>
      <c r="BIW29" s="7"/>
      <c r="BIX29" s="7"/>
      <c r="BIY29" s="7"/>
      <c r="BIZ29" s="7"/>
      <c r="BJA29" s="7"/>
      <c r="BJB29" s="7"/>
      <c r="BJC29" s="7"/>
      <c r="BJD29" s="7"/>
      <c r="BJE29" s="7"/>
      <c r="BJF29" s="7"/>
      <c r="BJG29" s="7"/>
      <c r="BJH29" s="7"/>
      <c r="BJI29" s="7"/>
      <c r="BJJ29" s="7"/>
      <c r="BJK29" s="7"/>
      <c r="BJL29" s="7"/>
      <c r="BJM29" s="7"/>
      <c r="BJN29" s="7"/>
      <c r="BJO29" s="7"/>
      <c r="BJP29" s="7"/>
      <c r="BJQ29" s="7"/>
      <c r="BJR29" s="7"/>
      <c r="BJS29" s="7"/>
      <c r="BJT29" s="7"/>
      <c r="BJU29" s="7"/>
      <c r="BJV29" s="7"/>
      <c r="BJW29" s="7"/>
      <c r="BJX29" s="7"/>
      <c r="BJY29" s="7"/>
      <c r="BJZ29" s="7"/>
      <c r="BKA29" s="7"/>
      <c r="BKB29" s="7"/>
      <c r="BKC29" s="7"/>
      <c r="BKD29" s="7"/>
      <c r="BKE29" s="7"/>
      <c r="BKF29" s="7"/>
      <c r="BKG29" s="7"/>
      <c r="BKH29" s="7"/>
      <c r="BKI29" s="7"/>
      <c r="BKJ29" s="7"/>
      <c r="BKK29" s="7"/>
      <c r="BKL29" s="7"/>
      <c r="BKM29" s="7"/>
      <c r="BKN29" s="7"/>
      <c r="BKO29" s="7"/>
      <c r="BKP29" s="7"/>
      <c r="BKQ29" s="7"/>
      <c r="BKR29" s="7"/>
      <c r="BKS29" s="7"/>
      <c r="BKT29" s="7"/>
      <c r="BKU29" s="7"/>
      <c r="BKV29" s="7"/>
      <c r="BKW29" s="7"/>
      <c r="BKX29" s="7"/>
      <c r="BKY29" s="7"/>
      <c r="BKZ29" s="7"/>
      <c r="BLA29" s="7"/>
      <c r="BLB29" s="7"/>
      <c r="BLC29" s="7"/>
      <c r="BLD29" s="7"/>
      <c r="BLE29" s="7"/>
      <c r="BLF29" s="7"/>
      <c r="BLG29" s="7"/>
      <c r="BLH29" s="7"/>
      <c r="BLI29" s="7"/>
      <c r="BLJ29" s="7"/>
      <c r="BLK29" s="7"/>
      <c r="BLL29" s="7"/>
      <c r="BLM29" s="7"/>
      <c r="BLN29" s="7"/>
      <c r="BLO29" s="7"/>
      <c r="BLP29" s="7"/>
      <c r="BLQ29" s="7"/>
      <c r="BLR29" s="7"/>
      <c r="BLS29" s="7"/>
      <c r="BLT29" s="7"/>
      <c r="BLU29" s="7"/>
      <c r="BLV29" s="7"/>
      <c r="BLW29" s="7"/>
      <c r="BLX29" s="7"/>
      <c r="BLY29" s="7"/>
      <c r="BLZ29" s="7"/>
      <c r="BMA29" s="7"/>
      <c r="BMB29" s="7"/>
      <c r="BMC29" s="7"/>
      <c r="BMD29" s="7"/>
      <c r="BME29" s="7"/>
      <c r="BMF29" s="7"/>
      <c r="BMG29" s="7"/>
      <c r="BMH29" s="7"/>
      <c r="BMI29" s="7"/>
      <c r="BMJ29" s="7"/>
      <c r="BMK29" s="7"/>
      <c r="BML29" s="7"/>
      <c r="BMM29" s="7"/>
      <c r="BMN29" s="7"/>
      <c r="BMO29" s="7"/>
      <c r="BMP29" s="7"/>
      <c r="BMQ29" s="7"/>
      <c r="BMR29" s="7"/>
      <c r="BMS29" s="7"/>
      <c r="BMT29" s="7"/>
      <c r="BMU29" s="7"/>
      <c r="BMV29" s="7"/>
      <c r="BMW29" s="7"/>
      <c r="BMX29" s="7"/>
      <c r="BMY29" s="7"/>
      <c r="BMZ29" s="7"/>
      <c r="BNA29" s="7"/>
      <c r="BNB29" s="7"/>
      <c r="BNC29" s="7"/>
      <c r="BND29" s="7"/>
      <c r="BNE29" s="7"/>
      <c r="BNF29" s="7"/>
      <c r="BNG29" s="7"/>
      <c r="BNH29" s="7"/>
      <c r="BNI29" s="7"/>
      <c r="BNJ29" s="7"/>
      <c r="BNK29" s="7"/>
      <c r="BNL29" s="7"/>
      <c r="BNM29" s="7"/>
      <c r="BNN29" s="7"/>
      <c r="BNO29" s="7"/>
      <c r="BNP29" s="7"/>
      <c r="BNQ29" s="7"/>
      <c r="BNR29" s="7"/>
      <c r="BNS29" s="7"/>
      <c r="BNT29" s="7"/>
      <c r="BNU29" s="7"/>
      <c r="BNV29" s="7"/>
      <c r="BNW29" s="7"/>
      <c r="BNX29" s="7"/>
      <c r="BNY29" s="7"/>
      <c r="BNZ29" s="7"/>
      <c r="BOA29" s="7"/>
      <c r="BOB29" s="7"/>
      <c r="BOC29" s="7"/>
      <c r="BOD29" s="7"/>
      <c r="BOE29" s="7"/>
      <c r="BOF29" s="7"/>
      <c r="BOG29" s="7"/>
      <c r="BOH29" s="7"/>
      <c r="BOI29" s="7"/>
      <c r="BOJ29" s="7"/>
      <c r="BOK29" s="7"/>
      <c r="BOL29" s="7"/>
      <c r="BOM29" s="7"/>
      <c r="BON29" s="7"/>
      <c r="BOO29" s="7"/>
      <c r="BOP29" s="7"/>
      <c r="BOQ29" s="7"/>
      <c r="BOR29" s="7"/>
      <c r="BOS29" s="7"/>
      <c r="BOT29" s="7"/>
      <c r="BOU29" s="7"/>
      <c r="BOV29" s="7"/>
      <c r="BOW29" s="7"/>
      <c r="BOX29" s="7"/>
      <c r="BOY29" s="7"/>
      <c r="BOZ29" s="7"/>
      <c r="BPA29" s="7"/>
      <c r="BPB29" s="7"/>
      <c r="BPC29" s="7"/>
      <c r="BPD29" s="7"/>
      <c r="BPE29" s="7"/>
      <c r="BPF29" s="7"/>
      <c r="BPG29" s="7"/>
      <c r="BPH29" s="7"/>
      <c r="BPI29" s="7"/>
      <c r="BPJ29" s="7"/>
      <c r="BPK29" s="7"/>
      <c r="BPL29" s="7"/>
      <c r="BPM29" s="7"/>
      <c r="BPN29" s="7"/>
      <c r="BPO29" s="7"/>
      <c r="BPP29" s="7"/>
      <c r="BPQ29" s="7"/>
      <c r="BPR29" s="7"/>
      <c r="BPS29" s="7"/>
      <c r="BPT29" s="7"/>
      <c r="BPU29" s="7"/>
      <c r="BPV29" s="7"/>
      <c r="BPW29" s="7"/>
      <c r="BPX29" s="7"/>
      <c r="BPY29" s="7"/>
      <c r="BPZ29" s="7"/>
      <c r="BQA29" s="7"/>
      <c r="BQB29" s="7"/>
      <c r="BQC29" s="7"/>
      <c r="BQD29" s="7"/>
      <c r="BQE29" s="7"/>
      <c r="BQF29" s="7"/>
      <c r="BQG29" s="7"/>
      <c r="BQH29" s="7"/>
      <c r="BQI29" s="7"/>
      <c r="BQJ29" s="7"/>
      <c r="BQK29" s="7"/>
      <c r="BQL29" s="7"/>
      <c r="BQM29" s="7"/>
      <c r="BQN29" s="7"/>
      <c r="BQO29" s="7"/>
      <c r="BQP29" s="7"/>
      <c r="BQQ29" s="7"/>
      <c r="BQR29" s="7"/>
      <c r="BQS29" s="7"/>
      <c r="BQT29" s="7"/>
      <c r="BQU29" s="7"/>
      <c r="BQV29" s="7"/>
      <c r="BQW29" s="7"/>
      <c r="BQX29" s="7"/>
      <c r="BQY29" s="7"/>
      <c r="BQZ29" s="7"/>
      <c r="BRA29" s="7"/>
      <c r="BRB29" s="7"/>
      <c r="BRC29" s="7"/>
      <c r="BRD29" s="7"/>
      <c r="BRE29" s="7"/>
      <c r="BRF29" s="7"/>
      <c r="BRG29" s="7"/>
      <c r="BRH29" s="7"/>
      <c r="BRI29" s="7"/>
      <c r="BRJ29" s="7"/>
      <c r="BRK29" s="7"/>
      <c r="BRL29" s="7"/>
      <c r="BRM29" s="7"/>
      <c r="BRN29" s="7"/>
      <c r="BRO29" s="7"/>
      <c r="BRP29" s="7"/>
      <c r="BRQ29" s="7"/>
      <c r="BRR29" s="7"/>
      <c r="BRS29" s="7"/>
      <c r="BRT29" s="7"/>
      <c r="BRU29" s="7"/>
      <c r="BRV29" s="7"/>
      <c r="BRW29" s="7"/>
      <c r="BRX29" s="7"/>
      <c r="BRY29" s="7"/>
      <c r="BRZ29" s="7"/>
      <c r="BSA29" s="7"/>
      <c r="BSB29" s="7"/>
      <c r="BSC29" s="7"/>
      <c r="BSD29" s="7"/>
      <c r="BSE29" s="7"/>
      <c r="BSF29" s="7"/>
      <c r="BSG29" s="7"/>
      <c r="BSH29" s="7"/>
      <c r="BSI29" s="7"/>
      <c r="BSJ29" s="7"/>
      <c r="BSK29" s="7"/>
      <c r="BSL29" s="7"/>
      <c r="BSM29" s="7"/>
      <c r="BSN29" s="7"/>
      <c r="BSO29" s="7"/>
      <c r="BSP29" s="7"/>
      <c r="BSQ29" s="7"/>
      <c r="BSR29" s="7"/>
      <c r="BSS29" s="7"/>
      <c r="BST29" s="7"/>
      <c r="BSU29" s="7"/>
      <c r="BSV29" s="7"/>
      <c r="BSW29" s="7"/>
      <c r="BSX29" s="7"/>
      <c r="BSY29" s="7"/>
      <c r="BSZ29" s="7"/>
      <c r="BTA29" s="7"/>
      <c r="BTB29" s="7"/>
      <c r="BTC29" s="7"/>
      <c r="BTD29" s="7"/>
      <c r="BTE29" s="7"/>
      <c r="BTF29" s="7"/>
      <c r="BTG29" s="7"/>
      <c r="BTH29" s="7"/>
      <c r="BTI29" s="7"/>
      <c r="BTJ29" s="7"/>
      <c r="BTK29" s="7"/>
      <c r="BTL29" s="7"/>
      <c r="BTM29" s="7"/>
      <c r="BTN29" s="7"/>
      <c r="BTO29" s="7"/>
      <c r="BTP29" s="7"/>
      <c r="BTQ29" s="7"/>
      <c r="BTR29" s="7"/>
      <c r="BTS29" s="7"/>
      <c r="BTT29" s="7"/>
      <c r="BTU29" s="7"/>
      <c r="BTV29" s="7"/>
      <c r="BTW29" s="7"/>
      <c r="BTX29" s="7"/>
      <c r="BTY29" s="7"/>
      <c r="BTZ29" s="7"/>
      <c r="BUA29" s="7"/>
      <c r="BUB29" s="7"/>
      <c r="BUC29" s="7"/>
      <c r="BUD29" s="7"/>
      <c r="BUE29" s="7"/>
      <c r="BUF29" s="7"/>
      <c r="BUG29" s="7"/>
      <c r="BUH29" s="7"/>
      <c r="BUI29" s="7"/>
      <c r="BUJ29" s="7"/>
      <c r="BUK29" s="7"/>
      <c r="BUL29" s="7"/>
      <c r="BUM29" s="7"/>
      <c r="BUN29" s="7"/>
      <c r="BUO29" s="7"/>
      <c r="BUP29" s="7"/>
      <c r="BUQ29" s="7"/>
      <c r="BUR29" s="7"/>
      <c r="BUS29" s="7"/>
      <c r="BUT29" s="7"/>
      <c r="BUU29" s="7"/>
      <c r="BUV29" s="7"/>
      <c r="BUW29" s="7"/>
      <c r="BUX29" s="7"/>
      <c r="BUY29" s="7"/>
      <c r="BUZ29" s="7"/>
      <c r="BVA29" s="7"/>
      <c r="BVB29" s="7"/>
      <c r="BVC29" s="7"/>
      <c r="BVD29" s="7"/>
      <c r="BVE29" s="7"/>
      <c r="BVF29" s="7"/>
      <c r="BVG29" s="7"/>
      <c r="BVH29" s="7"/>
      <c r="BVI29" s="7"/>
      <c r="BVJ29" s="7"/>
      <c r="BVK29" s="7"/>
      <c r="BVL29" s="7"/>
      <c r="BVM29" s="7"/>
      <c r="BVN29" s="7"/>
      <c r="BVO29" s="7"/>
      <c r="BVP29" s="7"/>
      <c r="BVQ29" s="7"/>
      <c r="BVR29" s="7"/>
      <c r="BVS29" s="7"/>
      <c r="BVT29" s="7"/>
      <c r="BVU29" s="7"/>
      <c r="BVV29" s="7"/>
      <c r="BVW29" s="7"/>
      <c r="BVX29" s="7"/>
      <c r="BVY29" s="7"/>
      <c r="BVZ29" s="7"/>
      <c r="BWA29" s="7"/>
      <c r="BWB29" s="7"/>
      <c r="BWC29" s="7"/>
      <c r="BWD29" s="7"/>
      <c r="BWE29" s="7"/>
      <c r="BWF29" s="7"/>
      <c r="BWG29" s="7"/>
      <c r="BWH29" s="7"/>
      <c r="BWI29" s="7"/>
      <c r="BWJ29" s="7"/>
      <c r="BWK29" s="7"/>
      <c r="BWL29" s="7"/>
      <c r="BWM29" s="7"/>
      <c r="BWN29" s="7"/>
      <c r="BWO29" s="7"/>
      <c r="BWP29" s="7"/>
      <c r="BWQ29" s="7"/>
      <c r="BWR29" s="7"/>
      <c r="BWS29" s="7"/>
      <c r="BWT29" s="7"/>
      <c r="BWU29" s="7"/>
      <c r="BWV29" s="7"/>
      <c r="BWW29" s="7"/>
      <c r="BWX29" s="7"/>
      <c r="BWY29" s="7"/>
      <c r="BWZ29" s="7"/>
      <c r="BXA29" s="7"/>
      <c r="BXB29" s="7"/>
      <c r="BXC29" s="7"/>
      <c r="BXD29" s="7"/>
      <c r="BXE29" s="7"/>
      <c r="BXF29" s="7"/>
      <c r="BXG29" s="7"/>
      <c r="BXH29" s="7"/>
      <c r="BXI29" s="7"/>
      <c r="BXJ29" s="7"/>
      <c r="BXK29" s="7"/>
      <c r="BXL29" s="7"/>
      <c r="BXM29" s="7"/>
      <c r="BXN29" s="7"/>
      <c r="BXO29" s="7"/>
      <c r="BXP29" s="7"/>
      <c r="BXQ29" s="7"/>
      <c r="BXR29" s="7"/>
      <c r="BXS29" s="7"/>
      <c r="BXT29" s="7"/>
      <c r="BXU29" s="7"/>
      <c r="BXV29" s="7"/>
      <c r="BXW29" s="7"/>
      <c r="BXX29" s="7"/>
      <c r="BXY29" s="7"/>
      <c r="BXZ29" s="7"/>
      <c r="BYA29" s="7"/>
      <c r="BYB29" s="7"/>
      <c r="BYC29" s="7"/>
      <c r="BYD29" s="7"/>
      <c r="BYE29" s="7"/>
      <c r="BYF29" s="7"/>
      <c r="BYG29" s="7"/>
      <c r="BYH29" s="7"/>
      <c r="BYI29" s="7"/>
      <c r="BYJ29" s="7"/>
      <c r="BYK29" s="7"/>
      <c r="BYL29" s="7"/>
      <c r="BYM29" s="7"/>
      <c r="BYN29" s="7"/>
      <c r="BYO29" s="7"/>
      <c r="BYP29" s="7"/>
      <c r="BYQ29" s="7"/>
      <c r="BYR29" s="7"/>
      <c r="BYS29" s="7"/>
      <c r="BYT29" s="7"/>
      <c r="BYU29" s="7"/>
      <c r="BYV29" s="7"/>
      <c r="BYW29" s="7"/>
      <c r="BYX29" s="7"/>
      <c r="BYY29" s="7"/>
      <c r="BYZ29" s="7"/>
      <c r="BZA29" s="7"/>
      <c r="BZB29" s="7"/>
      <c r="BZC29" s="7"/>
      <c r="BZD29" s="7"/>
      <c r="BZE29" s="7"/>
      <c r="BZF29" s="7"/>
      <c r="BZG29" s="7"/>
      <c r="BZH29" s="7"/>
      <c r="BZI29" s="7"/>
      <c r="BZJ29" s="7"/>
      <c r="BZK29" s="7"/>
      <c r="BZL29" s="7"/>
      <c r="BZM29" s="7"/>
      <c r="BZN29" s="7"/>
      <c r="BZO29" s="7"/>
      <c r="BZP29" s="7"/>
      <c r="BZQ29" s="7"/>
      <c r="BZR29" s="7"/>
      <c r="BZS29" s="7"/>
      <c r="BZT29" s="7"/>
      <c r="BZU29" s="7"/>
      <c r="BZV29" s="7"/>
      <c r="BZW29" s="7"/>
      <c r="BZX29" s="7"/>
      <c r="BZY29" s="7"/>
      <c r="BZZ29" s="7"/>
      <c r="CAA29" s="7"/>
      <c r="CAB29" s="7"/>
      <c r="CAC29" s="7"/>
      <c r="CAD29" s="7"/>
      <c r="CAE29" s="7"/>
      <c r="CAF29" s="7"/>
      <c r="CAG29" s="7"/>
      <c r="CAH29" s="7"/>
      <c r="CAI29" s="7"/>
      <c r="CAJ29" s="7"/>
      <c r="CAK29" s="7"/>
      <c r="CAL29" s="7"/>
      <c r="CAM29" s="7"/>
      <c r="CAN29" s="7"/>
      <c r="CAO29" s="7"/>
      <c r="CAP29" s="7"/>
      <c r="CAQ29" s="7"/>
      <c r="CAR29" s="7"/>
      <c r="CAS29" s="7"/>
      <c r="CAT29" s="7"/>
      <c r="CAU29" s="7"/>
      <c r="CAV29" s="7"/>
      <c r="CAW29" s="7"/>
      <c r="CAX29" s="7"/>
      <c r="CAY29" s="7"/>
      <c r="CAZ29" s="7"/>
      <c r="CBA29" s="7"/>
      <c r="CBB29" s="7"/>
      <c r="CBC29" s="7"/>
      <c r="CBD29" s="7"/>
      <c r="CBE29" s="7"/>
      <c r="CBF29" s="7"/>
      <c r="CBG29" s="7"/>
      <c r="CBH29" s="7"/>
      <c r="CBI29" s="7"/>
      <c r="CBJ29" s="7"/>
      <c r="CBK29" s="7"/>
      <c r="CBL29" s="7"/>
      <c r="CBM29" s="7"/>
      <c r="CBN29" s="7"/>
      <c r="CBO29" s="7"/>
      <c r="CBP29" s="7"/>
      <c r="CBQ29" s="7"/>
      <c r="CBR29" s="7"/>
      <c r="CBS29" s="7"/>
      <c r="CBT29" s="7"/>
      <c r="CBU29" s="7"/>
      <c r="CBV29" s="7"/>
      <c r="CBW29" s="7"/>
      <c r="CBX29" s="7"/>
      <c r="CBY29" s="7"/>
      <c r="CBZ29" s="7"/>
      <c r="CCA29" s="7"/>
      <c r="CCB29" s="7"/>
      <c r="CCC29" s="7"/>
      <c r="CCD29" s="7"/>
      <c r="CCE29" s="7"/>
      <c r="CCF29" s="7"/>
      <c r="CCG29" s="7"/>
      <c r="CCH29" s="7"/>
      <c r="CCI29" s="7"/>
      <c r="CCJ29" s="7"/>
      <c r="CCK29" s="7"/>
      <c r="CCL29" s="7"/>
      <c r="CCM29" s="7"/>
      <c r="CCN29" s="7"/>
      <c r="CCO29" s="7"/>
      <c r="CCP29" s="7"/>
      <c r="CCQ29" s="7"/>
      <c r="CCR29" s="7"/>
      <c r="CCS29" s="7"/>
      <c r="CCT29" s="7"/>
      <c r="CCU29" s="7"/>
      <c r="CCV29" s="7"/>
      <c r="CCW29" s="7"/>
      <c r="CCX29" s="7"/>
      <c r="CCY29" s="7"/>
      <c r="CCZ29" s="7"/>
      <c r="CDA29" s="7"/>
      <c r="CDB29" s="7"/>
      <c r="CDC29" s="7"/>
      <c r="CDD29" s="7"/>
      <c r="CDE29" s="7"/>
      <c r="CDF29" s="7"/>
      <c r="CDG29" s="7"/>
      <c r="CDH29" s="7"/>
      <c r="CDI29" s="7"/>
      <c r="CDJ29" s="7"/>
      <c r="CDK29" s="7"/>
      <c r="CDL29" s="7"/>
      <c r="CDM29" s="7"/>
      <c r="CDN29" s="7"/>
      <c r="CDO29" s="7"/>
      <c r="CDP29" s="7"/>
      <c r="CDQ29" s="7"/>
      <c r="CDR29" s="7"/>
      <c r="CDS29" s="7"/>
      <c r="CDT29" s="7"/>
      <c r="CDU29" s="7"/>
      <c r="CDV29" s="7"/>
      <c r="CDW29" s="7"/>
      <c r="CDX29" s="7"/>
      <c r="CDY29" s="7"/>
      <c r="CDZ29" s="7"/>
      <c r="CEA29" s="7"/>
      <c r="CEB29" s="7"/>
      <c r="CEC29" s="7"/>
      <c r="CED29" s="7"/>
      <c r="CEE29" s="7"/>
      <c r="CEF29" s="7"/>
      <c r="CEG29" s="7"/>
      <c r="CEH29" s="7"/>
      <c r="CEI29" s="7"/>
      <c r="CEJ29" s="7"/>
      <c r="CEK29" s="7"/>
      <c r="CEL29" s="7"/>
      <c r="CEM29" s="7"/>
      <c r="CEN29" s="7"/>
      <c r="CEO29" s="7"/>
      <c r="CEP29" s="7"/>
      <c r="CEQ29" s="7"/>
      <c r="CER29" s="7"/>
      <c r="CES29" s="7"/>
      <c r="CET29" s="7"/>
      <c r="CEU29" s="7"/>
      <c r="CEV29" s="7"/>
      <c r="CEW29" s="7"/>
      <c r="CEX29" s="7"/>
      <c r="CEY29" s="7"/>
      <c r="CEZ29" s="7"/>
      <c r="CFA29" s="7"/>
      <c r="CFB29" s="7"/>
      <c r="CFC29" s="7"/>
      <c r="CFD29" s="7"/>
      <c r="CFE29" s="7"/>
      <c r="CFF29" s="7"/>
      <c r="CFG29" s="7"/>
      <c r="CFH29" s="7"/>
      <c r="CFI29" s="7"/>
      <c r="CFJ29" s="7"/>
      <c r="CFK29" s="7"/>
      <c r="CFL29" s="7"/>
      <c r="CFM29" s="7"/>
      <c r="CFN29" s="7"/>
      <c r="CFO29" s="7"/>
      <c r="CFP29" s="7"/>
      <c r="CFQ29" s="7"/>
      <c r="CFR29" s="7"/>
      <c r="CFS29" s="7"/>
      <c r="CFT29" s="7"/>
      <c r="CFU29" s="7"/>
      <c r="CFV29" s="7"/>
      <c r="CFW29" s="7"/>
      <c r="CFX29" s="7"/>
      <c r="CFY29" s="7"/>
      <c r="CFZ29" s="7"/>
      <c r="CGA29" s="7"/>
      <c r="CGB29" s="7"/>
      <c r="CGC29" s="7"/>
      <c r="CGD29" s="7"/>
      <c r="CGE29" s="7"/>
      <c r="CGF29" s="7"/>
      <c r="CGG29" s="7"/>
      <c r="CGH29" s="7"/>
      <c r="CGI29" s="7"/>
      <c r="CGJ29" s="7"/>
      <c r="CGK29" s="7"/>
      <c r="CGL29" s="7"/>
      <c r="CGM29" s="7"/>
      <c r="CGN29" s="7"/>
      <c r="CGO29" s="7"/>
      <c r="CGP29" s="7"/>
      <c r="CGQ29" s="7"/>
      <c r="CGR29" s="7"/>
      <c r="CGS29" s="7"/>
      <c r="CGT29" s="7"/>
      <c r="CGU29" s="7"/>
      <c r="CGV29" s="7"/>
      <c r="CGW29" s="7"/>
      <c r="CGX29" s="7"/>
      <c r="CGY29" s="7"/>
      <c r="CGZ29" s="7"/>
      <c r="CHA29" s="7"/>
      <c r="CHB29" s="7"/>
      <c r="CHC29" s="7"/>
      <c r="CHD29" s="7"/>
      <c r="CHE29" s="7"/>
      <c r="CHF29" s="7"/>
      <c r="CHG29" s="7"/>
      <c r="CHH29" s="7"/>
      <c r="CHI29" s="7"/>
      <c r="CHJ29" s="7"/>
      <c r="CHK29" s="7"/>
      <c r="CHL29" s="7"/>
      <c r="CHM29" s="7"/>
      <c r="CHN29" s="7"/>
      <c r="CHO29" s="7"/>
      <c r="CHP29" s="7"/>
      <c r="CHQ29" s="7"/>
      <c r="CHR29" s="7"/>
      <c r="CHS29" s="7"/>
      <c r="CHT29" s="7"/>
      <c r="CHU29" s="7"/>
      <c r="CHV29" s="7"/>
      <c r="CHW29" s="7"/>
      <c r="CHX29" s="7"/>
      <c r="CHY29" s="7"/>
      <c r="CHZ29" s="7"/>
      <c r="CIA29" s="7"/>
      <c r="CIB29" s="7"/>
      <c r="CIC29" s="7"/>
      <c r="CID29" s="7"/>
      <c r="CIE29" s="7"/>
      <c r="CIF29" s="7"/>
      <c r="CIG29" s="7"/>
      <c r="CIH29" s="7"/>
      <c r="CII29" s="7"/>
      <c r="CIJ29" s="7"/>
      <c r="CIK29" s="7"/>
      <c r="CIL29" s="7"/>
      <c r="CIM29" s="7"/>
      <c r="CIN29" s="7"/>
      <c r="CIO29" s="7"/>
      <c r="CIP29" s="7"/>
      <c r="CIQ29" s="7"/>
      <c r="CIR29" s="7"/>
      <c r="CIS29" s="7"/>
      <c r="CIT29" s="7"/>
      <c r="CIU29" s="7"/>
      <c r="CIV29" s="7"/>
      <c r="CIW29" s="7"/>
      <c r="CIX29" s="7"/>
      <c r="CIY29" s="7"/>
      <c r="CIZ29" s="7"/>
      <c r="CJA29" s="7"/>
      <c r="CJB29" s="7"/>
      <c r="CJC29" s="7"/>
      <c r="CJD29" s="7"/>
      <c r="CJE29" s="7"/>
      <c r="CJF29" s="7"/>
      <c r="CJG29" s="7"/>
      <c r="CJH29" s="7"/>
      <c r="CJI29" s="7"/>
      <c r="CJJ29" s="7"/>
      <c r="CJK29" s="7"/>
      <c r="CJL29" s="7"/>
      <c r="CJM29" s="7"/>
      <c r="CJN29" s="7"/>
      <c r="CJO29" s="7"/>
      <c r="CJP29" s="7"/>
      <c r="CJQ29" s="7"/>
      <c r="CJR29" s="7"/>
      <c r="CJS29" s="7"/>
      <c r="CJT29" s="7"/>
      <c r="CJU29" s="7"/>
      <c r="CJV29" s="7"/>
      <c r="CJW29" s="7"/>
      <c r="CJX29" s="7"/>
      <c r="CJY29" s="7"/>
      <c r="CJZ29" s="7"/>
      <c r="CKA29" s="7"/>
      <c r="CKB29" s="7"/>
      <c r="CKC29" s="7"/>
      <c r="CKD29" s="7"/>
      <c r="CKE29" s="7"/>
      <c r="CKF29" s="7"/>
      <c r="CKG29" s="7"/>
      <c r="CKH29" s="7"/>
      <c r="CKI29" s="7"/>
      <c r="CKJ29" s="7"/>
      <c r="CKK29" s="7"/>
      <c r="CKL29" s="7"/>
      <c r="CKM29" s="7"/>
      <c r="CKN29" s="7"/>
      <c r="CKO29" s="7"/>
      <c r="CKP29" s="7"/>
      <c r="CKQ29" s="7"/>
      <c r="CKR29" s="7"/>
      <c r="CKS29" s="7"/>
      <c r="CKT29" s="7"/>
      <c r="CKU29" s="7"/>
      <c r="CKV29" s="7"/>
      <c r="CKW29" s="7"/>
      <c r="CKX29" s="7"/>
      <c r="CKY29" s="7"/>
      <c r="CKZ29" s="7"/>
      <c r="CLA29" s="7"/>
      <c r="CLB29" s="7"/>
      <c r="CLC29" s="7"/>
      <c r="CLD29" s="7"/>
      <c r="CLE29" s="7"/>
      <c r="CLF29" s="7"/>
      <c r="CLG29" s="7"/>
      <c r="CLH29" s="7"/>
      <c r="CLI29" s="7"/>
      <c r="CLJ29" s="7"/>
      <c r="CLK29" s="7"/>
      <c r="CLL29" s="7"/>
      <c r="CLM29" s="7"/>
      <c r="CLN29" s="7"/>
      <c r="CLO29" s="7"/>
      <c r="CLP29" s="7"/>
      <c r="CLQ29" s="7"/>
      <c r="CLR29" s="7"/>
      <c r="CLS29" s="7"/>
      <c r="CLT29" s="7"/>
      <c r="CLU29" s="7"/>
      <c r="CLV29" s="7"/>
      <c r="CLW29" s="7"/>
      <c r="CLX29" s="7"/>
      <c r="CLY29" s="7"/>
      <c r="CLZ29" s="7"/>
      <c r="CMA29" s="7"/>
      <c r="CMB29" s="7"/>
      <c r="CMC29" s="7"/>
      <c r="CMD29" s="7"/>
      <c r="CME29" s="7"/>
      <c r="CMF29" s="7"/>
      <c r="CMG29" s="7"/>
      <c r="CMH29" s="7"/>
      <c r="CMI29" s="7"/>
      <c r="CMJ29" s="7"/>
      <c r="CMK29" s="7"/>
      <c r="CML29" s="7"/>
      <c r="CMM29" s="7"/>
      <c r="CMN29" s="7"/>
      <c r="CMO29" s="7"/>
      <c r="CMP29" s="7"/>
      <c r="CMQ29" s="7"/>
      <c r="CMR29" s="7"/>
      <c r="CMS29" s="7"/>
      <c r="CMT29" s="7"/>
      <c r="CMU29" s="7"/>
      <c r="CMV29" s="7"/>
      <c r="CMW29" s="7"/>
      <c r="CMX29" s="7"/>
      <c r="CMY29" s="7"/>
      <c r="CMZ29" s="7"/>
      <c r="CNA29" s="7"/>
      <c r="CNB29" s="7"/>
      <c r="CNC29" s="7"/>
      <c r="CND29" s="7"/>
      <c r="CNE29" s="7"/>
      <c r="CNF29" s="7"/>
      <c r="CNG29" s="7"/>
      <c r="CNH29" s="7"/>
      <c r="CNI29" s="7"/>
      <c r="CNJ29" s="7"/>
      <c r="CNK29" s="7"/>
      <c r="CNL29" s="7"/>
      <c r="CNM29" s="7"/>
      <c r="CNN29" s="7"/>
      <c r="CNO29" s="7"/>
      <c r="CNP29" s="7"/>
      <c r="CNQ29" s="7"/>
      <c r="CNR29" s="7"/>
      <c r="CNS29" s="7"/>
      <c r="CNT29" s="7"/>
      <c r="CNU29" s="7"/>
      <c r="CNV29" s="7"/>
      <c r="CNW29" s="7"/>
      <c r="CNX29" s="7"/>
      <c r="CNY29" s="7"/>
      <c r="CNZ29" s="7"/>
      <c r="COA29" s="7"/>
      <c r="COB29" s="7"/>
      <c r="COC29" s="7"/>
      <c r="COD29" s="7"/>
      <c r="COE29" s="7"/>
      <c r="COF29" s="7"/>
      <c r="COG29" s="7"/>
      <c r="COH29" s="7"/>
      <c r="COI29" s="7"/>
      <c r="COJ29" s="7"/>
      <c r="COK29" s="7"/>
      <c r="COL29" s="7"/>
      <c r="COM29" s="7"/>
      <c r="CON29" s="7"/>
      <c r="COO29" s="7"/>
      <c r="COP29" s="7"/>
      <c r="COQ29" s="7"/>
      <c r="COR29" s="7"/>
      <c r="COS29" s="7"/>
      <c r="COT29" s="7"/>
      <c r="COU29" s="7"/>
      <c r="COV29" s="7"/>
      <c r="COW29" s="7"/>
      <c r="COX29" s="7"/>
      <c r="COY29" s="7"/>
      <c r="COZ29" s="7"/>
      <c r="CPA29" s="7"/>
      <c r="CPB29" s="7"/>
      <c r="CPC29" s="7"/>
      <c r="CPD29" s="7"/>
      <c r="CPE29" s="7"/>
      <c r="CPF29" s="7"/>
      <c r="CPG29" s="7"/>
      <c r="CPH29" s="7"/>
      <c r="CPI29" s="7"/>
      <c r="CPJ29" s="7"/>
      <c r="CPK29" s="7"/>
      <c r="CPL29" s="7"/>
      <c r="CPM29" s="7"/>
      <c r="CPN29" s="7"/>
      <c r="CPO29" s="7"/>
      <c r="CPP29" s="7"/>
      <c r="CPQ29" s="7"/>
      <c r="CPR29" s="7"/>
      <c r="CPS29" s="7"/>
      <c r="CPT29" s="7"/>
      <c r="CPU29" s="7"/>
      <c r="CPV29" s="7"/>
      <c r="CPW29" s="7"/>
      <c r="CPX29" s="7"/>
      <c r="CPY29" s="7"/>
      <c r="CPZ29" s="7"/>
      <c r="CQA29" s="7"/>
      <c r="CQB29" s="7"/>
      <c r="CQC29" s="7"/>
      <c r="CQD29" s="7"/>
      <c r="CQE29" s="7"/>
      <c r="CQF29" s="7"/>
      <c r="CQG29" s="7"/>
      <c r="CQH29" s="7"/>
      <c r="CQI29" s="7"/>
      <c r="CQJ29" s="7"/>
      <c r="CQK29" s="7"/>
      <c r="CQL29" s="7"/>
      <c r="CQM29" s="7"/>
      <c r="CQN29" s="7"/>
      <c r="CQO29" s="7"/>
      <c r="CQP29" s="7"/>
      <c r="CQQ29" s="7"/>
      <c r="CQR29" s="7"/>
      <c r="CQS29" s="7"/>
      <c r="CQT29" s="7"/>
      <c r="CQU29" s="7"/>
      <c r="CQV29" s="7"/>
      <c r="CQW29" s="7"/>
      <c r="CQX29" s="7"/>
      <c r="CQY29" s="7"/>
      <c r="CQZ29" s="7"/>
      <c r="CRA29" s="7"/>
      <c r="CRB29" s="7"/>
      <c r="CRC29" s="7"/>
      <c r="CRD29" s="7"/>
      <c r="CRE29" s="7"/>
      <c r="CRF29" s="7"/>
      <c r="CRG29" s="7"/>
      <c r="CRH29" s="7"/>
      <c r="CRI29" s="7"/>
      <c r="CRJ29" s="7"/>
      <c r="CRK29" s="7"/>
      <c r="CRL29" s="7"/>
      <c r="CRM29" s="7"/>
      <c r="CRN29" s="7"/>
      <c r="CRO29" s="7"/>
      <c r="CRP29" s="7"/>
      <c r="CRQ29" s="7"/>
      <c r="CRR29" s="7"/>
      <c r="CRS29" s="7"/>
      <c r="CRT29" s="7"/>
      <c r="CRU29" s="7"/>
      <c r="CRV29" s="7"/>
      <c r="CRW29" s="7"/>
      <c r="CRX29" s="7"/>
      <c r="CRY29" s="7"/>
      <c r="CRZ29" s="7"/>
      <c r="CSA29" s="7"/>
      <c r="CSB29" s="7"/>
      <c r="CSC29" s="7"/>
      <c r="CSD29" s="7"/>
      <c r="CSE29" s="7"/>
      <c r="CSF29" s="7"/>
      <c r="CSG29" s="7"/>
      <c r="CSH29" s="7"/>
      <c r="CSI29" s="7"/>
      <c r="CSJ29" s="7"/>
      <c r="CSK29" s="7"/>
      <c r="CSL29" s="7"/>
      <c r="CSM29" s="7"/>
      <c r="CSN29" s="7"/>
      <c r="CSO29" s="7"/>
      <c r="CSP29" s="7"/>
      <c r="CSQ29" s="7"/>
      <c r="CSR29" s="7"/>
      <c r="CSS29" s="7"/>
      <c r="CST29" s="7"/>
      <c r="CSU29" s="7"/>
      <c r="CSV29" s="7"/>
      <c r="CSW29" s="7"/>
      <c r="CSX29" s="7"/>
      <c r="CSY29" s="7"/>
      <c r="CSZ29" s="7"/>
      <c r="CTA29" s="7"/>
      <c r="CTB29" s="7"/>
      <c r="CTC29" s="7"/>
      <c r="CTD29" s="7"/>
      <c r="CTE29" s="7"/>
      <c r="CTF29" s="7"/>
      <c r="CTG29" s="7"/>
      <c r="CTH29" s="7"/>
      <c r="CTI29" s="7"/>
      <c r="CTJ29" s="7"/>
      <c r="CTK29" s="7"/>
      <c r="CTL29" s="7"/>
      <c r="CTM29" s="7"/>
      <c r="CTN29" s="7"/>
      <c r="CTO29" s="7"/>
      <c r="CTP29" s="7"/>
      <c r="CTQ29" s="7"/>
      <c r="CTR29" s="7"/>
      <c r="CTS29" s="7"/>
      <c r="CTT29" s="7"/>
      <c r="CTU29" s="7"/>
      <c r="CTV29" s="7"/>
      <c r="CTW29" s="7"/>
      <c r="CTX29" s="7"/>
      <c r="CTY29" s="7"/>
      <c r="CTZ29" s="7"/>
      <c r="CUA29" s="7"/>
      <c r="CUB29" s="7"/>
      <c r="CUC29" s="7"/>
      <c r="CUD29" s="7"/>
      <c r="CUE29" s="7"/>
      <c r="CUF29" s="7"/>
      <c r="CUG29" s="7"/>
      <c r="CUH29" s="7"/>
      <c r="CUI29" s="7"/>
      <c r="CUJ29" s="7"/>
      <c r="CUK29" s="7"/>
      <c r="CUL29" s="7"/>
      <c r="CUM29" s="7"/>
      <c r="CUN29" s="7"/>
      <c r="CUO29" s="7"/>
      <c r="CUP29" s="7"/>
      <c r="CUQ29" s="7"/>
      <c r="CUR29" s="7"/>
      <c r="CUS29" s="7"/>
      <c r="CUT29" s="7"/>
      <c r="CUU29" s="7"/>
      <c r="CUV29" s="7"/>
      <c r="CUW29" s="7"/>
      <c r="CUX29" s="7"/>
      <c r="CUY29" s="7"/>
      <c r="CUZ29" s="7"/>
      <c r="CVA29" s="7"/>
      <c r="CVB29" s="7"/>
      <c r="CVC29" s="7"/>
      <c r="CVD29" s="7"/>
      <c r="CVE29" s="7"/>
      <c r="CVF29" s="7"/>
      <c r="CVG29" s="7"/>
      <c r="CVH29" s="7"/>
      <c r="CVI29" s="7"/>
      <c r="CVJ29" s="7"/>
      <c r="CVK29" s="7"/>
      <c r="CVL29" s="7"/>
      <c r="CVM29" s="7"/>
      <c r="CVN29" s="7"/>
      <c r="CVO29" s="7"/>
      <c r="CVP29" s="7"/>
      <c r="CVQ29" s="7"/>
      <c r="CVR29" s="7"/>
      <c r="CVS29" s="7"/>
      <c r="CVT29" s="7"/>
      <c r="CVU29" s="7"/>
      <c r="CVV29" s="7"/>
      <c r="CVW29" s="7"/>
      <c r="CVX29" s="7"/>
      <c r="CVY29" s="7"/>
      <c r="CVZ29" s="7"/>
      <c r="CWA29" s="7"/>
      <c r="CWB29" s="7"/>
      <c r="CWC29" s="7"/>
      <c r="CWD29" s="7"/>
      <c r="CWE29" s="7"/>
      <c r="CWF29" s="7"/>
      <c r="CWG29" s="7"/>
      <c r="CWH29" s="7"/>
      <c r="CWI29" s="7"/>
      <c r="CWJ29" s="7"/>
      <c r="CWK29" s="7"/>
      <c r="CWL29" s="7"/>
      <c r="CWM29" s="7"/>
      <c r="CWN29" s="7"/>
      <c r="CWO29" s="7"/>
      <c r="CWP29" s="7"/>
      <c r="CWQ29" s="7"/>
      <c r="CWR29" s="7"/>
      <c r="CWS29" s="7"/>
      <c r="CWT29" s="7"/>
      <c r="CWU29" s="7"/>
      <c r="CWV29" s="7"/>
      <c r="CWW29" s="7"/>
      <c r="CWX29" s="7"/>
      <c r="CWY29" s="7"/>
      <c r="CWZ29" s="7"/>
      <c r="CXA29" s="7"/>
      <c r="CXB29" s="7"/>
      <c r="CXC29" s="7"/>
      <c r="CXD29" s="7"/>
      <c r="CXE29" s="7"/>
      <c r="CXF29" s="7"/>
      <c r="CXG29" s="7"/>
      <c r="CXH29" s="7"/>
      <c r="CXI29" s="7"/>
      <c r="CXJ29" s="7"/>
      <c r="CXK29" s="7"/>
      <c r="CXL29" s="7"/>
      <c r="CXM29" s="7"/>
      <c r="CXN29" s="7"/>
      <c r="CXO29" s="7"/>
      <c r="CXP29" s="7"/>
      <c r="CXQ29" s="7"/>
      <c r="CXR29" s="7"/>
      <c r="CXS29" s="7"/>
      <c r="CXT29" s="7"/>
      <c r="CXU29" s="7"/>
      <c r="CXV29" s="7"/>
      <c r="CXW29" s="7"/>
      <c r="CXX29" s="7"/>
      <c r="CXY29" s="7"/>
      <c r="CXZ29" s="7"/>
      <c r="CYA29" s="7"/>
      <c r="CYB29" s="7"/>
      <c r="CYC29" s="7"/>
      <c r="CYD29" s="7"/>
      <c r="CYE29" s="7"/>
      <c r="CYF29" s="7"/>
      <c r="CYG29" s="7"/>
      <c r="CYH29" s="7"/>
      <c r="CYI29" s="7"/>
      <c r="CYJ29" s="7"/>
      <c r="CYK29" s="7"/>
      <c r="CYL29" s="7"/>
      <c r="CYM29" s="7"/>
      <c r="CYN29" s="7"/>
      <c r="CYO29" s="7"/>
      <c r="CYP29" s="7"/>
      <c r="CYQ29" s="7"/>
      <c r="CYR29" s="7"/>
      <c r="CYS29" s="7"/>
      <c r="CYT29" s="7"/>
      <c r="CYU29" s="7"/>
      <c r="CYV29" s="7"/>
      <c r="CYW29" s="7"/>
      <c r="CYX29" s="7"/>
      <c r="CYY29" s="7"/>
      <c r="CYZ29" s="7"/>
      <c r="CZA29" s="7"/>
      <c r="CZB29" s="7"/>
      <c r="CZC29" s="7"/>
      <c r="CZD29" s="7"/>
      <c r="CZE29" s="7"/>
      <c r="CZF29" s="7"/>
      <c r="CZG29" s="7"/>
      <c r="CZH29" s="7"/>
      <c r="CZI29" s="7"/>
      <c r="CZJ29" s="7"/>
      <c r="CZK29" s="7"/>
      <c r="CZL29" s="7"/>
      <c r="CZM29" s="7"/>
      <c r="CZN29" s="7"/>
      <c r="CZO29" s="7"/>
      <c r="CZP29" s="7"/>
      <c r="CZQ29" s="7"/>
      <c r="CZR29" s="7"/>
      <c r="CZS29" s="7"/>
      <c r="CZT29" s="7"/>
      <c r="CZU29" s="7"/>
      <c r="CZV29" s="7"/>
      <c r="CZW29" s="7"/>
      <c r="CZX29" s="7"/>
      <c r="CZY29" s="7"/>
      <c r="CZZ29" s="7"/>
      <c r="DAA29" s="7"/>
      <c r="DAB29" s="7"/>
      <c r="DAC29" s="7"/>
      <c r="DAD29" s="7"/>
      <c r="DAE29" s="7"/>
      <c r="DAF29" s="7"/>
      <c r="DAG29" s="7"/>
      <c r="DAH29" s="7"/>
      <c r="DAI29" s="7"/>
      <c r="DAJ29" s="7"/>
      <c r="DAK29" s="7"/>
      <c r="DAL29" s="7"/>
      <c r="DAM29" s="7"/>
      <c r="DAN29" s="7"/>
      <c r="DAO29" s="7"/>
      <c r="DAP29" s="7"/>
      <c r="DAQ29" s="7"/>
      <c r="DAR29" s="7"/>
      <c r="DAS29" s="7"/>
      <c r="DAT29" s="7"/>
      <c r="DAU29" s="7"/>
      <c r="DAV29" s="7"/>
      <c r="DAW29" s="7"/>
      <c r="DAX29" s="7"/>
      <c r="DAY29" s="7"/>
      <c r="DAZ29" s="7"/>
      <c r="DBA29" s="7"/>
      <c r="DBB29" s="7"/>
      <c r="DBC29" s="7"/>
      <c r="DBD29" s="7"/>
      <c r="DBE29" s="7"/>
      <c r="DBF29" s="7"/>
      <c r="DBG29" s="7"/>
      <c r="DBH29" s="7"/>
      <c r="DBI29" s="7"/>
      <c r="DBJ29" s="7"/>
      <c r="DBK29" s="7"/>
      <c r="DBL29" s="7"/>
      <c r="DBM29" s="7"/>
      <c r="DBN29" s="7"/>
      <c r="DBO29" s="7"/>
      <c r="DBP29" s="7"/>
      <c r="DBQ29" s="7"/>
      <c r="DBR29" s="7"/>
      <c r="DBS29" s="7"/>
      <c r="DBT29" s="7"/>
      <c r="DBU29" s="7"/>
      <c r="DBV29" s="7"/>
      <c r="DBW29" s="7"/>
      <c r="DBX29" s="7"/>
      <c r="DBY29" s="7"/>
      <c r="DBZ29" s="7"/>
      <c r="DCA29" s="7"/>
      <c r="DCB29" s="7"/>
      <c r="DCC29" s="7"/>
      <c r="DCD29" s="7"/>
      <c r="DCE29" s="7"/>
      <c r="DCF29" s="7"/>
      <c r="DCG29" s="7"/>
      <c r="DCH29" s="7"/>
      <c r="DCI29" s="7"/>
      <c r="DCJ29" s="7"/>
      <c r="DCK29" s="7"/>
      <c r="DCL29" s="7"/>
      <c r="DCM29" s="7"/>
      <c r="DCN29" s="7"/>
      <c r="DCO29" s="7"/>
      <c r="DCP29" s="7"/>
      <c r="DCQ29" s="7"/>
      <c r="DCR29" s="7"/>
      <c r="DCS29" s="7"/>
      <c r="DCT29" s="7"/>
      <c r="DCU29" s="7"/>
      <c r="DCV29" s="7"/>
      <c r="DCW29" s="7"/>
      <c r="DCX29" s="7"/>
      <c r="DCY29" s="7"/>
      <c r="DCZ29" s="7"/>
      <c r="DDA29" s="7"/>
      <c r="DDB29" s="7"/>
      <c r="DDC29" s="7"/>
      <c r="DDD29" s="7"/>
      <c r="DDE29" s="7"/>
      <c r="DDF29" s="7"/>
      <c r="DDG29" s="7"/>
      <c r="DDH29" s="7"/>
      <c r="DDI29" s="7"/>
      <c r="DDJ29" s="7"/>
      <c r="DDK29" s="7"/>
      <c r="DDL29" s="7"/>
      <c r="DDM29" s="7"/>
      <c r="DDN29" s="7"/>
      <c r="DDO29" s="7"/>
      <c r="DDP29" s="7"/>
      <c r="DDQ29" s="7"/>
      <c r="DDR29" s="7"/>
      <c r="DDS29" s="7"/>
      <c r="DDT29" s="7"/>
      <c r="DDU29" s="7"/>
      <c r="DDV29" s="7"/>
      <c r="DDW29" s="7"/>
      <c r="DDX29" s="7"/>
      <c r="DDY29" s="7"/>
      <c r="DDZ29" s="7"/>
      <c r="DEA29" s="7"/>
      <c r="DEB29" s="7"/>
      <c r="DEC29" s="7"/>
      <c r="DED29" s="7"/>
      <c r="DEE29" s="7"/>
      <c r="DEF29" s="7"/>
      <c r="DEG29" s="7"/>
      <c r="DEH29" s="7"/>
      <c r="DEI29" s="7"/>
      <c r="DEJ29" s="7"/>
      <c r="DEK29" s="7"/>
      <c r="DEL29" s="7"/>
      <c r="DEM29" s="7"/>
      <c r="DEN29" s="7"/>
      <c r="DEO29" s="7"/>
      <c r="DEP29" s="7"/>
      <c r="DEQ29" s="7"/>
      <c r="DER29" s="7"/>
      <c r="DES29" s="7"/>
      <c r="DET29" s="7"/>
      <c r="DEU29" s="7"/>
      <c r="DEV29" s="7"/>
      <c r="DEW29" s="7"/>
      <c r="DEX29" s="7"/>
      <c r="DEY29" s="7"/>
      <c r="DEZ29" s="7"/>
      <c r="DFA29" s="7"/>
      <c r="DFB29" s="7"/>
      <c r="DFC29" s="7"/>
      <c r="DFD29" s="7"/>
      <c r="DFE29" s="7"/>
      <c r="DFF29" s="7"/>
      <c r="DFG29" s="7"/>
      <c r="DFH29" s="7"/>
      <c r="DFI29" s="7"/>
      <c r="DFJ29" s="7"/>
      <c r="DFK29" s="7"/>
      <c r="DFL29" s="7"/>
      <c r="DFM29" s="7"/>
      <c r="DFN29" s="7"/>
      <c r="DFO29" s="7"/>
      <c r="DFP29" s="7"/>
      <c r="DFQ29" s="7"/>
      <c r="DFR29" s="7"/>
      <c r="DFS29" s="7"/>
      <c r="DFT29" s="7"/>
      <c r="DFU29" s="7"/>
      <c r="DFV29" s="7"/>
      <c r="DFW29" s="7"/>
      <c r="DFX29" s="7"/>
      <c r="DFY29" s="7"/>
      <c r="DFZ29" s="7"/>
      <c r="DGA29" s="7"/>
      <c r="DGB29" s="7"/>
      <c r="DGC29" s="7"/>
      <c r="DGD29" s="7"/>
      <c r="DGE29" s="7"/>
      <c r="DGF29" s="7"/>
      <c r="DGG29" s="7"/>
      <c r="DGH29" s="7"/>
      <c r="DGI29" s="7"/>
      <c r="DGJ29" s="7"/>
      <c r="DGK29" s="7"/>
      <c r="DGL29" s="7"/>
      <c r="DGM29" s="7"/>
      <c r="DGN29" s="7"/>
      <c r="DGO29" s="7"/>
      <c r="DGP29" s="7"/>
      <c r="DGQ29" s="7"/>
      <c r="DGR29" s="7"/>
      <c r="DGS29" s="7"/>
      <c r="DGT29" s="7"/>
      <c r="DGU29" s="7"/>
      <c r="DGV29" s="7"/>
      <c r="DGW29" s="7"/>
      <c r="DGX29" s="7"/>
      <c r="DGY29" s="7"/>
      <c r="DGZ29" s="7"/>
      <c r="DHA29" s="7"/>
      <c r="DHB29" s="7"/>
      <c r="DHC29" s="7"/>
      <c r="DHD29" s="7"/>
      <c r="DHE29" s="7"/>
      <c r="DHF29" s="7"/>
      <c r="DHG29" s="7"/>
      <c r="DHH29" s="7"/>
      <c r="DHI29" s="7"/>
      <c r="DHJ29" s="7"/>
      <c r="DHK29" s="7"/>
      <c r="DHL29" s="7"/>
      <c r="DHM29" s="7"/>
      <c r="DHN29" s="7"/>
      <c r="DHO29" s="7"/>
      <c r="DHP29" s="7"/>
      <c r="DHQ29" s="7"/>
      <c r="DHR29" s="7"/>
      <c r="DHS29" s="7"/>
      <c r="DHT29" s="7"/>
      <c r="DHU29" s="7"/>
      <c r="DHV29" s="7"/>
      <c r="DHW29" s="7"/>
      <c r="DHX29" s="7"/>
      <c r="DHY29" s="7"/>
      <c r="DHZ29" s="7"/>
      <c r="DIA29" s="7"/>
      <c r="DIB29" s="7"/>
      <c r="DIC29" s="7"/>
      <c r="DID29" s="7"/>
      <c r="DIE29" s="7"/>
      <c r="DIF29" s="7"/>
      <c r="DIG29" s="7"/>
      <c r="DIH29" s="7"/>
      <c r="DII29" s="7"/>
      <c r="DIJ29" s="7"/>
      <c r="DIK29" s="7"/>
      <c r="DIL29" s="7"/>
      <c r="DIM29" s="7"/>
      <c r="DIN29" s="7"/>
      <c r="DIO29" s="7"/>
      <c r="DIP29" s="7"/>
      <c r="DIQ29" s="7"/>
      <c r="DIR29" s="7"/>
      <c r="DIS29" s="7"/>
      <c r="DIT29" s="7"/>
      <c r="DIU29" s="7"/>
      <c r="DIV29" s="7"/>
      <c r="DIW29" s="7"/>
      <c r="DIX29" s="7"/>
      <c r="DIY29" s="7"/>
      <c r="DIZ29" s="7"/>
      <c r="DJA29" s="7"/>
      <c r="DJB29" s="7"/>
      <c r="DJC29" s="7"/>
      <c r="DJD29" s="7"/>
      <c r="DJE29" s="7"/>
      <c r="DJF29" s="7"/>
      <c r="DJG29" s="7"/>
      <c r="DJH29" s="7"/>
      <c r="DJI29" s="7"/>
      <c r="DJJ29" s="7"/>
      <c r="DJK29" s="7"/>
      <c r="DJL29" s="7"/>
      <c r="DJM29" s="7"/>
      <c r="DJN29" s="7"/>
      <c r="DJO29" s="7"/>
      <c r="DJP29" s="7"/>
      <c r="DJQ29" s="7"/>
      <c r="DJR29" s="7"/>
      <c r="DJS29" s="7"/>
      <c r="DJT29" s="7"/>
      <c r="DJU29" s="7"/>
      <c r="DJV29" s="7"/>
      <c r="DJW29" s="7"/>
      <c r="DJX29" s="7"/>
      <c r="DJY29" s="7"/>
      <c r="DJZ29" s="7"/>
      <c r="DKA29" s="7"/>
      <c r="DKB29" s="7"/>
      <c r="DKC29" s="7"/>
      <c r="DKD29" s="7"/>
      <c r="DKE29" s="7"/>
      <c r="DKF29" s="7"/>
      <c r="DKG29" s="7"/>
      <c r="DKH29" s="7"/>
      <c r="DKI29" s="7"/>
      <c r="DKJ29" s="7"/>
      <c r="DKK29" s="7"/>
      <c r="DKL29" s="7"/>
      <c r="DKM29" s="7"/>
      <c r="DKN29" s="7"/>
      <c r="DKO29" s="7"/>
      <c r="DKP29" s="7"/>
      <c r="DKQ29" s="7"/>
      <c r="DKR29" s="7"/>
      <c r="DKS29" s="7"/>
      <c r="DKT29" s="7"/>
      <c r="DKU29" s="7"/>
      <c r="DKV29" s="7"/>
      <c r="DKW29" s="7"/>
      <c r="DKX29" s="7"/>
      <c r="DKY29" s="7"/>
      <c r="DKZ29" s="7"/>
      <c r="DLA29" s="7"/>
      <c r="DLB29" s="7"/>
      <c r="DLC29" s="7"/>
      <c r="DLD29" s="7"/>
      <c r="DLE29" s="7"/>
      <c r="DLF29" s="7"/>
      <c r="DLG29" s="7"/>
      <c r="DLH29" s="7"/>
      <c r="DLI29" s="7"/>
      <c r="DLJ29" s="7"/>
      <c r="DLK29" s="7"/>
      <c r="DLL29" s="7"/>
      <c r="DLM29" s="7"/>
      <c r="DLN29" s="7"/>
      <c r="DLO29" s="7"/>
      <c r="DLP29" s="7"/>
      <c r="DLQ29" s="7"/>
      <c r="DLR29" s="7"/>
      <c r="DLS29" s="7"/>
      <c r="DLT29" s="7"/>
      <c r="DLU29" s="7"/>
      <c r="DLV29" s="7"/>
      <c r="DLW29" s="7"/>
      <c r="DLX29" s="7"/>
      <c r="DLY29" s="7"/>
      <c r="DLZ29" s="7"/>
      <c r="DMA29" s="7"/>
      <c r="DMB29" s="7"/>
      <c r="DMC29" s="7"/>
      <c r="DMD29" s="7"/>
      <c r="DME29" s="7"/>
      <c r="DMF29" s="7"/>
      <c r="DMG29" s="7"/>
      <c r="DMH29" s="7"/>
      <c r="DMI29" s="7"/>
      <c r="DMJ29" s="7"/>
      <c r="DMK29" s="7"/>
      <c r="DML29" s="7"/>
      <c r="DMM29" s="7"/>
      <c r="DMN29" s="7"/>
      <c r="DMO29" s="7"/>
      <c r="DMP29" s="7"/>
      <c r="DMQ29" s="7"/>
      <c r="DMR29" s="7"/>
      <c r="DMS29" s="7"/>
      <c r="DMT29" s="7"/>
      <c r="DMU29" s="7"/>
      <c r="DMV29" s="7"/>
      <c r="DMW29" s="7"/>
      <c r="DMX29" s="7"/>
      <c r="DMY29" s="7"/>
      <c r="DMZ29" s="7"/>
      <c r="DNA29" s="7"/>
      <c r="DNB29" s="7"/>
      <c r="DNC29" s="7"/>
      <c r="DND29" s="7"/>
      <c r="DNE29" s="7"/>
      <c r="DNF29" s="7"/>
      <c r="DNG29" s="7"/>
      <c r="DNH29" s="7"/>
      <c r="DNI29" s="7"/>
      <c r="DNJ29" s="7"/>
      <c r="DNK29" s="7"/>
      <c r="DNL29" s="7"/>
      <c r="DNM29" s="7"/>
      <c r="DNN29" s="7"/>
      <c r="DNO29" s="7"/>
      <c r="DNP29" s="7"/>
      <c r="DNQ29" s="7"/>
      <c r="DNR29" s="7"/>
      <c r="DNS29" s="7"/>
      <c r="DNT29" s="7"/>
      <c r="DNU29" s="7"/>
      <c r="DNV29" s="7"/>
      <c r="DNW29" s="7"/>
      <c r="DNX29" s="7"/>
      <c r="DNY29" s="7"/>
      <c r="DNZ29" s="7"/>
      <c r="DOA29" s="7"/>
      <c r="DOB29" s="7"/>
      <c r="DOC29" s="7"/>
      <c r="DOD29" s="7"/>
      <c r="DOE29" s="7"/>
      <c r="DOF29" s="7"/>
      <c r="DOG29" s="7"/>
      <c r="DOH29" s="7"/>
      <c r="DOI29" s="7"/>
      <c r="DOJ29" s="7"/>
      <c r="DOK29" s="7"/>
      <c r="DOL29" s="7"/>
      <c r="DOM29" s="7"/>
      <c r="DON29" s="7"/>
      <c r="DOO29" s="7"/>
      <c r="DOP29" s="7"/>
      <c r="DOQ29" s="7"/>
      <c r="DOR29" s="7"/>
      <c r="DOS29" s="7"/>
      <c r="DOT29" s="7"/>
      <c r="DOU29" s="7"/>
      <c r="DOV29" s="7"/>
      <c r="DOW29" s="7"/>
      <c r="DOX29" s="7"/>
      <c r="DOY29" s="7"/>
      <c r="DOZ29" s="7"/>
      <c r="DPA29" s="7"/>
      <c r="DPB29" s="7"/>
      <c r="DPC29" s="7"/>
      <c r="DPD29" s="7"/>
      <c r="DPE29" s="7"/>
      <c r="DPF29" s="7"/>
      <c r="DPG29" s="7"/>
      <c r="DPH29" s="7"/>
      <c r="DPI29" s="7"/>
      <c r="DPJ29" s="7"/>
      <c r="DPK29" s="7"/>
      <c r="DPL29" s="7"/>
      <c r="DPM29" s="7"/>
      <c r="DPN29" s="7"/>
      <c r="DPO29" s="7"/>
      <c r="DPP29" s="7"/>
      <c r="DPQ29" s="7"/>
      <c r="DPR29" s="7"/>
      <c r="DPS29" s="7"/>
      <c r="DPT29" s="7"/>
      <c r="DPU29" s="7"/>
      <c r="DPV29" s="7"/>
      <c r="DPW29" s="7"/>
      <c r="DPX29" s="7"/>
      <c r="DPY29" s="7"/>
      <c r="DPZ29" s="7"/>
      <c r="DQA29" s="7"/>
      <c r="DQB29" s="7"/>
      <c r="DQC29" s="7"/>
      <c r="DQD29" s="7"/>
      <c r="DQE29" s="7"/>
      <c r="DQF29" s="7"/>
      <c r="DQG29" s="7"/>
      <c r="DQH29" s="7"/>
      <c r="DQI29" s="7"/>
      <c r="DQJ29" s="7"/>
      <c r="DQK29" s="7"/>
      <c r="DQL29" s="7"/>
      <c r="DQM29" s="7"/>
      <c r="DQN29" s="7"/>
      <c r="DQO29" s="7"/>
      <c r="DQP29" s="7"/>
      <c r="DQQ29" s="7"/>
      <c r="DQR29" s="7"/>
      <c r="DQS29" s="7"/>
      <c r="DQT29" s="7"/>
      <c r="DQU29" s="7"/>
      <c r="DQV29" s="7"/>
      <c r="DQW29" s="7"/>
      <c r="DQX29" s="7"/>
      <c r="DQY29" s="7"/>
      <c r="DQZ29" s="7"/>
      <c r="DRA29" s="7"/>
      <c r="DRB29" s="7"/>
      <c r="DRC29" s="7"/>
      <c r="DRD29" s="7"/>
      <c r="DRE29" s="7"/>
      <c r="DRF29" s="7"/>
      <c r="DRG29" s="7"/>
      <c r="DRH29" s="7"/>
      <c r="DRI29" s="7"/>
      <c r="DRJ29" s="7"/>
      <c r="DRK29" s="7"/>
      <c r="DRL29" s="7"/>
      <c r="DRM29" s="7"/>
      <c r="DRN29" s="7"/>
      <c r="DRO29" s="7"/>
      <c r="DRP29" s="7"/>
      <c r="DRQ29" s="7"/>
      <c r="DRR29" s="7"/>
      <c r="DRS29" s="7"/>
      <c r="DRT29" s="7"/>
      <c r="DRU29" s="7"/>
      <c r="DRV29" s="7"/>
      <c r="DRW29" s="7"/>
      <c r="DRX29" s="7"/>
      <c r="DRY29" s="7"/>
      <c r="DRZ29" s="7"/>
      <c r="DSA29" s="7"/>
      <c r="DSB29" s="7"/>
      <c r="DSC29" s="7"/>
      <c r="DSD29" s="7"/>
      <c r="DSE29" s="7"/>
      <c r="DSF29" s="7"/>
      <c r="DSG29" s="7"/>
      <c r="DSH29" s="7"/>
      <c r="DSI29" s="7"/>
      <c r="DSJ29" s="7"/>
      <c r="DSK29" s="7"/>
      <c r="DSL29" s="7"/>
      <c r="DSM29" s="7"/>
      <c r="DSN29" s="7"/>
      <c r="DSO29" s="7"/>
      <c r="DSP29" s="7"/>
      <c r="DSQ29" s="7"/>
      <c r="DSR29" s="7"/>
      <c r="DSS29" s="7"/>
      <c r="DST29" s="7"/>
      <c r="DSU29" s="7"/>
      <c r="DSV29" s="7"/>
      <c r="DSW29" s="7"/>
      <c r="DSX29" s="7"/>
      <c r="DSY29" s="7"/>
      <c r="DSZ29" s="7"/>
      <c r="DTA29" s="7"/>
      <c r="DTB29" s="7"/>
      <c r="DTC29" s="7"/>
      <c r="DTD29" s="7"/>
      <c r="DTE29" s="7"/>
      <c r="DTF29" s="7"/>
      <c r="DTG29" s="7"/>
      <c r="DTH29" s="7"/>
      <c r="DTI29" s="7"/>
      <c r="DTJ29" s="7"/>
      <c r="DTK29" s="7"/>
      <c r="DTL29" s="7"/>
      <c r="DTM29" s="7"/>
      <c r="DTN29" s="7"/>
      <c r="DTO29" s="7"/>
      <c r="DTP29" s="7"/>
      <c r="DTQ29" s="7"/>
      <c r="DTR29" s="7"/>
      <c r="DTS29" s="7"/>
      <c r="DTT29" s="7"/>
      <c r="DTU29" s="7"/>
      <c r="DTV29" s="7"/>
      <c r="DTW29" s="7"/>
      <c r="DTX29" s="7"/>
      <c r="DTY29" s="7"/>
      <c r="DTZ29" s="7"/>
      <c r="DUA29" s="7"/>
      <c r="DUB29" s="7"/>
      <c r="DUC29" s="7"/>
      <c r="DUD29" s="7"/>
      <c r="DUE29" s="7"/>
      <c r="DUF29" s="7"/>
      <c r="DUG29" s="7"/>
      <c r="DUH29" s="7"/>
      <c r="DUI29" s="7"/>
      <c r="DUJ29" s="7"/>
      <c r="DUK29" s="7"/>
      <c r="DUL29" s="7"/>
      <c r="DUM29" s="7"/>
      <c r="DUN29" s="7"/>
      <c r="DUO29" s="7"/>
      <c r="DUP29" s="7"/>
      <c r="DUQ29" s="7"/>
      <c r="DUR29" s="7"/>
      <c r="DUS29" s="7"/>
      <c r="DUT29" s="7"/>
      <c r="DUU29" s="7"/>
      <c r="DUV29" s="7"/>
      <c r="DUW29" s="7"/>
      <c r="DUX29" s="7"/>
      <c r="DUY29" s="7"/>
      <c r="DUZ29" s="7"/>
      <c r="DVA29" s="7"/>
      <c r="DVB29" s="7"/>
      <c r="DVC29" s="7"/>
      <c r="DVD29" s="7"/>
      <c r="DVE29" s="7"/>
      <c r="DVF29" s="7"/>
      <c r="DVG29" s="7"/>
      <c r="DVH29" s="7"/>
      <c r="DVI29" s="7"/>
      <c r="DVJ29" s="7"/>
      <c r="DVK29" s="7"/>
      <c r="DVL29" s="7"/>
      <c r="DVM29" s="7"/>
      <c r="DVN29" s="7"/>
      <c r="DVO29" s="7"/>
      <c r="DVP29" s="7"/>
      <c r="DVQ29" s="7"/>
      <c r="DVR29" s="7"/>
      <c r="DVS29" s="7"/>
      <c r="DVT29" s="7"/>
      <c r="DVU29" s="7"/>
      <c r="DVV29" s="7"/>
      <c r="DVW29" s="7"/>
      <c r="DVX29" s="7"/>
      <c r="DVY29" s="7"/>
      <c r="DVZ29" s="7"/>
      <c r="DWA29" s="7"/>
      <c r="DWB29" s="7"/>
      <c r="DWC29" s="7"/>
      <c r="DWD29" s="7"/>
      <c r="DWE29" s="7"/>
      <c r="DWF29" s="7"/>
      <c r="DWG29" s="7"/>
      <c r="DWH29" s="7"/>
      <c r="DWI29" s="7"/>
      <c r="DWJ29" s="7"/>
      <c r="DWK29" s="7"/>
      <c r="DWL29" s="7"/>
      <c r="DWM29" s="7"/>
      <c r="DWN29" s="7"/>
      <c r="DWO29" s="7"/>
      <c r="DWP29" s="7"/>
      <c r="DWQ29" s="7"/>
      <c r="DWR29" s="7"/>
      <c r="DWS29" s="7"/>
      <c r="DWT29" s="7"/>
      <c r="DWU29" s="7"/>
      <c r="DWV29" s="7"/>
      <c r="DWW29" s="7"/>
      <c r="DWX29" s="7"/>
      <c r="DWY29" s="7"/>
      <c r="DWZ29" s="7"/>
      <c r="DXA29" s="7"/>
      <c r="DXB29" s="7"/>
      <c r="DXC29" s="7"/>
      <c r="DXD29" s="7"/>
      <c r="DXE29" s="7"/>
      <c r="DXF29" s="7"/>
      <c r="DXG29" s="7"/>
      <c r="DXH29" s="7"/>
      <c r="DXI29" s="7"/>
      <c r="DXJ29" s="7"/>
      <c r="DXK29" s="7"/>
      <c r="DXL29" s="7"/>
      <c r="DXM29" s="7"/>
      <c r="DXN29" s="7"/>
      <c r="DXO29" s="7"/>
      <c r="DXP29" s="7"/>
      <c r="DXQ29" s="7"/>
      <c r="DXR29" s="7"/>
      <c r="DXS29" s="7"/>
      <c r="DXT29" s="7"/>
      <c r="DXU29" s="7"/>
      <c r="DXV29" s="7"/>
      <c r="DXW29" s="7"/>
      <c r="DXX29" s="7"/>
      <c r="DXY29" s="7"/>
      <c r="DXZ29" s="7"/>
      <c r="DYA29" s="7"/>
      <c r="DYB29" s="7"/>
      <c r="DYC29" s="7"/>
      <c r="DYD29" s="7"/>
      <c r="DYE29" s="7"/>
      <c r="DYF29" s="7"/>
      <c r="DYG29" s="7"/>
      <c r="DYH29" s="7"/>
      <c r="DYI29" s="7"/>
      <c r="DYJ29" s="7"/>
      <c r="DYK29" s="7"/>
      <c r="DYL29" s="7"/>
      <c r="DYM29" s="7"/>
      <c r="DYN29" s="7"/>
      <c r="DYO29" s="7"/>
      <c r="DYP29" s="7"/>
      <c r="DYQ29" s="7"/>
      <c r="DYR29" s="7"/>
      <c r="DYS29" s="7"/>
      <c r="DYT29" s="7"/>
      <c r="DYU29" s="7"/>
      <c r="DYV29" s="7"/>
      <c r="DYW29" s="7"/>
      <c r="DYX29" s="7"/>
      <c r="DYY29" s="7"/>
      <c r="DYZ29" s="7"/>
      <c r="DZA29" s="7"/>
      <c r="DZB29" s="7"/>
      <c r="DZC29" s="7"/>
      <c r="DZD29" s="7"/>
      <c r="DZE29" s="7"/>
      <c r="DZF29" s="7"/>
      <c r="DZG29" s="7"/>
      <c r="DZH29" s="7"/>
      <c r="DZI29" s="7"/>
      <c r="DZJ29" s="7"/>
      <c r="DZK29" s="7"/>
      <c r="DZL29" s="7"/>
      <c r="DZM29" s="7"/>
      <c r="DZN29" s="7"/>
      <c r="DZO29" s="7"/>
      <c r="DZP29" s="7"/>
      <c r="DZQ29" s="7"/>
      <c r="DZR29" s="7"/>
      <c r="DZS29" s="7"/>
      <c r="DZT29" s="7"/>
      <c r="DZU29" s="7"/>
      <c r="DZV29" s="7"/>
      <c r="DZW29" s="7"/>
      <c r="DZX29" s="7"/>
      <c r="DZY29" s="7"/>
      <c r="DZZ29" s="7"/>
      <c r="EAA29" s="7"/>
      <c r="EAB29" s="7"/>
      <c r="EAC29" s="7"/>
      <c r="EAD29" s="7"/>
      <c r="EAE29" s="7"/>
      <c r="EAF29" s="7"/>
      <c r="EAG29" s="7"/>
      <c r="EAH29" s="7"/>
      <c r="EAI29" s="7"/>
      <c r="EAJ29" s="7"/>
      <c r="EAK29" s="7"/>
      <c r="EAL29" s="7"/>
      <c r="EAM29" s="7"/>
      <c r="EAN29" s="7"/>
      <c r="EAO29" s="7"/>
      <c r="EAP29" s="7"/>
      <c r="EAQ29" s="7"/>
      <c r="EAR29" s="7"/>
      <c r="EAS29" s="7"/>
      <c r="EAT29" s="7"/>
      <c r="EAU29" s="7"/>
      <c r="EAV29" s="7"/>
      <c r="EAW29" s="7"/>
      <c r="EAX29" s="7"/>
      <c r="EAY29" s="7"/>
      <c r="EAZ29" s="7"/>
      <c r="EBA29" s="7"/>
      <c r="EBB29" s="7"/>
      <c r="EBC29" s="7"/>
      <c r="EBD29" s="7"/>
      <c r="EBE29" s="7"/>
      <c r="EBF29" s="7"/>
      <c r="EBG29" s="7"/>
      <c r="EBH29" s="7"/>
      <c r="EBI29" s="7"/>
      <c r="EBJ29" s="7"/>
      <c r="EBK29" s="7"/>
      <c r="EBL29" s="7"/>
      <c r="EBM29" s="7"/>
      <c r="EBN29" s="7"/>
      <c r="EBO29" s="7"/>
      <c r="EBP29" s="7"/>
      <c r="EBQ29" s="7"/>
      <c r="EBR29" s="7"/>
      <c r="EBS29" s="7"/>
      <c r="EBT29" s="7"/>
      <c r="EBU29" s="7"/>
      <c r="EBV29" s="7"/>
      <c r="EBW29" s="7"/>
      <c r="EBX29" s="7"/>
      <c r="EBY29" s="7"/>
      <c r="EBZ29" s="7"/>
      <c r="ECA29" s="7"/>
      <c r="ECB29" s="7"/>
      <c r="ECC29" s="7"/>
      <c r="ECD29" s="7"/>
      <c r="ECE29" s="7"/>
      <c r="ECF29" s="7"/>
      <c r="ECG29" s="7"/>
      <c r="ECH29" s="7"/>
      <c r="ECI29" s="7"/>
      <c r="ECJ29" s="7"/>
      <c r="ECK29" s="7"/>
      <c r="ECL29" s="7"/>
      <c r="ECM29" s="7"/>
      <c r="ECN29" s="7"/>
      <c r="ECO29" s="7"/>
      <c r="ECP29" s="7"/>
      <c r="ECQ29" s="7"/>
      <c r="ECR29" s="7"/>
      <c r="ECS29" s="7"/>
      <c r="ECT29" s="7"/>
      <c r="ECU29" s="7"/>
      <c r="ECV29" s="7"/>
      <c r="ECW29" s="7"/>
      <c r="ECX29" s="7"/>
      <c r="ECY29" s="7"/>
      <c r="ECZ29" s="7"/>
      <c r="EDA29" s="7"/>
      <c r="EDB29" s="7"/>
      <c r="EDC29" s="7"/>
      <c r="EDD29" s="7"/>
      <c r="EDE29" s="7"/>
      <c r="EDF29" s="7"/>
      <c r="EDG29" s="7"/>
      <c r="EDH29" s="7"/>
      <c r="EDI29" s="7"/>
      <c r="EDJ29" s="7"/>
      <c r="EDK29" s="7"/>
      <c r="EDL29" s="7"/>
      <c r="EDM29" s="7"/>
      <c r="EDN29" s="7"/>
      <c r="EDO29" s="7"/>
      <c r="EDP29" s="7"/>
      <c r="EDQ29" s="7"/>
      <c r="EDR29" s="7"/>
      <c r="EDS29" s="7"/>
      <c r="EDT29" s="7"/>
      <c r="EDU29" s="7"/>
      <c r="EDV29" s="7"/>
      <c r="EDW29" s="7"/>
      <c r="EDX29" s="7"/>
      <c r="EDY29" s="7"/>
      <c r="EDZ29" s="7"/>
      <c r="EEA29" s="7"/>
      <c r="EEB29" s="7"/>
      <c r="EEC29" s="7"/>
      <c r="EED29" s="7"/>
      <c r="EEE29" s="7"/>
      <c r="EEF29" s="7"/>
      <c r="EEG29" s="7"/>
      <c r="EEH29" s="7"/>
      <c r="EEI29" s="7"/>
      <c r="EEJ29" s="7"/>
      <c r="EEK29" s="7"/>
      <c r="EEL29" s="7"/>
      <c r="EEM29" s="7"/>
      <c r="EEN29" s="7"/>
      <c r="EEO29" s="7"/>
      <c r="EEP29" s="7"/>
      <c r="EEQ29" s="7"/>
      <c r="EER29" s="7"/>
      <c r="EES29" s="7"/>
      <c r="EET29" s="7"/>
      <c r="EEU29" s="7"/>
      <c r="EEV29" s="7"/>
      <c r="EEW29" s="7"/>
      <c r="EEX29" s="7"/>
      <c r="EEY29" s="7"/>
      <c r="EEZ29" s="7"/>
      <c r="EFA29" s="7"/>
      <c r="EFB29" s="7"/>
      <c r="EFC29" s="7"/>
      <c r="EFD29" s="7"/>
      <c r="EFE29" s="7"/>
      <c r="EFF29" s="7"/>
      <c r="EFG29" s="7"/>
      <c r="EFH29" s="7"/>
      <c r="EFI29" s="7"/>
      <c r="EFJ29" s="7"/>
      <c r="EFK29" s="7"/>
      <c r="EFL29" s="7"/>
      <c r="EFM29" s="7"/>
      <c r="EFN29" s="7"/>
      <c r="EFO29" s="7"/>
      <c r="EFP29" s="7"/>
      <c r="EFQ29" s="7"/>
      <c r="EFR29" s="7"/>
      <c r="EFS29" s="7"/>
      <c r="EFT29" s="7"/>
      <c r="EFU29" s="7"/>
      <c r="EFV29" s="7"/>
      <c r="EFW29" s="7"/>
      <c r="EFX29" s="7"/>
      <c r="EFY29" s="7"/>
      <c r="EFZ29" s="7"/>
      <c r="EGA29" s="7"/>
      <c r="EGB29" s="7"/>
      <c r="EGC29" s="7"/>
      <c r="EGD29" s="7"/>
      <c r="EGE29" s="7"/>
      <c r="EGF29" s="7"/>
      <c r="EGG29" s="7"/>
      <c r="EGH29" s="7"/>
      <c r="EGI29" s="7"/>
      <c r="EGJ29" s="7"/>
      <c r="EGK29" s="7"/>
      <c r="EGL29" s="7"/>
      <c r="EGM29" s="7"/>
      <c r="EGN29" s="7"/>
      <c r="EGO29" s="7"/>
      <c r="EGP29" s="7"/>
      <c r="EGQ29" s="7"/>
      <c r="EGR29" s="7"/>
      <c r="EGS29" s="7"/>
      <c r="EGT29" s="7"/>
      <c r="EGU29" s="7"/>
      <c r="EGV29" s="7"/>
      <c r="EGW29" s="7"/>
      <c r="EGX29" s="7"/>
      <c r="EGY29" s="7"/>
      <c r="EGZ29" s="7"/>
      <c r="EHA29" s="7"/>
      <c r="EHB29" s="7"/>
      <c r="EHC29" s="7"/>
      <c r="EHD29" s="7"/>
      <c r="EHE29" s="7"/>
      <c r="EHF29" s="7"/>
      <c r="EHG29" s="7"/>
      <c r="EHH29" s="7"/>
      <c r="EHI29" s="7"/>
      <c r="EHJ29" s="7"/>
      <c r="EHK29" s="7"/>
      <c r="EHL29" s="7"/>
      <c r="EHM29" s="7"/>
      <c r="EHN29" s="7"/>
      <c r="EHO29" s="7"/>
      <c r="EHP29" s="7"/>
      <c r="EHQ29" s="7"/>
      <c r="EHR29" s="7"/>
      <c r="EHS29" s="7"/>
      <c r="EHT29" s="7"/>
      <c r="EHU29" s="7"/>
      <c r="EHV29" s="7"/>
      <c r="EHW29" s="7"/>
      <c r="EHX29" s="7"/>
      <c r="EHY29" s="7"/>
      <c r="EHZ29" s="7"/>
      <c r="EIA29" s="7"/>
      <c r="EIB29" s="7"/>
      <c r="EIC29" s="7"/>
      <c r="EID29" s="7"/>
      <c r="EIE29" s="7"/>
      <c r="EIF29" s="7"/>
      <c r="EIG29" s="7"/>
      <c r="EIH29" s="7"/>
      <c r="EII29" s="7"/>
      <c r="EIJ29" s="7"/>
      <c r="EIK29" s="7"/>
      <c r="EIL29" s="7"/>
      <c r="EIM29" s="7"/>
      <c r="EIN29" s="7"/>
      <c r="EIO29" s="7"/>
      <c r="EIP29" s="7"/>
      <c r="EIQ29" s="7"/>
      <c r="EIR29" s="7"/>
      <c r="EIS29" s="7"/>
      <c r="EIT29" s="7"/>
      <c r="EIU29" s="7"/>
      <c r="EIV29" s="7"/>
      <c r="EIW29" s="7"/>
      <c r="EIX29" s="7"/>
      <c r="EIY29" s="7"/>
      <c r="EIZ29" s="7"/>
      <c r="EJA29" s="7"/>
      <c r="EJB29" s="7"/>
      <c r="EJC29" s="7"/>
      <c r="EJD29" s="7"/>
      <c r="EJE29" s="7"/>
      <c r="EJF29" s="7"/>
      <c r="EJG29" s="7"/>
      <c r="EJH29" s="7"/>
      <c r="EJI29" s="7"/>
      <c r="EJJ29" s="7"/>
      <c r="EJK29" s="7"/>
      <c r="EJL29" s="7"/>
      <c r="EJM29" s="7"/>
      <c r="EJN29" s="7"/>
      <c r="EJO29" s="7"/>
      <c r="EJP29" s="7"/>
      <c r="EJQ29" s="7"/>
      <c r="EJR29" s="7"/>
      <c r="EJS29" s="7"/>
      <c r="EJT29" s="7"/>
      <c r="EJU29" s="7"/>
      <c r="EJV29" s="7"/>
      <c r="EJW29" s="7"/>
      <c r="EJX29" s="7"/>
      <c r="EJY29" s="7"/>
      <c r="EJZ29" s="7"/>
      <c r="EKA29" s="7"/>
      <c r="EKB29" s="7"/>
      <c r="EKC29" s="7"/>
      <c r="EKD29" s="7"/>
      <c r="EKE29" s="7"/>
      <c r="EKF29" s="7"/>
      <c r="EKG29" s="7"/>
      <c r="EKH29" s="7"/>
      <c r="EKI29" s="7"/>
      <c r="EKJ29" s="7"/>
      <c r="EKK29" s="7"/>
      <c r="EKL29" s="7"/>
      <c r="EKM29" s="7"/>
      <c r="EKN29" s="7"/>
      <c r="EKO29" s="7"/>
      <c r="EKP29" s="7"/>
      <c r="EKQ29" s="7"/>
      <c r="EKR29" s="7"/>
      <c r="EKS29" s="7"/>
      <c r="EKT29" s="7"/>
      <c r="EKU29" s="7"/>
      <c r="EKV29" s="7"/>
      <c r="EKW29" s="7"/>
      <c r="EKX29" s="7"/>
      <c r="EKY29" s="7"/>
      <c r="EKZ29" s="7"/>
      <c r="ELA29" s="7"/>
      <c r="ELB29" s="7"/>
      <c r="ELC29" s="7"/>
      <c r="ELD29" s="7"/>
      <c r="ELE29" s="7"/>
      <c r="ELF29" s="7"/>
      <c r="ELG29" s="7"/>
      <c r="ELH29" s="7"/>
      <c r="ELI29" s="7"/>
      <c r="ELJ29" s="7"/>
      <c r="ELK29" s="7"/>
      <c r="ELL29" s="7"/>
      <c r="ELM29" s="7"/>
      <c r="ELN29" s="7"/>
      <c r="ELO29" s="7"/>
      <c r="ELP29" s="7"/>
      <c r="ELQ29" s="7"/>
      <c r="ELR29" s="7"/>
      <c r="ELS29" s="7"/>
      <c r="ELT29" s="7"/>
      <c r="ELU29" s="7"/>
      <c r="ELV29" s="7"/>
      <c r="ELW29" s="7"/>
      <c r="ELX29" s="7"/>
      <c r="ELY29" s="7"/>
      <c r="ELZ29" s="7"/>
      <c r="EMA29" s="7"/>
      <c r="EMB29" s="7"/>
      <c r="EMC29" s="7"/>
      <c r="EMD29" s="7"/>
      <c r="EME29" s="7"/>
      <c r="EMF29" s="7"/>
      <c r="EMG29" s="7"/>
      <c r="EMH29" s="7"/>
      <c r="EMI29" s="7"/>
      <c r="EMJ29" s="7"/>
      <c r="EMK29" s="7"/>
      <c r="EML29" s="7"/>
      <c r="EMM29" s="7"/>
      <c r="EMN29" s="7"/>
      <c r="EMO29" s="7"/>
      <c r="EMP29" s="7"/>
      <c r="EMQ29" s="7"/>
      <c r="EMR29" s="7"/>
      <c r="EMS29" s="7"/>
      <c r="EMT29" s="7"/>
      <c r="EMU29" s="7"/>
      <c r="EMV29" s="7"/>
      <c r="EMW29" s="7"/>
      <c r="EMX29" s="7"/>
      <c r="EMY29" s="7"/>
      <c r="EMZ29" s="7"/>
      <c r="ENA29" s="7"/>
      <c r="ENB29" s="7"/>
      <c r="ENC29" s="7"/>
      <c r="END29" s="7"/>
      <c r="ENE29" s="7"/>
      <c r="ENF29" s="7"/>
      <c r="ENG29" s="7"/>
      <c r="ENH29" s="7"/>
      <c r="ENI29" s="7"/>
      <c r="ENJ29" s="7"/>
      <c r="ENK29" s="7"/>
      <c r="ENL29" s="7"/>
      <c r="ENM29" s="7"/>
      <c r="ENN29" s="7"/>
      <c r="ENO29" s="7"/>
      <c r="ENP29" s="7"/>
      <c r="ENQ29" s="7"/>
      <c r="ENR29" s="7"/>
      <c r="ENS29" s="7"/>
      <c r="ENT29" s="7"/>
      <c r="ENU29" s="7"/>
      <c r="ENV29" s="7"/>
      <c r="ENW29" s="7"/>
      <c r="ENX29" s="7"/>
      <c r="ENY29" s="7"/>
      <c r="ENZ29" s="7"/>
      <c r="EOA29" s="7"/>
      <c r="EOB29" s="7"/>
      <c r="EOC29" s="7"/>
      <c r="EOD29" s="7"/>
      <c r="EOE29" s="7"/>
      <c r="EOF29" s="7"/>
      <c r="EOG29" s="7"/>
      <c r="EOH29" s="7"/>
      <c r="EOI29" s="7"/>
      <c r="EOJ29" s="7"/>
      <c r="EOK29" s="7"/>
      <c r="EOL29" s="7"/>
      <c r="EOM29" s="7"/>
      <c r="EON29" s="7"/>
      <c r="EOO29" s="7"/>
      <c r="EOP29" s="7"/>
      <c r="EOQ29" s="7"/>
      <c r="EOR29" s="7"/>
      <c r="EOS29" s="7"/>
      <c r="EOT29" s="7"/>
      <c r="EOU29" s="7"/>
      <c r="EOV29" s="7"/>
      <c r="EOW29" s="7"/>
      <c r="EOX29" s="7"/>
      <c r="EOY29" s="7"/>
      <c r="EOZ29" s="7"/>
      <c r="EPA29" s="7"/>
      <c r="EPB29" s="7"/>
      <c r="EPC29" s="7"/>
      <c r="EPD29" s="7"/>
      <c r="EPE29" s="7"/>
      <c r="EPF29" s="7"/>
      <c r="EPG29" s="7"/>
      <c r="EPH29" s="7"/>
      <c r="EPI29" s="7"/>
      <c r="EPJ29" s="7"/>
      <c r="EPK29" s="7"/>
      <c r="EPL29" s="7"/>
      <c r="EPM29" s="7"/>
      <c r="EPN29" s="7"/>
      <c r="EPO29" s="7"/>
      <c r="EPP29" s="7"/>
      <c r="EPQ29" s="7"/>
      <c r="EPR29" s="7"/>
      <c r="EPS29" s="7"/>
      <c r="EPT29" s="7"/>
      <c r="EPU29" s="7"/>
      <c r="EPV29" s="7"/>
      <c r="EPW29" s="7"/>
      <c r="EPX29" s="7"/>
      <c r="EPY29" s="7"/>
      <c r="EPZ29" s="7"/>
      <c r="EQA29" s="7"/>
      <c r="EQB29" s="7"/>
      <c r="EQC29" s="7"/>
      <c r="EQD29" s="7"/>
      <c r="EQE29" s="7"/>
      <c r="EQF29" s="7"/>
      <c r="EQG29" s="7"/>
      <c r="EQH29" s="7"/>
      <c r="EQI29" s="7"/>
      <c r="EQJ29" s="7"/>
      <c r="EQK29" s="7"/>
      <c r="EQL29" s="7"/>
      <c r="EQM29" s="7"/>
      <c r="EQN29" s="7"/>
      <c r="EQO29" s="7"/>
      <c r="EQP29" s="7"/>
      <c r="EQQ29" s="7"/>
      <c r="EQR29" s="7"/>
      <c r="EQS29" s="7"/>
      <c r="EQT29" s="7"/>
      <c r="EQU29" s="7"/>
      <c r="EQV29" s="7"/>
      <c r="EQW29" s="7"/>
      <c r="EQX29" s="7"/>
      <c r="EQY29" s="7"/>
      <c r="EQZ29" s="7"/>
      <c r="ERA29" s="7"/>
      <c r="ERB29" s="7"/>
      <c r="ERC29" s="7"/>
      <c r="ERD29" s="7"/>
      <c r="ERE29" s="7"/>
      <c r="ERF29" s="7"/>
      <c r="ERG29" s="7"/>
      <c r="ERH29" s="7"/>
      <c r="ERI29" s="7"/>
      <c r="ERJ29" s="7"/>
      <c r="ERK29" s="7"/>
      <c r="ERL29" s="7"/>
      <c r="ERM29" s="7"/>
      <c r="ERN29" s="7"/>
      <c r="ERO29" s="7"/>
      <c r="ERP29" s="7"/>
      <c r="ERQ29" s="7"/>
      <c r="ERR29" s="7"/>
      <c r="ERS29" s="7"/>
      <c r="ERT29" s="7"/>
      <c r="ERU29" s="7"/>
      <c r="ERV29" s="7"/>
      <c r="ERW29" s="7"/>
      <c r="ERX29" s="7"/>
      <c r="ERY29" s="7"/>
      <c r="ERZ29" s="7"/>
      <c r="ESA29" s="7"/>
      <c r="ESB29" s="7"/>
      <c r="ESC29" s="7"/>
      <c r="ESD29" s="7"/>
      <c r="ESE29" s="7"/>
      <c r="ESF29" s="7"/>
      <c r="ESG29" s="7"/>
      <c r="ESH29" s="7"/>
      <c r="ESI29" s="7"/>
      <c r="ESJ29" s="7"/>
      <c r="ESK29" s="7"/>
      <c r="ESL29" s="7"/>
      <c r="ESM29" s="7"/>
      <c r="ESN29" s="7"/>
      <c r="ESO29" s="7"/>
      <c r="ESP29" s="7"/>
      <c r="ESQ29" s="7"/>
      <c r="ESR29" s="7"/>
      <c r="ESS29" s="7"/>
      <c r="EST29" s="7"/>
      <c r="ESU29" s="7"/>
      <c r="ESV29" s="7"/>
      <c r="ESW29" s="7"/>
      <c r="ESX29" s="7"/>
      <c r="ESY29" s="7"/>
      <c r="ESZ29" s="7"/>
      <c r="ETA29" s="7"/>
      <c r="ETB29" s="7"/>
      <c r="ETC29" s="7"/>
      <c r="ETD29" s="7"/>
      <c r="ETE29" s="7"/>
      <c r="ETF29" s="7"/>
      <c r="ETG29" s="7"/>
      <c r="ETH29" s="7"/>
      <c r="ETI29" s="7"/>
      <c r="ETJ29" s="7"/>
      <c r="ETK29" s="7"/>
      <c r="ETL29" s="7"/>
      <c r="ETM29" s="7"/>
      <c r="ETN29" s="7"/>
      <c r="ETO29" s="7"/>
      <c r="ETP29" s="7"/>
      <c r="ETQ29" s="7"/>
      <c r="ETR29" s="7"/>
      <c r="ETS29" s="7"/>
      <c r="ETT29" s="7"/>
      <c r="ETU29" s="7"/>
      <c r="ETV29" s="7"/>
      <c r="ETW29" s="7"/>
      <c r="ETX29" s="7"/>
      <c r="ETY29" s="7"/>
      <c r="ETZ29" s="7"/>
      <c r="EUA29" s="7"/>
      <c r="EUB29" s="7"/>
      <c r="EUC29" s="7"/>
      <c r="EUD29" s="7"/>
      <c r="EUE29" s="7"/>
      <c r="EUF29" s="7"/>
      <c r="EUG29" s="7"/>
      <c r="EUH29" s="7"/>
      <c r="EUI29" s="7"/>
      <c r="EUJ29" s="7"/>
      <c r="EUK29" s="7"/>
      <c r="EUL29" s="7"/>
      <c r="EUM29" s="7"/>
      <c r="EUN29" s="7"/>
      <c r="EUO29" s="7"/>
      <c r="EUP29" s="7"/>
      <c r="EUQ29" s="7"/>
      <c r="EUR29" s="7"/>
      <c r="EUS29" s="7"/>
      <c r="EUT29" s="7"/>
      <c r="EUU29" s="7"/>
      <c r="EUV29" s="7"/>
      <c r="EUW29" s="7"/>
      <c r="EUX29" s="7"/>
      <c r="EUY29" s="7"/>
      <c r="EUZ29" s="7"/>
      <c r="EVA29" s="7"/>
      <c r="EVB29" s="7"/>
      <c r="EVC29" s="7"/>
      <c r="EVD29" s="7"/>
      <c r="EVE29" s="7"/>
      <c r="EVF29" s="7"/>
      <c r="EVG29" s="7"/>
      <c r="EVH29" s="7"/>
      <c r="EVI29" s="7"/>
      <c r="EVJ29" s="7"/>
      <c r="EVK29" s="7"/>
      <c r="EVL29" s="7"/>
      <c r="EVM29" s="7"/>
      <c r="EVN29" s="7"/>
      <c r="EVO29" s="7"/>
      <c r="EVP29" s="7"/>
      <c r="EVQ29" s="7"/>
      <c r="EVR29" s="7"/>
      <c r="EVS29" s="7"/>
      <c r="EVT29" s="7"/>
      <c r="EVU29" s="7"/>
      <c r="EVV29" s="7"/>
      <c r="EVW29" s="7"/>
      <c r="EVX29" s="7"/>
      <c r="EVY29" s="7"/>
      <c r="EVZ29" s="7"/>
      <c r="EWA29" s="7"/>
      <c r="EWB29" s="7"/>
      <c r="EWC29" s="7"/>
      <c r="EWD29" s="7"/>
      <c r="EWE29" s="7"/>
      <c r="EWF29" s="7"/>
      <c r="EWG29" s="7"/>
      <c r="EWH29" s="7"/>
      <c r="EWI29" s="7"/>
      <c r="EWJ29" s="7"/>
      <c r="EWK29" s="7"/>
      <c r="EWL29" s="7"/>
      <c r="EWM29" s="7"/>
      <c r="EWN29" s="7"/>
      <c r="EWO29" s="7"/>
      <c r="EWP29" s="7"/>
      <c r="EWQ29" s="7"/>
      <c r="EWR29" s="7"/>
      <c r="EWS29" s="7"/>
      <c r="EWT29" s="7"/>
      <c r="EWU29" s="7"/>
      <c r="EWV29" s="7"/>
      <c r="EWW29" s="7"/>
      <c r="EWX29" s="7"/>
      <c r="EWY29" s="7"/>
      <c r="EWZ29" s="7"/>
      <c r="EXA29" s="7"/>
      <c r="EXB29" s="7"/>
      <c r="EXC29" s="7"/>
      <c r="EXD29" s="7"/>
      <c r="EXE29" s="7"/>
      <c r="EXF29" s="7"/>
      <c r="EXG29" s="7"/>
      <c r="EXH29" s="7"/>
      <c r="EXI29" s="7"/>
      <c r="EXJ29" s="7"/>
      <c r="EXK29" s="7"/>
      <c r="EXL29" s="7"/>
      <c r="EXM29" s="7"/>
      <c r="EXN29" s="7"/>
      <c r="EXO29" s="7"/>
      <c r="EXP29" s="7"/>
      <c r="EXQ29" s="7"/>
      <c r="EXR29" s="7"/>
      <c r="EXS29" s="7"/>
      <c r="EXT29" s="7"/>
      <c r="EXU29" s="7"/>
      <c r="EXV29" s="7"/>
      <c r="EXW29" s="7"/>
      <c r="EXX29" s="7"/>
      <c r="EXY29" s="7"/>
      <c r="EXZ29" s="7"/>
      <c r="EYA29" s="7"/>
      <c r="EYB29" s="7"/>
      <c r="EYC29" s="7"/>
      <c r="EYD29" s="7"/>
      <c r="EYE29" s="7"/>
      <c r="EYF29" s="7"/>
      <c r="EYG29" s="7"/>
      <c r="EYH29" s="7"/>
      <c r="EYI29" s="7"/>
      <c r="EYJ29" s="7"/>
      <c r="EYK29" s="7"/>
      <c r="EYL29" s="7"/>
      <c r="EYM29" s="7"/>
      <c r="EYN29" s="7"/>
      <c r="EYO29" s="7"/>
      <c r="EYP29" s="7"/>
      <c r="EYQ29" s="7"/>
      <c r="EYR29" s="7"/>
      <c r="EYS29" s="7"/>
      <c r="EYT29" s="7"/>
      <c r="EYU29" s="7"/>
      <c r="EYV29" s="7"/>
      <c r="EYW29" s="7"/>
      <c r="EYX29" s="7"/>
      <c r="EYY29" s="7"/>
      <c r="EYZ29" s="7"/>
      <c r="EZA29" s="7"/>
      <c r="EZB29" s="7"/>
      <c r="EZC29" s="7"/>
      <c r="EZD29" s="7"/>
      <c r="EZE29" s="7"/>
      <c r="EZF29" s="7"/>
      <c r="EZG29" s="7"/>
      <c r="EZH29" s="7"/>
      <c r="EZI29" s="7"/>
      <c r="EZJ29" s="7"/>
      <c r="EZK29" s="7"/>
      <c r="EZL29" s="7"/>
      <c r="EZM29" s="7"/>
      <c r="EZN29" s="7"/>
      <c r="EZO29" s="7"/>
      <c r="EZP29" s="7"/>
      <c r="EZQ29" s="7"/>
      <c r="EZR29" s="7"/>
      <c r="EZS29" s="7"/>
      <c r="EZT29" s="7"/>
      <c r="EZU29" s="7"/>
      <c r="EZV29" s="7"/>
      <c r="EZW29" s="7"/>
      <c r="EZX29" s="7"/>
      <c r="EZY29" s="7"/>
      <c r="EZZ29" s="7"/>
      <c r="FAA29" s="7"/>
      <c r="FAB29" s="7"/>
      <c r="FAC29" s="7"/>
      <c r="FAD29" s="7"/>
      <c r="FAE29" s="7"/>
      <c r="FAF29" s="7"/>
      <c r="FAG29" s="7"/>
      <c r="FAH29" s="7"/>
      <c r="FAI29" s="7"/>
      <c r="FAJ29" s="7"/>
      <c r="FAK29" s="7"/>
      <c r="FAL29" s="7"/>
      <c r="FAM29" s="7"/>
      <c r="FAN29" s="7"/>
      <c r="FAO29" s="7"/>
      <c r="FAP29" s="7"/>
      <c r="FAQ29" s="7"/>
      <c r="FAR29" s="7"/>
      <c r="FAS29" s="7"/>
      <c r="FAT29" s="7"/>
      <c r="FAU29" s="7"/>
      <c r="FAV29" s="7"/>
      <c r="FAW29" s="7"/>
      <c r="FAX29" s="7"/>
      <c r="FAY29" s="7"/>
      <c r="FAZ29" s="7"/>
      <c r="FBA29" s="7"/>
      <c r="FBB29" s="7"/>
      <c r="FBC29" s="7"/>
      <c r="FBD29" s="7"/>
      <c r="FBE29" s="7"/>
      <c r="FBF29" s="7"/>
      <c r="FBG29" s="7"/>
      <c r="FBH29" s="7"/>
      <c r="FBI29" s="7"/>
      <c r="FBJ29" s="7"/>
      <c r="FBK29" s="7"/>
      <c r="FBL29" s="7"/>
      <c r="FBM29" s="7"/>
      <c r="FBN29" s="7"/>
      <c r="FBO29" s="7"/>
      <c r="FBP29" s="7"/>
      <c r="FBQ29" s="7"/>
      <c r="FBR29" s="7"/>
      <c r="FBS29" s="7"/>
      <c r="FBT29" s="7"/>
      <c r="FBU29" s="7"/>
      <c r="FBV29" s="7"/>
      <c r="FBW29" s="7"/>
      <c r="FBX29" s="7"/>
      <c r="FBY29" s="7"/>
      <c r="FBZ29" s="7"/>
      <c r="FCA29" s="7"/>
      <c r="FCB29" s="7"/>
      <c r="FCC29" s="7"/>
      <c r="FCD29" s="7"/>
      <c r="FCE29" s="7"/>
      <c r="FCF29" s="7"/>
      <c r="FCG29" s="7"/>
      <c r="FCH29" s="7"/>
      <c r="FCI29" s="7"/>
      <c r="FCJ29" s="7"/>
      <c r="FCK29" s="7"/>
      <c r="FCL29" s="7"/>
      <c r="FCM29" s="7"/>
      <c r="FCN29" s="7"/>
      <c r="FCO29" s="7"/>
      <c r="FCP29" s="7"/>
      <c r="FCQ29" s="7"/>
      <c r="FCR29" s="7"/>
      <c r="FCS29" s="7"/>
      <c r="FCT29" s="7"/>
      <c r="FCU29" s="7"/>
      <c r="FCV29" s="7"/>
      <c r="FCW29" s="7"/>
      <c r="FCX29" s="7"/>
      <c r="FCY29" s="7"/>
      <c r="FCZ29" s="7"/>
      <c r="FDA29" s="7"/>
      <c r="FDB29" s="7"/>
      <c r="FDC29" s="7"/>
      <c r="FDD29" s="7"/>
      <c r="FDE29" s="7"/>
      <c r="FDF29" s="7"/>
      <c r="FDG29" s="7"/>
      <c r="FDH29" s="7"/>
      <c r="FDI29" s="7"/>
      <c r="FDJ29" s="7"/>
      <c r="FDK29" s="7"/>
      <c r="FDL29" s="7"/>
      <c r="FDM29" s="7"/>
      <c r="FDN29" s="7"/>
      <c r="FDO29" s="7"/>
      <c r="FDP29" s="7"/>
      <c r="FDQ29" s="7"/>
      <c r="FDR29" s="7"/>
      <c r="FDS29" s="7"/>
      <c r="FDT29" s="7"/>
      <c r="FDU29" s="7"/>
      <c r="FDV29" s="7"/>
      <c r="FDW29" s="7"/>
      <c r="FDX29" s="7"/>
      <c r="FDY29" s="7"/>
      <c r="FDZ29" s="7"/>
      <c r="FEA29" s="7"/>
      <c r="FEB29" s="7"/>
      <c r="FEC29" s="7"/>
      <c r="FED29" s="7"/>
      <c r="FEE29" s="7"/>
      <c r="FEF29" s="7"/>
      <c r="FEG29" s="7"/>
      <c r="FEH29" s="7"/>
      <c r="FEI29" s="7"/>
      <c r="FEJ29" s="7"/>
      <c r="FEK29" s="7"/>
      <c r="FEL29" s="7"/>
      <c r="FEM29" s="7"/>
      <c r="FEN29" s="7"/>
      <c r="FEO29" s="7"/>
      <c r="FEP29" s="7"/>
      <c r="FEQ29" s="7"/>
      <c r="FER29" s="7"/>
      <c r="FES29" s="7"/>
      <c r="FET29" s="7"/>
      <c r="FEU29" s="7"/>
      <c r="FEV29" s="7"/>
      <c r="FEW29" s="7"/>
      <c r="FEX29" s="7"/>
      <c r="FEY29" s="7"/>
      <c r="FEZ29" s="7"/>
      <c r="FFA29" s="7"/>
      <c r="FFB29" s="7"/>
      <c r="FFC29" s="7"/>
      <c r="FFD29" s="7"/>
      <c r="FFE29" s="7"/>
      <c r="FFF29" s="7"/>
      <c r="FFG29" s="7"/>
      <c r="FFH29" s="7"/>
      <c r="FFI29" s="7"/>
      <c r="FFJ29" s="7"/>
      <c r="FFK29" s="7"/>
      <c r="FFL29" s="7"/>
      <c r="FFM29" s="7"/>
      <c r="FFN29" s="7"/>
      <c r="FFO29" s="7"/>
      <c r="FFP29" s="7"/>
      <c r="FFQ29" s="7"/>
      <c r="FFR29" s="7"/>
      <c r="FFS29" s="7"/>
      <c r="FFT29" s="7"/>
      <c r="FFU29" s="7"/>
      <c r="FFV29" s="7"/>
      <c r="FFW29" s="7"/>
      <c r="FFX29" s="7"/>
      <c r="FFY29" s="7"/>
      <c r="FFZ29" s="7"/>
      <c r="FGA29" s="7"/>
      <c r="FGB29" s="7"/>
      <c r="FGC29" s="7"/>
      <c r="FGD29" s="7"/>
      <c r="FGE29" s="7"/>
      <c r="FGF29" s="7"/>
      <c r="FGG29" s="7"/>
      <c r="FGH29" s="7"/>
      <c r="FGI29" s="7"/>
      <c r="FGJ29" s="7"/>
      <c r="FGK29" s="7"/>
      <c r="FGL29" s="7"/>
      <c r="FGM29" s="7"/>
      <c r="FGN29" s="7"/>
      <c r="FGO29" s="7"/>
      <c r="FGP29" s="7"/>
      <c r="FGQ29" s="7"/>
      <c r="FGR29" s="7"/>
      <c r="FGS29" s="7"/>
      <c r="FGT29" s="7"/>
      <c r="FGU29" s="7"/>
      <c r="FGV29" s="7"/>
      <c r="FGW29" s="7"/>
      <c r="FGX29" s="7"/>
      <c r="FGY29" s="7"/>
      <c r="FGZ29" s="7"/>
      <c r="FHA29" s="7"/>
      <c r="FHB29" s="7"/>
      <c r="FHC29" s="7"/>
      <c r="FHD29" s="7"/>
      <c r="FHE29" s="7"/>
      <c r="FHF29" s="7"/>
      <c r="FHG29" s="7"/>
      <c r="FHH29" s="7"/>
      <c r="FHI29" s="7"/>
      <c r="FHJ29" s="7"/>
      <c r="FHK29" s="7"/>
      <c r="FHL29" s="7"/>
      <c r="FHM29" s="7"/>
      <c r="FHN29" s="7"/>
      <c r="FHO29" s="7"/>
      <c r="FHP29" s="7"/>
      <c r="FHQ29" s="7"/>
      <c r="FHR29" s="7"/>
      <c r="FHS29" s="7"/>
      <c r="FHT29" s="7"/>
      <c r="FHU29" s="7"/>
      <c r="FHV29" s="7"/>
      <c r="FHW29" s="7"/>
      <c r="FHX29" s="7"/>
      <c r="FHY29" s="7"/>
      <c r="FHZ29" s="7"/>
      <c r="FIA29" s="7"/>
      <c r="FIB29" s="7"/>
      <c r="FIC29" s="7"/>
      <c r="FID29" s="7"/>
      <c r="FIE29" s="7"/>
      <c r="FIF29" s="7"/>
      <c r="FIG29" s="7"/>
      <c r="FIH29" s="7"/>
      <c r="FII29" s="7"/>
      <c r="FIJ29" s="7"/>
      <c r="FIK29" s="7"/>
      <c r="FIL29" s="7"/>
      <c r="FIM29" s="7"/>
      <c r="FIN29" s="7"/>
      <c r="FIO29" s="7"/>
      <c r="FIP29" s="7"/>
      <c r="FIQ29" s="7"/>
      <c r="FIR29" s="7"/>
      <c r="FIS29" s="7"/>
      <c r="FIT29" s="7"/>
      <c r="FIU29" s="7"/>
      <c r="FIV29" s="7"/>
      <c r="FIW29" s="7"/>
      <c r="FIX29" s="7"/>
      <c r="FIY29" s="7"/>
      <c r="FIZ29" s="7"/>
      <c r="FJA29" s="7"/>
      <c r="FJB29" s="7"/>
      <c r="FJC29" s="7"/>
      <c r="FJD29" s="7"/>
      <c r="FJE29" s="7"/>
      <c r="FJF29" s="7"/>
      <c r="FJG29" s="7"/>
      <c r="FJH29" s="7"/>
      <c r="FJI29" s="7"/>
      <c r="FJJ29" s="7"/>
      <c r="FJK29" s="7"/>
      <c r="FJL29" s="7"/>
      <c r="FJM29" s="7"/>
      <c r="FJN29" s="7"/>
      <c r="FJO29" s="7"/>
      <c r="FJP29" s="7"/>
      <c r="FJQ29" s="7"/>
      <c r="FJR29" s="7"/>
      <c r="FJS29" s="7"/>
      <c r="FJT29" s="7"/>
      <c r="FJU29" s="7"/>
      <c r="FJV29" s="7"/>
      <c r="FJW29" s="7"/>
      <c r="FJX29" s="7"/>
      <c r="FJY29" s="7"/>
      <c r="FJZ29" s="7"/>
      <c r="FKA29" s="7"/>
      <c r="FKB29" s="7"/>
      <c r="FKC29" s="7"/>
      <c r="FKD29" s="7"/>
      <c r="FKE29" s="7"/>
      <c r="FKF29" s="7"/>
      <c r="FKG29" s="7"/>
      <c r="FKH29" s="7"/>
      <c r="FKI29" s="7"/>
      <c r="FKJ29" s="7"/>
      <c r="FKK29" s="7"/>
      <c r="FKL29" s="7"/>
      <c r="FKM29" s="7"/>
      <c r="FKN29" s="7"/>
      <c r="FKO29" s="7"/>
      <c r="FKP29" s="7"/>
      <c r="FKQ29" s="7"/>
      <c r="FKR29" s="7"/>
      <c r="FKS29" s="7"/>
      <c r="FKT29" s="7"/>
      <c r="FKU29" s="7"/>
      <c r="FKV29" s="7"/>
      <c r="FKW29" s="7"/>
      <c r="FKX29" s="7"/>
      <c r="FKY29" s="7"/>
      <c r="FKZ29" s="7"/>
      <c r="FLA29" s="7"/>
      <c r="FLB29" s="7"/>
      <c r="FLC29" s="7"/>
      <c r="FLD29" s="7"/>
      <c r="FLE29" s="7"/>
      <c r="FLF29" s="7"/>
      <c r="FLG29" s="7"/>
      <c r="FLH29" s="7"/>
      <c r="FLI29" s="7"/>
      <c r="FLJ29" s="7"/>
      <c r="FLK29" s="7"/>
      <c r="FLL29" s="7"/>
      <c r="FLM29" s="7"/>
      <c r="FLN29" s="7"/>
      <c r="FLO29" s="7"/>
      <c r="FLP29" s="7"/>
      <c r="FLQ29" s="7"/>
      <c r="FLR29" s="7"/>
      <c r="FLS29" s="7"/>
      <c r="FLT29" s="7"/>
      <c r="FLU29" s="7"/>
      <c r="FLV29" s="7"/>
      <c r="FLW29" s="7"/>
      <c r="FLX29" s="7"/>
      <c r="FLY29" s="7"/>
      <c r="FLZ29" s="7"/>
      <c r="FMA29" s="7"/>
      <c r="FMB29" s="7"/>
      <c r="FMC29" s="7"/>
      <c r="FMD29" s="7"/>
      <c r="FME29" s="7"/>
      <c r="FMF29" s="7"/>
      <c r="FMG29" s="7"/>
      <c r="FMH29" s="7"/>
      <c r="FMI29" s="7"/>
      <c r="FMJ29" s="7"/>
      <c r="FMK29" s="7"/>
      <c r="FML29" s="7"/>
      <c r="FMM29" s="7"/>
      <c r="FMN29" s="7"/>
      <c r="FMO29" s="7"/>
      <c r="FMP29" s="7"/>
      <c r="FMQ29" s="7"/>
      <c r="FMR29" s="7"/>
      <c r="FMS29" s="7"/>
      <c r="FMT29" s="7"/>
      <c r="FMU29" s="7"/>
      <c r="FMV29" s="7"/>
      <c r="FMW29" s="7"/>
      <c r="FMX29" s="7"/>
      <c r="FMY29" s="7"/>
      <c r="FMZ29" s="7"/>
      <c r="FNA29" s="7"/>
      <c r="FNB29" s="7"/>
      <c r="FNC29" s="7"/>
      <c r="FND29" s="7"/>
      <c r="FNE29" s="7"/>
      <c r="FNF29" s="7"/>
      <c r="FNG29" s="7"/>
      <c r="FNH29" s="7"/>
      <c r="FNI29" s="7"/>
      <c r="FNJ29" s="7"/>
      <c r="FNK29" s="7"/>
      <c r="FNL29" s="7"/>
      <c r="FNM29" s="7"/>
      <c r="FNN29" s="7"/>
      <c r="FNO29" s="7"/>
      <c r="FNP29" s="7"/>
      <c r="FNQ29" s="7"/>
      <c r="FNR29" s="7"/>
      <c r="FNS29" s="7"/>
      <c r="FNT29" s="7"/>
      <c r="FNU29" s="7"/>
      <c r="FNV29" s="7"/>
      <c r="FNW29" s="7"/>
      <c r="FNX29" s="7"/>
      <c r="FNY29" s="7"/>
      <c r="FNZ29" s="7"/>
      <c r="FOA29" s="7"/>
      <c r="FOB29" s="7"/>
      <c r="FOC29" s="7"/>
      <c r="FOD29" s="7"/>
      <c r="FOE29" s="7"/>
      <c r="FOF29" s="7"/>
      <c r="FOG29" s="7"/>
      <c r="FOH29" s="7"/>
      <c r="FOI29" s="7"/>
      <c r="FOJ29" s="7"/>
      <c r="FOK29" s="7"/>
      <c r="FOL29" s="7"/>
      <c r="FOM29" s="7"/>
      <c r="FON29" s="7"/>
      <c r="FOO29" s="7"/>
      <c r="FOP29" s="7"/>
      <c r="FOQ29" s="7"/>
      <c r="FOR29" s="7"/>
      <c r="FOS29" s="7"/>
      <c r="FOT29" s="7"/>
      <c r="FOU29" s="7"/>
      <c r="FOV29" s="7"/>
      <c r="FOW29" s="7"/>
      <c r="FOX29" s="7"/>
      <c r="FOY29" s="7"/>
      <c r="FOZ29" s="7"/>
      <c r="FPA29" s="7"/>
      <c r="FPB29" s="7"/>
      <c r="FPC29" s="7"/>
      <c r="FPD29" s="7"/>
      <c r="FPE29" s="7"/>
      <c r="FPF29" s="7"/>
      <c r="FPG29" s="7"/>
      <c r="FPH29" s="7"/>
      <c r="FPI29" s="7"/>
      <c r="FPJ29" s="7"/>
      <c r="FPK29" s="7"/>
      <c r="FPL29" s="7"/>
      <c r="FPM29" s="7"/>
      <c r="FPN29" s="7"/>
      <c r="FPO29" s="7"/>
      <c r="FPP29" s="7"/>
      <c r="FPQ29" s="7"/>
      <c r="FPR29" s="7"/>
      <c r="FPS29" s="7"/>
      <c r="FPT29" s="7"/>
      <c r="FPU29" s="7"/>
      <c r="FPV29" s="7"/>
      <c r="FPW29" s="7"/>
      <c r="FPX29" s="7"/>
      <c r="FPY29" s="7"/>
      <c r="FPZ29" s="7"/>
      <c r="FQA29" s="7"/>
      <c r="FQB29" s="7"/>
      <c r="FQC29" s="7"/>
      <c r="FQD29" s="7"/>
      <c r="FQE29" s="7"/>
      <c r="FQF29" s="7"/>
      <c r="FQG29" s="7"/>
      <c r="FQH29" s="7"/>
      <c r="FQI29" s="7"/>
      <c r="FQJ29" s="7"/>
      <c r="FQK29" s="7"/>
      <c r="FQL29" s="7"/>
      <c r="FQM29" s="7"/>
      <c r="FQN29" s="7"/>
      <c r="FQO29" s="7"/>
      <c r="FQP29" s="7"/>
      <c r="FQQ29" s="7"/>
      <c r="FQR29" s="7"/>
      <c r="FQS29" s="7"/>
      <c r="FQT29" s="7"/>
      <c r="FQU29" s="7"/>
      <c r="FQV29" s="7"/>
      <c r="FQW29" s="7"/>
      <c r="FQX29" s="7"/>
      <c r="FQY29" s="7"/>
      <c r="FQZ29" s="7"/>
      <c r="FRA29" s="7"/>
      <c r="FRB29" s="7"/>
      <c r="FRC29" s="7"/>
      <c r="FRD29" s="7"/>
      <c r="FRE29" s="7"/>
      <c r="FRF29" s="7"/>
      <c r="FRG29" s="7"/>
      <c r="FRH29" s="7"/>
      <c r="FRI29" s="7"/>
      <c r="FRJ29" s="7"/>
      <c r="FRK29" s="7"/>
      <c r="FRL29" s="7"/>
      <c r="FRM29" s="7"/>
      <c r="FRN29" s="7"/>
      <c r="FRO29" s="7"/>
      <c r="FRP29" s="7"/>
      <c r="FRQ29" s="7"/>
      <c r="FRR29" s="7"/>
      <c r="FRS29" s="7"/>
      <c r="FRT29" s="7"/>
      <c r="FRU29" s="7"/>
      <c r="FRV29" s="7"/>
      <c r="FRW29" s="7"/>
      <c r="FRX29" s="7"/>
      <c r="FRY29" s="7"/>
      <c r="FRZ29" s="7"/>
      <c r="FSA29" s="7"/>
      <c r="FSB29" s="7"/>
      <c r="FSC29" s="7"/>
      <c r="FSD29" s="7"/>
      <c r="FSE29" s="7"/>
      <c r="FSF29" s="7"/>
      <c r="FSG29" s="7"/>
      <c r="FSH29" s="7"/>
      <c r="FSI29" s="7"/>
      <c r="FSJ29" s="7"/>
      <c r="FSK29" s="7"/>
      <c r="FSL29" s="7"/>
      <c r="FSM29" s="7"/>
      <c r="FSN29" s="7"/>
      <c r="FSO29" s="7"/>
      <c r="FSP29" s="7"/>
      <c r="FSQ29" s="7"/>
      <c r="FSR29" s="7"/>
      <c r="FSS29" s="7"/>
      <c r="FST29" s="7"/>
      <c r="FSU29" s="7"/>
      <c r="FSV29" s="7"/>
      <c r="FSW29" s="7"/>
      <c r="FSX29" s="7"/>
      <c r="FSY29" s="7"/>
      <c r="FSZ29" s="7"/>
      <c r="FTA29" s="7"/>
      <c r="FTB29" s="7"/>
      <c r="FTC29" s="7"/>
      <c r="FTD29" s="7"/>
      <c r="FTE29" s="7"/>
      <c r="FTF29" s="7"/>
      <c r="FTG29" s="7"/>
      <c r="FTH29" s="7"/>
      <c r="FTI29" s="7"/>
      <c r="FTJ29" s="7"/>
      <c r="FTK29" s="7"/>
      <c r="FTL29" s="7"/>
      <c r="FTM29" s="7"/>
      <c r="FTN29" s="7"/>
      <c r="FTO29" s="7"/>
      <c r="FTP29" s="7"/>
      <c r="FTQ29" s="7"/>
      <c r="FTR29" s="7"/>
      <c r="FTS29" s="7"/>
      <c r="FTT29" s="7"/>
      <c r="FTU29" s="7"/>
      <c r="FTV29" s="7"/>
      <c r="FTW29" s="7"/>
      <c r="FTX29" s="7"/>
      <c r="FTY29" s="7"/>
      <c r="FTZ29" s="7"/>
      <c r="FUA29" s="7"/>
      <c r="FUB29" s="7"/>
      <c r="FUC29" s="7"/>
      <c r="FUD29" s="7"/>
      <c r="FUE29" s="7"/>
      <c r="FUF29" s="7"/>
      <c r="FUG29" s="7"/>
      <c r="FUH29" s="7"/>
      <c r="FUI29" s="7"/>
      <c r="FUJ29" s="7"/>
      <c r="FUK29" s="7"/>
      <c r="FUL29" s="7"/>
      <c r="FUM29" s="7"/>
      <c r="FUN29" s="7"/>
      <c r="FUO29" s="7"/>
      <c r="FUP29" s="7"/>
      <c r="FUQ29" s="7"/>
      <c r="FUR29" s="7"/>
      <c r="FUS29" s="7"/>
      <c r="FUT29" s="7"/>
      <c r="FUU29" s="7"/>
      <c r="FUV29" s="7"/>
      <c r="FUW29" s="7"/>
      <c r="FUX29" s="7"/>
      <c r="FUY29" s="7"/>
      <c r="FUZ29" s="7"/>
      <c r="FVA29" s="7"/>
      <c r="FVB29" s="7"/>
      <c r="FVC29" s="7"/>
      <c r="FVD29" s="7"/>
      <c r="FVE29" s="7"/>
      <c r="FVF29" s="7"/>
      <c r="FVG29" s="7"/>
      <c r="FVH29" s="7"/>
      <c r="FVI29" s="7"/>
      <c r="FVJ29" s="7"/>
      <c r="FVK29" s="7"/>
      <c r="FVL29" s="7"/>
      <c r="FVM29" s="7"/>
      <c r="FVN29" s="7"/>
      <c r="FVO29" s="7"/>
      <c r="FVP29" s="7"/>
      <c r="FVQ29" s="7"/>
      <c r="FVR29" s="7"/>
      <c r="FVS29" s="7"/>
      <c r="FVT29" s="7"/>
      <c r="FVU29" s="7"/>
      <c r="FVV29" s="7"/>
      <c r="FVW29" s="7"/>
      <c r="FVX29" s="7"/>
      <c r="FVY29" s="7"/>
      <c r="FVZ29" s="7"/>
      <c r="FWA29" s="7"/>
      <c r="FWB29" s="7"/>
      <c r="FWC29" s="7"/>
      <c r="FWD29" s="7"/>
      <c r="FWE29" s="7"/>
      <c r="FWF29" s="7"/>
      <c r="FWG29" s="7"/>
      <c r="FWH29" s="7"/>
      <c r="FWI29" s="7"/>
      <c r="FWJ29" s="7"/>
      <c r="FWK29" s="7"/>
      <c r="FWL29" s="7"/>
      <c r="FWM29" s="7"/>
      <c r="FWN29" s="7"/>
      <c r="FWO29" s="7"/>
      <c r="FWP29" s="7"/>
      <c r="FWQ29" s="7"/>
      <c r="FWR29" s="7"/>
      <c r="FWS29" s="7"/>
      <c r="FWT29" s="7"/>
      <c r="FWU29" s="7"/>
      <c r="FWV29" s="7"/>
      <c r="FWW29" s="7"/>
      <c r="FWX29" s="7"/>
      <c r="FWY29" s="7"/>
      <c r="FWZ29" s="7"/>
      <c r="FXA29" s="7"/>
      <c r="FXB29" s="7"/>
      <c r="FXC29" s="7"/>
      <c r="FXD29" s="7"/>
      <c r="FXE29" s="7"/>
      <c r="FXF29" s="7"/>
      <c r="FXG29" s="7"/>
      <c r="FXH29" s="7"/>
      <c r="FXI29" s="7"/>
      <c r="FXJ29" s="7"/>
      <c r="FXK29" s="7"/>
      <c r="FXL29" s="7"/>
      <c r="FXM29" s="7"/>
      <c r="FXN29" s="7"/>
      <c r="FXO29" s="7"/>
      <c r="FXP29" s="7"/>
      <c r="FXQ29" s="7"/>
      <c r="FXR29" s="7"/>
      <c r="FXS29" s="7"/>
      <c r="FXT29" s="7"/>
      <c r="FXU29" s="7"/>
      <c r="FXV29" s="7"/>
      <c r="FXW29" s="7"/>
      <c r="FXX29" s="7"/>
      <c r="FXY29" s="7"/>
      <c r="FXZ29" s="7"/>
      <c r="FYA29" s="7"/>
      <c r="FYB29" s="7"/>
      <c r="FYC29" s="7"/>
      <c r="FYD29" s="7"/>
      <c r="FYE29" s="7"/>
      <c r="FYF29" s="7"/>
      <c r="FYG29" s="7"/>
      <c r="FYH29" s="7"/>
      <c r="FYI29" s="7"/>
      <c r="FYJ29" s="7"/>
      <c r="FYK29" s="7"/>
      <c r="FYL29" s="7"/>
      <c r="FYM29" s="7"/>
      <c r="FYN29" s="7"/>
      <c r="FYO29" s="7"/>
      <c r="FYP29" s="7"/>
      <c r="FYQ29" s="7"/>
      <c r="FYR29" s="7"/>
      <c r="FYS29" s="7"/>
      <c r="FYT29" s="7"/>
      <c r="FYU29" s="7"/>
      <c r="FYV29" s="7"/>
      <c r="FYW29" s="7"/>
      <c r="FYX29" s="7"/>
      <c r="FYY29" s="7"/>
      <c r="FYZ29" s="7"/>
      <c r="FZA29" s="7"/>
      <c r="FZB29" s="7"/>
      <c r="FZC29" s="7"/>
      <c r="FZD29" s="7"/>
      <c r="FZE29" s="7"/>
      <c r="FZF29" s="7"/>
      <c r="FZG29" s="7"/>
      <c r="FZH29" s="7"/>
      <c r="FZI29" s="7"/>
      <c r="FZJ29" s="7"/>
      <c r="FZK29" s="7"/>
      <c r="FZL29" s="7"/>
      <c r="FZM29" s="7"/>
      <c r="FZN29" s="7"/>
      <c r="FZO29" s="7"/>
      <c r="FZP29" s="7"/>
      <c r="FZQ29" s="7"/>
      <c r="FZR29" s="7"/>
      <c r="FZS29" s="7"/>
      <c r="FZT29" s="7"/>
      <c r="FZU29" s="7"/>
      <c r="FZV29" s="7"/>
      <c r="FZW29" s="7"/>
      <c r="FZX29" s="7"/>
      <c r="FZY29" s="7"/>
      <c r="FZZ29" s="7"/>
      <c r="GAA29" s="7"/>
      <c r="GAB29" s="7"/>
      <c r="GAC29" s="7"/>
      <c r="GAD29" s="7"/>
      <c r="GAE29" s="7"/>
      <c r="GAF29" s="7"/>
      <c r="GAG29" s="7"/>
      <c r="GAH29" s="7"/>
      <c r="GAI29" s="7"/>
      <c r="GAJ29" s="7"/>
      <c r="GAK29" s="7"/>
      <c r="GAL29" s="7"/>
      <c r="GAM29" s="7"/>
      <c r="GAN29" s="7"/>
      <c r="GAO29" s="7"/>
      <c r="GAP29" s="7"/>
      <c r="GAQ29" s="7"/>
      <c r="GAR29" s="7"/>
      <c r="GAS29" s="7"/>
      <c r="GAT29" s="7"/>
      <c r="GAU29" s="7"/>
      <c r="GAV29" s="7"/>
      <c r="GAW29" s="7"/>
      <c r="GAX29" s="7"/>
      <c r="GAY29" s="7"/>
      <c r="GAZ29" s="7"/>
      <c r="GBA29" s="7"/>
      <c r="GBB29" s="7"/>
      <c r="GBC29" s="7"/>
      <c r="GBD29" s="7"/>
      <c r="GBE29" s="7"/>
      <c r="GBF29" s="7"/>
      <c r="GBG29" s="7"/>
      <c r="GBH29" s="7"/>
      <c r="GBI29" s="7"/>
      <c r="GBJ29" s="7"/>
      <c r="GBK29" s="7"/>
      <c r="GBL29" s="7"/>
      <c r="GBM29" s="7"/>
      <c r="GBN29" s="7"/>
      <c r="GBO29" s="7"/>
      <c r="GBP29" s="7"/>
      <c r="GBQ29" s="7"/>
      <c r="GBR29" s="7"/>
      <c r="GBS29" s="7"/>
      <c r="GBT29" s="7"/>
      <c r="GBU29" s="7"/>
      <c r="GBV29" s="7"/>
      <c r="GBW29" s="7"/>
      <c r="GBX29" s="7"/>
      <c r="GBY29" s="7"/>
      <c r="GBZ29" s="7"/>
      <c r="GCA29" s="7"/>
      <c r="GCB29" s="7"/>
      <c r="GCC29" s="7"/>
      <c r="GCD29" s="7"/>
      <c r="GCE29" s="7"/>
      <c r="GCF29" s="7"/>
      <c r="GCG29" s="7"/>
      <c r="GCH29" s="7"/>
      <c r="GCI29" s="7"/>
      <c r="GCJ29" s="7"/>
      <c r="GCK29" s="7"/>
      <c r="GCL29" s="7"/>
      <c r="GCM29" s="7"/>
      <c r="GCN29" s="7"/>
      <c r="GCO29" s="7"/>
      <c r="GCP29" s="7"/>
      <c r="GCQ29" s="7"/>
      <c r="GCR29" s="7"/>
      <c r="GCS29" s="7"/>
      <c r="GCT29" s="7"/>
      <c r="GCU29" s="7"/>
      <c r="GCV29" s="7"/>
      <c r="GCW29" s="7"/>
      <c r="GCX29" s="7"/>
      <c r="GCY29" s="7"/>
      <c r="GCZ29" s="7"/>
      <c r="GDA29" s="7"/>
      <c r="GDB29" s="7"/>
      <c r="GDC29" s="7"/>
      <c r="GDD29" s="7"/>
      <c r="GDE29" s="7"/>
      <c r="GDF29" s="7"/>
      <c r="GDG29" s="7"/>
      <c r="GDH29" s="7"/>
      <c r="GDI29" s="7"/>
      <c r="GDJ29" s="7"/>
      <c r="GDK29" s="7"/>
      <c r="GDL29" s="7"/>
      <c r="GDM29" s="7"/>
      <c r="GDN29" s="7"/>
      <c r="GDO29" s="7"/>
      <c r="GDP29" s="7"/>
      <c r="GDQ29" s="7"/>
      <c r="GDR29" s="7"/>
      <c r="GDS29" s="7"/>
      <c r="GDT29" s="7"/>
      <c r="GDU29" s="7"/>
      <c r="GDV29" s="7"/>
      <c r="GDW29" s="7"/>
      <c r="GDX29" s="7"/>
      <c r="GDY29" s="7"/>
      <c r="GDZ29" s="7"/>
      <c r="GEA29" s="7"/>
      <c r="GEB29" s="7"/>
      <c r="GEC29" s="7"/>
      <c r="GED29" s="7"/>
      <c r="GEE29" s="7"/>
      <c r="GEF29" s="7"/>
      <c r="GEG29" s="7"/>
      <c r="GEH29" s="7"/>
      <c r="GEI29" s="7"/>
      <c r="GEJ29" s="7"/>
      <c r="GEK29" s="7"/>
      <c r="GEL29" s="7"/>
      <c r="GEM29" s="7"/>
      <c r="GEN29" s="7"/>
      <c r="GEO29" s="7"/>
      <c r="GEP29" s="7"/>
      <c r="GEQ29" s="7"/>
      <c r="GER29" s="7"/>
      <c r="GES29" s="7"/>
      <c r="GET29" s="7"/>
      <c r="GEU29" s="7"/>
      <c r="GEV29" s="7"/>
      <c r="GEW29" s="7"/>
      <c r="GEX29" s="7"/>
      <c r="GEY29" s="7"/>
      <c r="GEZ29" s="7"/>
      <c r="GFA29" s="7"/>
      <c r="GFB29" s="7"/>
      <c r="GFC29" s="7"/>
      <c r="GFD29" s="7"/>
      <c r="GFE29" s="7"/>
      <c r="GFF29" s="7"/>
      <c r="GFG29" s="7"/>
      <c r="GFH29" s="7"/>
      <c r="GFI29" s="7"/>
      <c r="GFJ29" s="7"/>
      <c r="GFK29" s="7"/>
      <c r="GFL29" s="7"/>
      <c r="GFM29" s="7"/>
      <c r="GFN29" s="7"/>
      <c r="GFO29" s="7"/>
      <c r="GFP29" s="7"/>
      <c r="GFQ29" s="7"/>
      <c r="GFR29" s="7"/>
      <c r="GFS29" s="7"/>
      <c r="GFT29" s="7"/>
      <c r="GFU29" s="7"/>
      <c r="GFV29" s="7"/>
      <c r="GFW29" s="7"/>
      <c r="GFX29" s="7"/>
      <c r="GFY29" s="7"/>
      <c r="GFZ29" s="7"/>
      <c r="GGA29" s="7"/>
      <c r="GGB29" s="7"/>
      <c r="GGC29" s="7"/>
      <c r="GGD29" s="7"/>
      <c r="GGE29" s="7"/>
      <c r="GGF29" s="7"/>
      <c r="GGG29" s="7"/>
      <c r="GGH29" s="7"/>
      <c r="GGI29" s="7"/>
      <c r="GGJ29" s="7"/>
      <c r="GGK29" s="7"/>
      <c r="GGL29" s="7"/>
      <c r="GGM29" s="7"/>
      <c r="GGN29" s="7"/>
      <c r="GGO29" s="7"/>
      <c r="GGP29" s="7"/>
      <c r="GGQ29" s="7"/>
      <c r="GGR29" s="7"/>
      <c r="GGS29" s="7"/>
      <c r="GGT29" s="7"/>
      <c r="GGU29" s="7"/>
      <c r="GGV29" s="7"/>
      <c r="GGW29" s="7"/>
      <c r="GGX29" s="7"/>
      <c r="GGY29" s="7"/>
      <c r="GGZ29" s="7"/>
      <c r="GHA29" s="7"/>
      <c r="GHB29" s="7"/>
      <c r="GHC29" s="7"/>
      <c r="GHD29" s="7"/>
      <c r="GHE29" s="7"/>
      <c r="GHF29" s="7"/>
      <c r="GHG29" s="7"/>
      <c r="GHH29" s="7"/>
      <c r="GHI29" s="7"/>
      <c r="GHJ29" s="7"/>
      <c r="GHK29" s="7"/>
      <c r="GHL29" s="7"/>
      <c r="GHM29" s="7"/>
      <c r="GHN29" s="7"/>
      <c r="GHO29" s="7"/>
      <c r="GHP29" s="7"/>
      <c r="GHQ29" s="7"/>
      <c r="GHR29" s="7"/>
      <c r="GHS29" s="7"/>
      <c r="GHT29" s="7"/>
      <c r="GHU29" s="7"/>
      <c r="GHV29" s="7"/>
      <c r="GHW29" s="7"/>
      <c r="GHX29" s="7"/>
      <c r="GHY29" s="7"/>
      <c r="GHZ29" s="7"/>
      <c r="GIA29" s="7"/>
      <c r="GIB29" s="7"/>
      <c r="GIC29" s="7"/>
      <c r="GID29" s="7"/>
      <c r="GIE29" s="7"/>
      <c r="GIF29" s="7"/>
      <c r="GIG29" s="7"/>
      <c r="GIH29" s="7"/>
      <c r="GII29" s="7"/>
      <c r="GIJ29" s="7"/>
      <c r="GIK29" s="7"/>
      <c r="GIL29" s="7"/>
      <c r="GIM29" s="7"/>
      <c r="GIN29" s="7"/>
      <c r="GIO29" s="7"/>
      <c r="GIP29" s="7"/>
      <c r="GIQ29" s="7"/>
      <c r="GIR29" s="7"/>
      <c r="GIS29" s="7"/>
      <c r="GIT29" s="7"/>
      <c r="GIU29" s="7"/>
      <c r="GIV29" s="7"/>
      <c r="GIW29" s="7"/>
      <c r="GIX29" s="7"/>
      <c r="GIY29" s="7"/>
      <c r="GIZ29" s="7"/>
      <c r="GJA29" s="7"/>
      <c r="GJB29" s="7"/>
      <c r="GJC29" s="7"/>
      <c r="GJD29" s="7"/>
      <c r="GJE29" s="7"/>
      <c r="GJF29" s="7"/>
      <c r="GJG29" s="7"/>
      <c r="GJH29" s="7"/>
      <c r="GJI29" s="7"/>
      <c r="GJJ29" s="7"/>
      <c r="GJK29" s="7"/>
      <c r="GJL29" s="7"/>
      <c r="GJM29" s="7"/>
      <c r="GJN29" s="7"/>
      <c r="GJO29" s="7"/>
      <c r="GJP29" s="7"/>
      <c r="GJQ29" s="7"/>
      <c r="GJR29" s="7"/>
      <c r="GJS29" s="7"/>
      <c r="GJT29" s="7"/>
      <c r="GJU29" s="7"/>
      <c r="GJV29" s="7"/>
      <c r="GJW29" s="7"/>
      <c r="GJX29" s="7"/>
      <c r="GJY29" s="7"/>
      <c r="GJZ29" s="7"/>
      <c r="GKA29" s="7"/>
      <c r="GKB29" s="7"/>
      <c r="GKC29" s="7"/>
      <c r="GKD29" s="7"/>
      <c r="GKE29" s="7"/>
      <c r="GKF29" s="7"/>
      <c r="GKG29" s="7"/>
      <c r="GKH29" s="7"/>
      <c r="GKI29" s="7"/>
      <c r="GKJ29" s="7"/>
      <c r="GKK29" s="7"/>
      <c r="GKL29" s="7"/>
      <c r="GKM29" s="7"/>
      <c r="GKN29" s="7"/>
      <c r="GKO29" s="7"/>
      <c r="GKP29" s="7"/>
      <c r="GKQ29" s="7"/>
      <c r="GKR29" s="7"/>
      <c r="GKS29" s="7"/>
      <c r="GKT29" s="7"/>
      <c r="GKU29" s="7"/>
      <c r="GKV29" s="7"/>
      <c r="GKW29" s="7"/>
      <c r="GKX29" s="7"/>
      <c r="GKY29" s="7"/>
      <c r="GKZ29" s="7"/>
      <c r="GLA29" s="7"/>
      <c r="GLB29" s="7"/>
      <c r="GLC29" s="7"/>
      <c r="GLD29" s="7"/>
      <c r="GLE29" s="7"/>
      <c r="GLF29" s="7"/>
      <c r="GLG29" s="7"/>
      <c r="GLH29" s="7"/>
      <c r="GLI29" s="7"/>
      <c r="GLJ29" s="7"/>
      <c r="GLK29" s="7"/>
      <c r="GLL29" s="7"/>
      <c r="GLM29" s="7"/>
      <c r="GLN29" s="7"/>
      <c r="GLO29" s="7"/>
      <c r="GLP29" s="7"/>
      <c r="GLQ29" s="7"/>
      <c r="GLR29" s="7"/>
      <c r="GLS29" s="7"/>
      <c r="GLT29" s="7"/>
      <c r="GLU29" s="7"/>
      <c r="GLV29" s="7"/>
      <c r="GLW29" s="7"/>
      <c r="GLX29" s="7"/>
      <c r="GLY29" s="7"/>
      <c r="GLZ29" s="7"/>
      <c r="GMA29" s="7"/>
      <c r="GMB29" s="7"/>
      <c r="GMC29" s="7"/>
      <c r="GMD29" s="7"/>
      <c r="GME29" s="7"/>
      <c r="GMF29" s="7"/>
      <c r="GMG29" s="7"/>
      <c r="GMH29" s="7"/>
      <c r="GMI29" s="7"/>
      <c r="GMJ29" s="7"/>
      <c r="GMK29" s="7"/>
      <c r="GML29" s="7"/>
      <c r="GMM29" s="7"/>
      <c r="GMN29" s="7"/>
      <c r="GMO29" s="7"/>
      <c r="GMP29" s="7"/>
      <c r="GMQ29" s="7"/>
      <c r="GMR29" s="7"/>
      <c r="GMS29" s="7"/>
      <c r="GMT29" s="7"/>
      <c r="GMU29" s="7"/>
      <c r="GMV29" s="7"/>
      <c r="GMW29" s="7"/>
      <c r="GMX29" s="7"/>
      <c r="GMY29" s="7"/>
      <c r="GMZ29" s="7"/>
      <c r="GNA29" s="7"/>
      <c r="GNB29" s="7"/>
      <c r="GNC29" s="7"/>
      <c r="GND29" s="7"/>
      <c r="GNE29" s="7"/>
      <c r="GNF29" s="7"/>
      <c r="GNG29" s="7"/>
      <c r="GNH29" s="7"/>
      <c r="GNI29" s="7"/>
      <c r="GNJ29" s="7"/>
      <c r="GNK29" s="7"/>
      <c r="GNL29" s="7"/>
      <c r="GNM29" s="7"/>
      <c r="GNN29" s="7"/>
      <c r="GNO29" s="7"/>
      <c r="GNP29" s="7"/>
      <c r="GNQ29" s="7"/>
      <c r="GNR29" s="7"/>
      <c r="GNS29" s="7"/>
      <c r="GNT29" s="7"/>
      <c r="GNU29" s="7"/>
      <c r="GNV29" s="7"/>
      <c r="GNW29" s="7"/>
      <c r="GNX29" s="7"/>
      <c r="GNY29" s="7"/>
      <c r="GNZ29" s="7"/>
      <c r="GOA29" s="7"/>
      <c r="GOB29" s="7"/>
      <c r="GOC29" s="7"/>
      <c r="GOD29" s="7"/>
      <c r="GOE29" s="7"/>
      <c r="GOF29" s="7"/>
      <c r="GOG29" s="7"/>
      <c r="GOH29" s="7"/>
      <c r="GOI29" s="7"/>
      <c r="GOJ29" s="7"/>
      <c r="GOK29" s="7"/>
      <c r="GOL29" s="7"/>
      <c r="GOM29" s="7"/>
      <c r="GON29" s="7"/>
      <c r="GOO29" s="7"/>
      <c r="GOP29" s="7"/>
      <c r="GOQ29" s="7"/>
      <c r="GOR29" s="7"/>
      <c r="GOS29" s="7"/>
      <c r="GOT29" s="7"/>
      <c r="GOU29" s="7"/>
      <c r="GOV29" s="7"/>
      <c r="GOW29" s="7"/>
      <c r="GOX29" s="7"/>
      <c r="GOY29" s="7"/>
      <c r="GOZ29" s="7"/>
      <c r="GPA29" s="7"/>
      <c r="GPB29" s="7"/>
      <c r="GPC29" s="7"/>
      <c r="GPD29" s="7"/>
      <c r="GPE29" s="7"/>
      <c r="GPF29" s="7"/>
      <c r="GPG29" s="7"/>
      <c r="GPH29" s="7"/>
      <c r="GPI29" s="7"/>
      <c r="GPJ29" s="7"/>
      <c r="GPK29" s="7"/>
      <c r="GPL29" s="7"/>
      <c r="GPM29" s="7"/>
      <c r="GPN29" s="7"/>
      <c r="GPO29" s="7"/>
      <c r="GPP29" s="7"/>
      <c r="GPQ29" s="7"/>
      <c r="GPR29" s="7"/>
      <c r="GPS29" s="7"/>
      <c r="GPT29" s="7"/>
      <c r="GPU29" s="7"/>
      <c r="GPV29" s="7"/>
      <c r="GPW29" s="7"/>
      <c r="GPX29" s="7"/>
      <c r="GPY29" s="7"/>
      <c r="GPZ29" s="7"/>
      <c r="GQA29" s="7"/>
      <c r="GQB29" s="7"/>
      <c r="GQC29" s="7"/>
      <c r="GQD29" s="7"/>
      <c r="GQE29" s="7"/>
      <c r="GQF29" s="7"/>
      <c r="GQG29" s="7"/>
      <c r="GQH29" s="7"/>
      <c r="GQI29" s="7"/>
      <c r="GQJ29" s="7"/>
      <c r="GQK29" s="7"/>
      <c r="GQL29" s="7"/>
      <c r="GQM29" s="7"/>
      <c r="GQN29" s="7"/>
      <c r="GQO29" s="7"/>
      <c r="GQP29" s="7"/>
      <c r="GQQ29" s="7"/>
      <c r="GQR29" s="7"/>
      <c r="GQS29" s="7"/>
      <c r="GQT29" s="7"/>
      <c r="GQU29" s="7"/>
      <c r="GQV29" s="7"/>
      <c r="GQW29" s="7"/>
      <c r="GQX29" s="7"/>
      <c r="GQY29" s="7"/>
      <c r="GQZ29" s="7"/>
      <c r="GRA29" s="7"/>
      <c r="GRB29" s="7"/>
      <c r="GRC29" s="7"/>
      <c r="GRD29" s="7"/>
      <c r="GRE29" s="7"/>
      <c r="GRF29" s="7"/>
      <c r="GRG29" s="7"/>
      <c r="GRH29" s="7"/>
      <c r="GRI29" s="7"/>
      <c r="GRJ29" s="7"/>
      <c r="GRK29" s="7"/>
      <c r="GRL29" s="7"/>
      <c r="GRM29" s="7"/>
      <c r="GRN29" s="7"/>
      <c r="GRO29" s="7"/>
      <c r="GRP29" s="7"/>
      <c r="GRQ29" s="7"/>
      <c r="GRR29" s="7"/>
      <c r="GRS29" s="7"/>
      <c r="GRT29" s="7"/>
      <c r="GRU29" s="7"/>
      <c r="GRV29" s="7"/>
      <c r="GRW29" s="7"/>
      <c r="GRX29" s="7"/>
      <c r="GRY29" s="7"/>
      <c r="GRZ29" s="7"/>
      <c r="GSA29" s="7"/>
      <c r="GSB29" s="7"/>
      <c r="GSC29" s="7"/>
      <c r="GSD29" s="7"/>
      <c r="GSE29" s="7"/>
      <c r="GSF29" s="7"/>
      <c r="GSG29" s="7"/>
      <c r="GSH29" s="7"/>
      <c r="GSI29" s="7"/>
      <c r="GSJ29" s="7"/>
      <c r="GSK29" s="7"/>
      <c r="GSL29" s="7"/>
      <c r="GSM29" s="7"/>
      <c r="GSN29" s="7"/>
      <c r="GSO29" s="7"/>
      <c r="GSP29" s="7"/>
      <c r="GSQ29" s="7"/>
      <c r="GSR29" s="7"/>
      <c r="GSS29" s="7"/>
      <c r="GST29" s="7"/>
      <c r="GSU29" s="7"/>
      <c r="GSV29" s="7"/>
      <c r="GSW29" s="7"/>
      <c r="GSX29" s="7"/>
      <c r="GSY29" s="7"/>
      <c r="GSZ29" s="7"/>
      <c r="GTA29" s="7"/>
      <c r="GTB29" s="7"/>
      <c r="GTC29" s="7"/>
      <c r="GTD29" s="7"/>
      <c r="GTE29" s="7"/>
      <c r="GTF29" s="7"/>
      <c r="GTG29" s="7"/>
      <c r="GTH29" s="7"/>
      <c r="GTI29" s="7"/>
      <c r="GTJ29" s="7"/>
      <c r="GTK29" s="7"/>
      <c r="GTL29" s="7"/>
      <c r="GTM29" s="7"/>
      <c r="GTN29" s="7"/>
      <c r="GTO29" s="7"/>
      <c r="GTP29" s="7"/>
      <c r="GTQ29" s="7"/>
      <c r="GTR29" s="7"/>
      <c r="GTS29" s="7"/>
      <c r="GTT29" s="7"/>
      <c r="GTU29" s="7"/>
      <c r="GTV29" s="7"/>
      <c r="GTW29" s="7"/>
      <c r="GTX29" s="7"/>
      <c r="GTY29" s="7"/>
      <c r="GTZ29" s="7"/>
      <c r="GUA29" s="7"/>
      <c r="GUB29" s="7"/>
      <c r="GUC29" s="7"/>
      <c r="GUD29" s="7"/>
      <c r="GUE29" s="7"/>
      <c r="GUF29" s="7"/>
      <c r="GUG29" s="7"/>
      <c r="GUH29" s="7"/>
      <c r="GUI29" s="7"/>
      <c r="GUJ29" s="7"/>
      <c r="GUK29" s="7"/>
      <c r="GUL29" s="7"/>
      <c r="GUM29" s="7"/>
      <c r="GUN29" s="7"/>
      <c r="GUO29" s="7"/>
      <c r="GUP29" s="7"/>
      <c r="GUQ29" s="7"/>
      <c r="GUR29" s="7"/>
      <c r="GUS29" s="7"/>
      <c r="GUT29" s="7"/>
      <c r="GUU29" s="7"/>
      <c r="GUV29" s="7"/>
      <c r="GUW29" s="7"/>
      <c r="GUX29" s="7"/>
      <c r="GUY29" s="7"/>
      <c r="GUZ29" s="7"/>
      <c r="GVA29" s="7"/>
      <c r="GVB29" s="7"/>
      <c r="GVC29" s="7"/>
      <c r="GVD29" s="7"/>
      <c r="GVE29" s="7"/>
      <c r="GVF29" s="7"/>
      <c r="GVG29" s="7"/>
      <c r="GVH29" s="7"/>
      <c r="GVI29" s="7"/>
      <c r="GVJ29" s="7"/>
      <c r="GVK29" s="7"/>
      <c r="GVL29" s="7"/>
      <c r="GVM29" s="7"/>
      <c r="GVN29" s="7"/>
      <c r="GVO29" s="7"/>
      <c r="GVP29" s="7"/>
      <c r="GVQ29" s="7"/>
      <c r="GVR29" s="7"/>
      <c r="GVS29" s="7"/>
      <c r="GVT29" s="7"/>
      <c r="GVU29" s="7"/>
      <c r="GVV29" s="7"/>
      <c r="GVW29" s="7"/>
      <c r="GVX29" s="7"/>
      <c r="GVY29" s="7"/>
      <c r="GVZ29" s="7"/>
      <c r="GWA29" s="7"/>
      <c r="GWB29" s="7"/>
      <c r="GWC29" s="7"/>
      <c r="GWD29" s="7"/>
      <c r="GWE29" s="7"/>
      <c r="GWF29" s="7"/>
      <c r="GWG29" s="7"/>
      <c r="GWH29" s="7"/>
      <c r="GWI29" s="7"/>
      <c r="GWJ29" s="7"/>
      <c r="GWK29" s="7"/>
      <c r="GWL29" s="7"/>
      <c r="GWM29" s="7"/>
      <c r="GWN29" s="7"/>
      <c r="GWO29" s="7"/>
      <c r="GWP29" s="7"/>
      <c r="GWQ29" s="7"/>
      <c r="GWR29" s="7"/>
      <c r="GWS29" s="7"/>
      <c r="GWT29" s="7"/>
      <c r="GWU29" s="7"/>
      <c r="GWV29" s="7"/>
      <c r="GWW29" s="7"/>
      <c r="GWX29" s="7"/>
      <c r="GWY29" s="7"/>
      <c r="GWZ29" s="7"/>
      <c r="GXA29" s="7"/>
      <c r="GXB29" s="7"/>
      <c r="GXC29" s="7"/>
      <c r="GXD29" s="7"/>
      <c r="GXE29" s="7"/>
      <c r="GXF29" s="7"/>
      <c r="GXG29" s="7"/>
      <c r="GXH29" s="7"/>
      <c r="GXI29" s="7"/>
      <c r="GXJ29" s="7"/>
      <c r="GXK29" s="7"/>
      <c r="GXL29" s="7"/>
      <c r="GXM29" s="7"/>
      <c r="GXN29" s="7"/>
      <c r="GXO29" s="7"/>
      <c r="GXP29" s="7"/>
      <c r="GXQ29" s="7"/>
      <c r="GXR29" s="7"/>
      <c r="GXS29" s="7"/>
      <c r="GXT29" s="7"/>
      <c r="GXU29" s="7"/>
      <c r="GXV29" s="7"/>
      <c r="GXW29" s="7"/>
      <c r="GXX29" s="7"/>
      <c r="GXY29" s="7"/>
      <c r="GXZ29" s="7"/>
      <c r="GYA29" s="7"/>
      <c r="GYB29" s="7"/>
      <c r="GYC29" s="7"/>
      <c r="GYD29" s="7"/>
      <c r="GYE29" s="7"/>
      <c r="GYF29" s="7"/>
      <c r="GYG29" s="7"/>
      <c r="GYH29" s="7"/>
      <c r="GYI29" s="7"/>
      <c r="GYJ29" s="7"/>
      <c r="GYK29" s="7"/>
      <c r="GYL29" s="7"/>
      <c r="GYM29" s="7"/>
      <c r="GYN29" s="7"/>
      <c r="GYO29" s="7"/>
      <c r="GYP29" s="7"/>
      <c r="GYQ29" s="7"/>
      <c r="GYR29" s="7"/>
      <c r="GYS29" s="7"/>
      <c r="GYT29" s="7"/>
      <c r="GYU29" s="7"/>
      <c r="GYV29" s="7"/>
      <c r="GYW29" s="7"/>
      <c r="GYX29" s="7"/>
      <c r="GYY29" s="7"/>
      <c r="GYZ29" s="7"/>
      <c r="GZA29" s="7"/>
      <c r="GZB29" s="7"/>
      <c r="GZC29" s="7"/>
      <c r="GZD29" s="7"/>
      <c r="GZE29" s="7"/>
      <c r="GZF29" s="7"/>
      <c r="GZG29" s="7"/>
      <c r="GZH29" s="7"/>
      <c r="GZI29" s="7"/>
      <c r="GZJ29" s="7"/>
      <c r="GZK29" s="7"/>
      <c r="GZL29" s="7"/>
      <c r="GZM29" s="7"/>
      <c r="GZN29" s="7"/>
      <c r="GZO29" s="7"/>
      <c r="GZP29" s="7"/>
      <c r="GZQ29" s="7"/>
      <c r="GZR29" s="7"/>
      <c r="GZS29" s="7"/>
      <c r="GZT29" s="7"/>
      <c r="GZU29" s="7"/>
      <c r="GZV29" s="7"/>
      <c r="GZW29" s="7"/>
      <c r="GZX29" s="7"/>
      <c r="GZY29" s="7"/>
      <c r="GZZ29" s="7"/>
      <c r="HAA29" s="7"/>
      <c r="HAB29" s="7"/>
      <c r="HAC29" s="7"/>
      <c r="HAD29" s="7"/>
      <c r="HAE29" s="7"/>
      <c r="HAF29" s="7"/>
      <c r="HAG29" s="7"/>
      <c r="HAH29" s="7"/>
      <c r="HAI29" s="7"/>
      <c r="HAJ29" s="7"/>
      <c r="HAK29" s="7"/>
      <c r="HAL29" s="7"/>
      <c r="HAM29" s="7"/>
      <c r="HAN29" s="7"/>
      <c r="HAO29" s="7"/>
      <c r="HAP29" s="7"/>
      <c r="HAQ29" s="7"/>
      <c r="HAR29" s="7"/>
      <c r="HAS29" s="7"/>
      <c r="HAT29" s="7"/>
      <c r="HAU29" s="7"/>
      <c r="HAV29" s="7"/>
      <c r="HAW29" s="7"/>
      <c r="HAX29" s="7"/>
      <c r="HAY29" s="7"/>
      <c r="HAZ29" s="7"/>
      <c r="HBA29" s="7"/>
      <c r="HBB29" s="7"/>
      <c r="HBC29" s="7"/>
      <c r="HBD29" s="7"/>
      <c r="HBE29" s="7"/>
      <c r="HBF29" s="7"/>
      <c r="HBG29" s="7"/>
      <c r="HBH29" s="7"/>
      <c r="HBI29" s="7"/>
      <c r="HBJ29" s="7"/>
      <c r="HBK29" s="7"/>
      <c r="HBL29" s="7"/>
      <c r="HBM29" s="7"/>
      <c r="HBN29" s="7"/>
      <c r="HBO29" s="7"/>
      <c r="HBP29" s="7"/>
      <c r="HBQ29" s="7"/>
      <c r="HBR29" s="7"/>
      <c r="HBS29" s="7"/>
      <c r="HBT29" s="7"/>
      <c r="HBU29" s="7"/>
      <c r="HBV29" s="7"/>
      <c r="HBW29" s="7"/>
      <c r="HBX29" s="7"/>
      <c r="HBY29" s="7"/>
      <c r="HBZ29" s="7"/>
      <c r="HCA29" s="7"/>
      <c r="HCB29" s="7"/>
      <c r="HCC29" s="7"/>
      <c r="HCD29" s="7"/>
      <c r="HCE29" s="7"/>
      <c r="HCF29" s="7"/>
      <c r="HCG29" s="7"/>
      <c r="HCH29" s="7"/>
      <c r="HCI29" s="7"/>
      <c r="HCJ29" s="7"/>
      <c r="HCK29" s="7"/>
      <c r="HCL29" s="7"/>
      <c r="HCM29" s="7"/>
      <c r="HCN29" s="7"/>
      <c r="HCO29" s="7"/>
      <c r="HCP29" s="7"/>
      <c r="HCQ29" s="7"/>
      <c r="HCR29" s="7"/>
      <c r="HCS29" s="7"/>
      <c r="HCT29" s="7"/>
      <c r="HCU29" s="7"/>
      <c r="HCV29" s="7"/>
      <c r="HCW29" s="7"/>
      <c r="HCX29" s="7"/>
      <c r="HCY29" s="7"/>
      <c r="HCZ29" s="7"/>
      <c r="HDA29" s="7"/>
      <c r="HDB29" s="7"/>
      <c r="HDC29" s="7"/>
      <c r="HDD29" s="7"/>
      <c r="HDE29" s="7"/>
      <c r="HDF29" s="7"/>
      <c r="HDG29" s="7"/>
      <c r="HDH29" s="7"/>
      <c r="HDI29" s="7"/>
      <c r="HDJ29" s="7"/>
      <c r="HDK29" s="7"/>
      <c r="HDL29" s="7"/>
      <c r="HDM29" s="7"/>
      <c r="HDN29" s="7"/>
      <c r="HDO29" s="7"/>
      <c r="HDP29" s="7"/>
      <c r="HDQ29" s="7"/>
      <c r="HDR29" s="7"/>
      <c r="HDS29" s="7"/>
      <c r="HDT29" s="7"/>
      <c r="HDU29" s="7"/>
      <c r="HDV29" s="7"/>
      <c r="HDW29" s="7"/>
      <c r="HDX29" s="7"/>
      <c r="HDY29" s="7"/>
      <c r="HDZ29" s="7"/>
      <c r="HEA29" s="7"/>
      <c r="HEB29" s="7"/>
      <c r="HEC29" s="7"/>
      <c r="HED29" s="7"/>
      <c r="HEE29" s="7"/>
      <c r="HEF29" s="7"/>
      <c r="HEG29" s="7"/>
      <c r="HEH29" s="7"/>
      <c r="HEI29" s="7"/>
      <c r="HEJ29" s="7"/>
      <c r="HEK29" s="7"/>
      <c r="HEL29" s="7"/>
      <c r="HEM29" s="7"/>
      <c r="HEN29" s="7"/>
      <c r="HEO29" s="7"/>
      <c r="HEP29" s="7"/>
      <c r="HEQ29" s="7"/>
      <c r="HER29" s="7"/>
      <c r="HES29" s="7"/>
      <c r="HET29" s="7"/>
      <c r="HEU29" s="7"/>
      <c r="HEV29" s="7"/>
      <c r="HEW29" s="7"/>
      <c r="HEX29" s="7"/>
      <c r="HEY29" s="7"/>
      <c r="HEZ29" s="7"/>
      <c r="HFA29" s="7"/>
      <c r="HFB29" s="7"/>
      <c r="HFC29" s="7"/>
      <c r="HFD29" s="7"/>
      <c r="HFE29" s="7"/>
      <c r="HFF29" s="7"/>
      <c r="HFG29" s="7"/>
      <c r="HFH29" s="7"/>
      <c r="HFI29" s="7"/>
      <c r="HFJ29" s="7"/>
      <c r="HFK29" s="7"/>
      <c r="HFL29" s="7"/>
      <c r="HFM29" s="7"/>
      <c r="HFN29" s="7"/>
      <c r="HFO29" s="7"/>
      <c r="HFP29" s="7"/>
      <c r="HFQ29" s="7"/>
      <c r="HFR29" s="7"/>
      <c r="HFS29" s="7"/>
      <c r="HFT29" s="7"/>
      <c r="HFU29" s="7"/>
      <c r="HFV29" s="7"/>
      <c r="HFW29" s="7"/>
      <c r="HFX29" s="7"/>
      <c r="HFY29" s="7"/>
      <c r="HFZ29" s="7"/>
      <c r="HGA29" s="7"/>
      <c r="HGB29" s="7"/>
      <c r="HGC29" s="7"/>
      <c r="HGD29" s="7"/>
      <c r="HGE29" s="7"/>
      <c r="HGF29" s="7"/>
      <c r="HGG29" s="7"/>
      <c r="HGH29" s="7"/>
      <c r="HGI29" s="7"/>
      <c r="HGJ29" s="7"/>
      <c r="HGK29" s="7"/>
      <c r="HGL29" s="7"/>
      <c r="HGM29" s="7"/>
      <c r="HGN29" s="7"/>
      <c r="HGO29" s="7"/>
      <c r="HGP29" s="7"/>
      <c r="HGQ29" s="7"/>
      <c r="HGR29" s="7"/>
      <c r="HGS29" s="7"/>
      <c r="HGT29" s="7"/>
      <c r="HGU29" s="7"/>
      <c r="HGV29" s="7"/>
      <c r="HGW29" s="7"/>
      <c r="HGX29" s="7"/>
      <c r="HGY29" s="7"/>
      <c r="HGZ29" s="7"/>
      <c r="HHA29" s="7"/>
      <c r="HHB29" s="7"/>
      <c r="HHC29" s="7"/>
      <c r="HHD29" s="7"/>
      <c r="HHE29" s="7"/>
      <c r="HHF29" s="7"/>
      <c r="HHG29" s="7"/>
      <c r="HHH29" s="7"/>
      <c r="HHI29" s="7"/>
      <c r="HHJ29" s="7"/>
      <c r="HHK29" s="7"/>
      <c r="HHL29" s="7"/>
      <c r="HHM29" s="7"/>
      <c r="HHN29" s="7"/>
      <c r="HHO29" s="7"/>
      <c r="HHP29" s="7"/>
      <c r="HHQ29" s="7"/>
      <c r="HHR29" s="7"/>
      <c r="HHS29" s="7"/>
      <c r="HHT29" s="7"/>
      <c r="HHU29" s="7"/>
      <c r="HHV29" s="7"/>
      <c r="HHW29" s="7"/>
      <c r="HHX29" s="7"/>
      <c r="HHY29" s="7"/>
      <c r="HHZ29" s="7"/>
      <c r="HIA29" s="7"/>
      <c r="HIB29" s="7"/>
      <c r="HIC29" s="7"/>
      <c r="HID29" s="7"/>
      <c r="HIE29" s="7"/>
      <c r="HIF29" s="7"/>
      <c r="HIG29" s="7"/>
      <c r="HIH29" s="7"/>
      <c r="HII29" s="7"/>
      <c r="HIJ29" s="7"/>
      <c r="HIK29" s="7"/>
      <c r="HIL29" s="7"/>
      <c r="HIM29" s="7"/>
      <c r="HIN29" s="7"/>
      <c r="HIO29" s="7"/>
      <c r="HIP29" s="7"/>
      <c r="HIQ29" s="7"/>
      <c r="HIR29" s="7"/>
      <c r="HIS29" s="7"/>
      <c r="HIT29" s="7"/>
      <c r="HIU29" s="7"/>
      <c r="HIV29" s="7"/>
      <c r="HIW29" s="7"/>
      <c r="HIX29" s="7"/>
      <c r="HIY29" s="7"/>
      <c r="HIZ29" s="7"/>
      <c r="HJA29" s="7"/>
      <c r="HJB29" s="7"/>
      <c r="HJC29" s="7"/>
      <c r="HJD29" s="7"/>
      <c r="HJE29" s="7"/>
      <c r="HJF29" s="7"/>
      <c r="HJG29" s="7"/>
      <c r="HJH29" s="7"/>
      <c r="HJI29" s="7"/>
      <c r="HJJ29" s="7"/>
      <c r="HJK29" s="7"/>
      <c r="HJL29" s="7"/>
      <c r="HJM29" s="7"/>
      <c r="HJN29" s="7"/>
      <c r="HJO29" s="7"/>
      <c r="HJP29" s="7"/>
      <c r="HJQ29" s="7"/>
      <c r="HJR29" s="7"/>
      <c r="HJS29" s="7"/>
      <c r="HJT29" s="7"/>
      <c r="HJU29" s="7"/>
      <c r="HJV29" s="7"/>
      <c r="HJW29" s="7"/>
      <c r="HJX29" s="7"/>
      <c r="HJY29" s="7"/>
      <c r="HJZ29" s="7"/>
      <c r="HKA29" s="7"/>
      <c r="HKB29" s="7"/>
      <c r="HKC29" s="7"/>
      <c r="HKD29" s="7"/>
      <c r="HKE29" s="7"/>
      <c r="HKF29" s="7"/>
      <c r="HKG29" s="7"/>
      <c r="HKH29" s="7"/>
      <c r="HKI29" s="7"/>
      <c r="HKJ29" s="7"/>
      <c r="HKK29" s="7"/>
      <c r="HKL29" s="7"/>
      <c r="HKM29" s="7"/>
      <c r="HKN29" s="7"/>
      <c r="HKO29" s="7"/>
      <c r="HKP29" s="7"/>
      <c r="HKQ29" s="7"/>
      <c r="HKR29" s="7"/>
      <c r="HKS29" s="7"/>
      <c r="HKT29" s="7"/>
      <c r="HKU29" s="7"/>
      <c r="HKV29" s="7"/>
      <c r="HKW29" s="7"/>
      <c r="HKX29" s="7"/>
      <c r="HKY29" s="7"/>
      <c r="HKZ29" s="7"/>
      <c r="HLA29" s="7"/>
      <c r="HLB29" s="7"/>
      <c r="HLC29" s="7"/>
      <c r="HLD29" s="7"/>
      <c r="HLE29" s="7"/>
      <c r="HLF29" s="7"/>
      <c r="HLG29" s="7"/>
      <c r="HLH29" s="7"/>
      <c r="HLI29" s="7"/>
      <c r="HLJ29" s="7"/>
      <c r="HLK29" s="7"/>
      <c r="HLL29" s="7"/>
      <c r="HLM29" s="7"/>
      <c r="HLN29" s="7"/>
      <c r="HLO29" s="7"/>
      <c r="HLP29" s="7"/>
      <c r="HLQ29" s="7"/>
      <c r="HLR29" s="7"/>
      <c r="HLS29" s="7"/>
      <c r="HLT29" s="7"/>
      <c r="HLU29" s="7"/>
      <c r="HLV29" s="7"/>
      <c r="HLW29" s="7"/>
      <c r="HLX29" s="7"/>
      <c r="HLY29" s="7"/>
      <c r="HLZ29" s="7"/>
      <c r="HMA29" s="7"/>
      <c r="HMB29" s="7"/>
      <c r="HMC29" s="7"/>
      <c r="HMD29" s="7"/>
      <c r="HME29" s="7"/>
      <c r="HMF29" s="7"/>
      <c r="HMG29" s="7"/>
      <c r="HMH29" s="7"/>
      <c r="HMI29" s="7"/>
      <c r="HMJ29" s="7"/>
      <c r="HMK29" s="7"/>
      <c r="HML29" s="7"/>
      <c r="HMM29" s="7"/>
      <c r="HMN29" s="7"/>
      <c r="HMO29" s="7"/>
      <c r="HMP29" s="7"/>
      <c r="HMQ29" s="7"/>
      <c r="HMR29" s="7"/>
      <c r="HMS29" s="7"/>
      <c r="HMT29" s="7"/>
      <c r="HMU29" s="7"/>
      <c r="HMV29" s="7"/>
      <c r="HMW29" s="7"/>
      <c r="HMX29" s="7"/>
      <c r="HMY29" s="7"/>
      <c r="HMZ29" s="7"/>
      <c r="HNA29" s="7"/>
      <c r="HNB29" s="7"/>
      <c r="HNC29" s="7"/>
      <c r="HND29" s="7"/>
      <c r="HNE29" s="7"/>
      <c r="HNF29" s="7"/>
      <c r="HNG29" s="7"/>
      <c r="HNH29" s="7"/>
      <c r="HNI29" s="7"/>
      <c r="HNJ29" s="7"/>
      <c r="HNK29" s="7"/>
      <c r="HNL29" s="7"/>
      <c r="HNM29" s="7"/>
      <c r="HNN29" s="7"/>
      <c r="HNO29" s="7"/>
      <c r="HNP29" s="7"/>
      <c r="HNQ29" s="7"/>
      <c r="HNR29" s="7"/>
      <c r="HNS29" s="7"/>
      <c r="HNT29" s="7"/>
      <c r="HNU29" s="7"/>
      <c r="HNV29" s="7"/>
      <c r="HNW29" s="7"/>
      <c r="HNX29" s="7"/>
      <c r="HNY29" s="7"/>
      <c r="HNZ29" s="7"/>
      <c r="HOA29" s="7"/>
      <c r="HOB29" s="7"/>
      <c r="HOC29" s="7"/>
      <c r="HOD29" s="7"/>
      <c r="HOE29" s="7"/>
      <c r="HOF29" s="7"/>
      <c r="HOG29" s="7"/>
      <c r="HOH29" s="7"/>
      <c r="HOI29" s="7"/>
      <c r="HOJ29" s="7"/>
      <c r="HOK29" s="7"/>
      <c r="HOL29" s="7"/>
      <c r="HOM29" s="7"/>
      <c r="HON29" s="7"/>
      <c r="HOO29" s="7"/>
      <c r="HOP29" s="7"/>
      <c r="HOQ29" s="7"/>
      <c r="HOR29" s="7"/>
      <c r="HOS29" s="7"/>
      <c r="HOT29" s="7"/>
      <c r="HOU29" s="7"/>
      <c r="HOV29" s="7"/>
      <c r="HOW29" s="7"/>
      <c r="HOX29" s="7"/>
      <c r="HOY29" s="7"/>
      <c r="HOZ29" s="7"/>
      <c r="HPA29" s="7"/>
      <c r="HPB29" s="7"/>
      <c r="HPC29" s="7"/>
      <c r="HPD29" s="7"/>
      <c r="HPE29" s="7"/>
      <c r="HPF29" s="7"/>
      <c r="HPG29" s="7"/>
      <c r="HPH29" s="7"/>
      <c r="HPI29" s="7"/>
      <c r="HPJ29" s="7"/>
      <c r="HPK29" s="7"/>
      <c r="HPL29" s="7"/>
      <c r="HPM29" s="7"/>
      <c r="HPN29" s="7"/>
      <c r="HPO29" s="7"/>
      <c r="HPP29" s="7"/>
      <c r="HPQ29" s="7"/>
      <c r="HPR29" s="7"/>
      <c r="HPS29" s="7"/>
      <c r="HPT29" s="7"/>
      <c r="HPU29" s="7"/>
      <c r="HPV29" s="7"/>
      <c r="HPW29" s="7"/>
      <c r="HPX29" s="7"/>
      <c r="HPY29" s="7"/>
      <c r="HPZ29" s="7"/>
      <c r="HQA29" s="7"/>
      <c r="HQB29" s="7"/>
      <c r="HQC29" s="7"/>
      <c r="HQD29" s="7"/>
      <c r="HQE29" s="7"/>
      <c r="HQF29" s="7"/>
      <c r="HQG29" s="7"/>
      <c r="HQH29" s="7"/>
      <c r="HQI29" s="7"/>
      <c r="HQJ29" s="7"/>
      <c r="HQK29" s="7"/>
      <c r="HQL29" s="7"/>
      <c r="HQM29" s="7"/>
      <c r="HQN29" s="7"/>
      <c r="HQO29" s="7"/>
      <c r="HQP29" s="7"/>
      <c r="HQQ29" s="7"/>
      <c r="HQR29" s="7"/>
      <c r="HQS29" s="7"/>
      <c r="HQT29" s="7"/>
      <c r="HQU29" s="7"/>
      <c r="HQV29" s="7"/>
      <c r="HQW29" s="7"/>
      <c r="HQX29" s="7"/>
      <c r="HQY29" s="7"/>
      <c r="HQZ29" s="7"/>
      <c r="HRA29" s="7"/>
      <c r="HRB29" s="7"/>
      <c r="HRC29" s="7"/>
      <c r="HRD29" s="7"/>
      <c r="HRE29" s="7"/>
      <c r="HRF29" s="7"/>
      <c r="HRG29" s="7"/>
      <c r="HRH29" s="7"/>
      <c r="HRI29" s="7"/>
      <c r="HRJ29" s="7"/>
      <c r="HRK29" s="7"/>
      <c r="HRL29" s="7"/>
      <c r="HRM29" s="7"/>
      <c r="HRN29" s="7"/>
      <c r="HRO29" s="7"/>
      <c r="HRP29" s="7"/>
      <c r="HRQ29" s="7"/>
      <c r="HRR29" s="7"/>
      <c r="HRS29" s="7"/>
      <c r="HRT29" s="7"/>
      <c r="HRU29" s="7"/>
      <c r="HRV29" s="7"/>
      <c r="HRW29" s="7"/>
      <c r="HRX29" s="7"/>
      <c r="HRY29" s="7"/>
      <c r="HRZ29" s="7"/>
      <c r="HSA29" s="7"/>
      <c r="HSB29" s="7"/>
      <c r="HSC29" s="7"/>
      <c r="HSD29" s="7"/>
      <c r="HSE29" s="7"/>
      <c r="HSF29" s="7"/>
      <c r="HSG29" s="7"/>
      <c r="HSH29" s="7"/>
      <c r="HSI29" s="7"/>
      <c r="HSJ29" s="7"/>
      <c r="HSK29" s="7"/>
      <c r="HSL29" s="7"/>
      <c r="HSM29" s="7"/>
      <c r="HSN29" s="7"/>
      <c r="HSO29" s="7"/>
      <c r="HSP29" s="7"/>
      <c r="HSQ29" s="7"/>
      <c r="HSR29" s="7"/>
      <c r="HSS29" s="7"/>
      <c r="HST29" s="7"/>
      <c r="HSU29" s="7"/>
      <c r="HSV29" s="7"/>
      <c r="HSW29" s="7"/>
      <c r="HSX29" s="7"/>
      <c r="HSY29" s="7"/>
      <c r="HSZ29" s="7"/>
      <c r="HTA29" s="7"/>
      <c r="HTB29" s="7"/>
      <c r="HTC29" s="7"/>
      <c r="HTD29" s="7"/>
      <c r="HTE29" s="7"/>
      <c r="HTF29" s="7"/>
      <c r="HTG29" s="7"/>
      <c r="HTH29" s="7"/>
      <c r="HTI29" s="7"/>
      <c r="HTJ29" s="7"/>
      <c r="HTK29" s="7"/>
      <c r="HTL29" s="7"/>
      <c r="HTM29" s="7"/>
      <c r="HTN29" s="7"/>
      <c r="HTO29" s="7"/>
      <c r="HTP29" s="7"/>
      <c r="HTQ29" s="7"/>
      <c r="HTR29" s="7"/>
      <c r="HTS29" s="7"/>
      <c r="HTT29" s="7"/>
      <c r="HTU29" s="7"/>
      <c r="HTV29" s="7"/>
      <c r="HTW29" s="7"/>
      <c r="HTX29" s="7"/>
      <c r="HTY29" s="7"/>
      <c r="HTZ29" s="7"/>
      <c r="HUA29" s="7"/>
      <c r="HUB29" s="7"/>
      <c r="HUC29" s="7"/>
      <c r="HUD29" s="7"/>
      <c r="HUE29" s="7"/>
      <c r="HUF29" s="7"/>
      <c r="HUG29" s="7"/>
      <c r="HUH29" s="7"/>
      <c r="HUI29" s="7"/>
      <c r="HUJ29" s="7"/>
      <c r="HUK29" s="7"/>
      <c r="HUL29" s="7"/>
      <c r="HUM29" s="7"/>
      <c r="HUN29" s="7"/>
      <c r="HUO29" s="7"/>
      <c r="HUP29" s="7"/>
      <c r="HUQ29" s="7"/>
      <c r="HUR29" s="7"/>
      <c r="HUS29" s="7"/>
      <c r="HUT29" s="7"/>
      <c r="HUU29" s="7"/>
      <c r="HUV29" s="7"/>
      <c r="HUW29" s="7"/>
      <c r="HUX29" s="7"/>
      <c r="HUY29" s="7"/>
      <c r="HUZ29" s="7"/>
      <c r="HVA29" s="7"/>
      <c r="HVB29" s="7"/>
      <c r="HVC29" s="7"/>
      <c r="HVD29" s="7"/>
      <c r="HVE29" s="7"/>
      <c r="HVF29" s="7"/>
      <c r="HVG29" s="7"/>
      <c r="HVH29" s="7"/>
      <c r="HVI29" s="7"/>
      <c r="HVJ29" s="7"/>
      <c r="HVK29" s="7"/>
      <c r="HVL29" s="7"/>
      <c r="HVM29" s="7"/>
      <c r="HVN29" s="7"/>
      <c r="HVO29" s="7"/>
      <c r="HVP29" s="7"/>
      <c r="HVQ29" s="7"/>
      <c r="HVR29" s="7"/>
      <c r="HVS29" s="7"/>
      <c r="HVT29" s="7"/>
      <c r="HVU29" s="7"/>
      <c r="HVV29" s="7"/>
      <c r="HVW29" s="7"/>
      <c r="HVX29" s="7"/>
      <c r="HVY29" s="7"/>
      <c r="HVZ29" s="7"/>
      <c r="HWA29" s="7"/>
      <c r="HWB29" s="7"/>
      <c r="HWC29" s="7"/>
      <c r="HWD29" s="7"/>
      <c r="HWE29" s="7"/>
      <c r="HWF29" s="7"/>
      <c r="HWG29" s="7"/>
      <c r="HWH29" s="7"/>
      <c r="HWI29" s="7"/>
      <c r="HWJ29" s="7"/>
      <c r="HWK29" s="7"/>
      <c r="HWL29" s="7"/>
      <c r="HWM29" s="7"/>
      <c r="HWN29" s="7"/>
      <c r="HWO29" s="7"/>
      <c r="HWP29" s="7"/>
      <c r="HWQ29" s="7"/>
      <c r="HWR29" s="7"/>
      <c r="HWS29" s="7"/>
      <c r="HWT29" s="7"/>
      <c r="HWU29" s="7"/>
      <c r="HWV29" s="7"/>
      <c r="HWW29" s="7"/>
      <c r="HWX29" s="7"/>
      <c r="HWY29" s="7"/>
      <c r="HWZ29" s="7"/>
      <c r="HXA29" s="7"/>
      <c r="HXB29" s="7"/>
      <c r="HXC29" s="7"/>
      <c r="HXD29" s="7"/>
      <c r="HXE29" s="7"/>
      <c r="HXF29" s="7"/>
      <c r="HXG29" s="7"/>
      <c r="HXH29" s="7"/>
      <c r="HXI29" s="7"/>
      <c r="HXJ29" s="7"/>
      <c r="HXK29" s="7"/>
      <c r="HXL29" s="7"/>
      <c r="HXM29" s="7"/>
      <c r="HXN29" s="7"/>
      <c r="HXO29" s="7"/>
      <c r="HXP29" s="7"/>
      <c r="HXQ29" s="7"/>
      <c r="HXR29" s="7"/>
      <c r="HXS29" s="7"/>
      <c r="HXT29" s="7"/>
      <c r="HXU29" s="7"/>
      <c r="HXV29" s="7"/>
      <c r="HXW29" s="7"/>
      <c r="HXX29" s="7"/>
      <c r="HXY29" s="7"/>
      <c r="HXZ29" s="7"/>
      <c r="HYA29" s="7"/>
      <c r="HYB29" s="7"/>
      <c r="HYC29" s="7"/>
      <c r="HYD29" s="7"/>
      <c r="HYE29" s="7"/>
      <c r="HYF29" s="7"/>
      <c r="HYG29" s="7"/>
      <c r="HYH29" s="7"/>
      <c r="HYI29" s="7"/>
      <c r="HYJ29" s="7"/>
      <c r="HYK29" s="7"/>
      <c r="HYL29" s="7"/>
      <c r="HYM29" s="7"/>
      <c r="HYN29" s="7"/>
      <c r="HYO29" s="7"/>
      <c r="HYP29" s="7"/>
      <c r="HYQ29" s="7"/>
      <c r="HYR29" s="7"/>
      <c r="HYS29" s="7"/>
      <c r="HYT29" s="7"/>
      <c r="HYU29" s="7"/>
      <c r="HYV29" s="7"/>
      <c r="HYW29" s="7"/>
      <c r="HYX29" s="7"/>
      <c r="HYY29" s="7"/>
      <c r="HYZ29" s="7"/>
      <c r="HZA29" s="7"/>
      <c r="HZB29" s="7"/>
      <c r="HZC29" s="7"/>
      <c r="HZD29" s="7"/>
      <c r="HZE29" s="7"/>
      <c r="HZF29" s="7"/>
      <c r="HZG29" s="7"/>
      <c r="HZH29" s="7"/>
      <c r="HZI29" s="7"/>
      <c r="HZJ29" s="7"/>
      <c r="HZK29" s="7"/>
      <c r="HZL29" s="7"/>
      <c r="HZM29" s="7"/>
      <c r="HZN29" s="7"/>
      <c r="HZO29" s="7"/>
      <c r="HZP29" s="7"/>
      <c r="HZQ29" s="7"/>
      <c r="HZR29" s="7"/>
      <c r="HZS29" s="7"/>
      <c r="HZT29" s="7"/>
      <c r="HZU29" s="7"/>
      <c r="HZV29" s="7"/>
      <c r="HZW29" s="7"/>
      <c r="HZX29" s="7"/>
      <c r="HZY29" s="7"/>
      <c r="HZZ29" s="7"/>
      <c r="IAA29" s="7"/>
      <c r="IAB29" s="7"/>
      <c r="IAC29" s="7"/>
      <c r="IAD29" s="7"/>
      <c r="IAE29" s="7"/>
      <c r="IAF29" s="7"/>
      <c r="IAG29" s="7"/>
      <c r="IAH29" s="7"/>
      <c r="IAI29" s="7"/>
      <c r="IAJ29" s="7"/>
      <c r="IAK29" s="7"/>
      <c r="IAL29" s="7"/>
      <c r="IAM29" s="7"/>
      <c r="IAN29" s="7"/>
      <c r="IAO29" s="7"/>
      <c r="IAP29" s="7"/>
      <c r="IAQ29" s="7"/>
      <c r="IAR29" s="7"/>
      <c r="IAS29" s="7"/>
      <c r="IAT29" s="7"/>
      <c r="IAU29" s="7"/>
      <c r="IAV29" s="7"/>
      <c r="IAW29" s="7"/>
      <c r="IAX29" s="7"/>
      <c r="IAY29" s="7"/>
      <c r="IAZ29" s="7"/>
      <c r="IBA29" s="7"/>
      <c r="IBB29" s="7"/>
      <c r="IBC29" s="7"/>
      <c r="IBD29" s="7"/>
      <c r="IBE29" s="7"/>
      <c r="IBF29" s="7"/>
      <c r="IBG29" s="7"/>
      <c r="IBH29" s="7"/>
      <c r="IBI29" s="7"/>
      <c r="IBJ29" s="7"/>
      <c r="IBK29" s="7"/>
      <c r="IBL29" s="7"/>
      <c r="IBM29" s="7"/>
      <c r="IBN29" s="7"/>
      <c r="IBO29" s="7"/>
      <c r="IBP29" s="7"/>
      <c r="IBQ29" s="7"/>
      <c r="IBR29" s="7"/>
      <c r="IBS29" s="7"/>
      <c r="IBT29" s="7"/>
      <c r="IBU29" s="7"/>
      <c r="IBV29" s="7"/>
      <c r="IBW29" s="7"/>
      <c r="IBX29" s="7"/>
      <c r="IBY29" s="7"/>
      <c r="IBZ29" s="7"/>
      <c r="ICA29" s="7"/>
      <c r="ICB29" s="7"/>
      <c r="ICC29" s="7"/>
      <c r="ICD29" s="7"/>
      <c r="ICE29" s="7"/>
      <c r="ICF29" s="7"/>
      <c r="ICG29" s="7"/>
      <c r="ICH29" s="7"/>
      <c r="ICI29" s="7"/>
      <c r="ICJ29" s="7"/>
      <c r="ICK29" s="7"/>
      <c r="ICL29" s="7"/>
      <c r="ICM29" s="7"/>
      <c r="ICN29" s="7"/>
      <c r="ICO29" s="7"/>
      <c r="ICP29" s="7"/>
      <c r="ICQ29" s="7"/>
      <c r="ICR29" s="7"/>
      <c r="ICS29" s="7"/>
      <c r="ICT29" s="7"/>
      <c r="ICU29" s="7"/>
      <c r="ICV29" s="7"/>
      <c r="ICW29" s="7"/>
      <c r="ICX29" s="7"/>
      <c r="ICY29" s="7"/>
      <c r="ICZ29" s="7"/>
      <c r="IDA29" s="7"/>
      <c r="IDB29" s="7"/>
      <c r="IDC29" s="7"/>
      <c r="IDD29" s="7"/>
      <c r="IDE29" s="7"/>
      <c r="IDF29" s="7"/>
      <c r="IDG29" s="7"/>
      <c r="IDH29" s="7"/>
      <c r="IDI29" s="7"/>
      <c r="IDJ29" s="7"/>
      <c r="IDK29" s="7"/>
      <c r="IDL29" s="7"/>
      <c r="IDM29" s="7"/>
      <c r="IDN29" s="7"/>
      <c r="IDO29" s="7"/>
      <c r="IDP29" s="7"/>
      <c r="IDQ29" s="7"/>
      <c r="IDR29" s="7"/>
      <c r="IDS29" s="7"/>
      <c r="IDT29" s="7"/>
      <c r="IDU29" s="7"/>
      <c r="IDV29" s="7"/>
      <c r="IDW29" s="7"/>
      <c r="IDX29" s="7"/>
      <c r="IDY29" s="7"/>
      <c r="IDZ29" s="7"/>
      <c r="IEA29" s="7"/>
      <c r="IEB29" s="7"/>
      <c r="IEC29" s="7"/>
      <c r="IED29" s="7"/>
      <c r="IEE29" s="7"/>
      <c r="IEF29" s="7"/>
      <c r="IEG29" s="7"/>
      <c r="IEH29" s="7"/>
      <c r="IEI29" s="7"/>
      <c r="IEJ29" s="7"/>
      <c r="IEK29" s="7"/>
      <c r="IEL29" s="7"/>
      <c r="IEM29" s="7"/>
      <c r="IEN29" s="7"/>
      <c r="IEO29" s="7"/>
      <c r="IEP29" s="7"/>
      <c r="IEQ29" s="7"/>
      <c r="IER29" s="7"/>
      <c r="IES29" s="7"/>
      <c r="IET29" s="7"/>
      <c r="IEU29" s="7"/>
      <c r="IEV29" s="7"/>
      <c r="IEW29" s="7"/>
      <c r="IEX29" s="7"/>
      <c r="IEY29" s="7"/>
      <c r="IEZ29" s="7"/>
      <c r="IFA29" s="7"/>
      <c r="IFB29" s="7"/>
      <c r="IFC29" s="7"/>
      <c r="IFD29" s="7"/>
      <c r="IFE29" s="7"/>
      <c r="IFF29" s="7"/>
      <c r="IFG29" s="7"/>
      <c r="IFH29" s="7"/>
      <c r="IFI29" s="7"/>
      <c r="IFJ29" s="7"/>
      <c r="IFK29" s="7"/>
      <c r="IFL29" s="7"/>
      <c r="IFM29" s="7"/>
      <c r="IFN29" s="7"/>
      <c r="IFO29" s="7"/>
      <c r="IFP29" s="7"/>
      <c r="IFQ29" s="7"/>
      <c r="IFR29" s="7"/>
      <c r="IFS29" s="7"/>
      <c r="IFT29" s="7"/>
      <c r="IFU29" s="7"/>
      <c r="IFV29" s="7"/>
      <c r="IFW29" s="7"/>
      <c r="IFX29" s="7"/>
      <c r="IFY29" s="7"/>
      <c r="IFZ29" s="7"/>
      <c r="IGA29" s="7"/>
      <c r="IGB29" s="7"/>
      <c r="IGC29" s="7"/>
      <c r="IGD29" s="7"/>
      <c r="IGE29" s="7"/>
      <c r="IGF29" s="7"/>
      <c r="IGG29" s="7"/>
      <c r="IGH29" s="7"/>
      <c r="IGI29" s="7"/>
      <c r="IGJ29" s="7"/>
      <c r="IGK29" s="7"/>
      <c r="IGL29" s="7"/>
      <c r="IGM29" s="7"/>
      <c r="IGN29" s="7"/>
      <c r="IGO29" s="7"/>
      <c r="IGP29" s="7"/>
      <c r="IGQ29" s="7"/>
      <c r="IGR29" s="7"/>
      <c r="IGS29" s="7"/>
      <c r="IGT29" s="7"/>
      <c r="IGU29" s="7"/>
      <c r="IGV29" s="7"/>
      <c r="IGW29" s="7"/>
      <c r="IGX29" s="7"/>
      <c r="IGY29" s="7"/>
      <c r="IGZ29" s="7"/>
      <c r="IHA29" s="7"/>
      <c r="IHB29" s="7"/>
      <c r="IHC29" s="7"/>
      <c r="IHD29" s="7"/>
      <c r="IHE29" s="7"/>
      <c r="IHF29" s="7"/>
      <c r="IHG29" s="7"/>
      <c r="IHH29" s="7"/>
      <c r="IHI29" s="7"/>
      <c r="IHJ29" s="7"/>
      <c r="IHK29" s="7"/>
      <c r="IHL29" s="7"/>
      <c r="IHM29" s="7"/>
      <c r="IHN29" s="7"/>
      <c r="IHO29" s="7"/>
      <c r="IHP29" s="7"/>
      <c r="IHQ29" s="7"/>
      <c r="IHR29" s="7"/>
      <c r="IHS29" s="7"/>
      <c r="IHT29" s="7"/>
      <c r="IHU29" s="7"/>
      <c r="IHV29" s="7"/>
      <c r="IHW29" s="7"/>
      <c r="IHX29" s="7"/>
      <c r="IHY29" s="7"/>
      <c r="IHZ29" s="7"/>
      <c r="IIA29" s="7"/>
      <c r="IIB29" s="7"/>
      <c r="IIC29" s="7"/>
      <c r="IID29" s="7"/>
      <c r="IIE29" s="7"/>
      <c r="IIF29" s="7"/>
      <c r="IIG29" s="7"/>
      <c r="IIH29" s="7"/>
      <c r="III29" s="7"/>
      <c r="IIJ29" s="7"/>
      <c r="IIK29" s="7"/>
      <c r="IIL29" s="7"/>
      <c r="IIM29" s="7"/>
      <c r="IIN29" s="7"/>
      <c r="IIO29" s="7"/>
      <c r="IIP29" s="7"/>
      <c r="IIQ29" s="7"/>
      <c r="IIR29" s="7"/>
      <c r="IIS29" s="7"/>
      <c r="IIT29" s="7"/>
      <c r="IIU29" s="7"/>
      <c r="IIV29" s="7"/>
      <c r="IIW29" s="7"/>
      <c r="IIX29" s="7"/>
      <c r="IIY29" s="7"/>
      <c r="IIZ29" s="7"/>
      <c r="IJA29" s="7"/>
      <c r="IJB29" s="7"/>
      <c r="IJC29" s="7"/>
      <c r="IJD29" s="7"/>
      <c r="IJE29" s="7"/>
      <c r="IJF29" s="7"/>
      <c r="IJG29" s="7"/>
      <c r="IJH29" s="7"/>
      <c r="IJI29" s="7"/>
      <c r="IJJ29" s="7"/>
      <c r="IJK29" s="7"/>
      <c r="IJL29" s="7"/>
      <c r="IJM29" s="7"/>
      <c r="IJN29" s="7"/>
      <c r="IJO29" s="7"/>
      <c r="IJP29" s="7"/>
      <c r="IJQ29" s="7"/>
      <c r="IJR29" s="7"/>
      <c r="IJS29" s="7"/>
      <c r="IJT29" s="7"/>
      <c r="IJU29" s="7"/>
      <c r="IJV29" s="7"/>
      <c r="IJW29" s="7"/>
      <c r="IJX29" s="7"/>
      <c r="IJY29" s="7"/>
      <c r="IJZ29" s="7"/>
      <c r="IKA29" s="7"/>
      <c r="IKB29" s="7"/>
      <c r="IKC29" s="7"/>
      <c r="IKD29" s="7"/>
      <c r="IKE29" s="7"/>
      <c r="IKF29" s="7"/>
      <c r="IKG29" s="7"/>
      <c r="IKH29" s="7"/>
      <c r="IKI29" s="7"/>
      <c r="IKJ29" s="7"/>
      <c r="IKK29" s="7"/>
      <c r="IKL29" s="7"/>
      <c r="IKM29" s="7"/>
      <c r="IKN29" s="7"/>
      <c r="IKO29" s="7"/>
      <c r="IKP29" s="7"/>
      <c r="IKQ29" s="7"/>
      <c r="IKR29" s="7"/>
      <c r="IKS29" s="7"/>
      <c r="IKT29" s="7"/>
      <c r="IKU29" s="7"/>
      <c r="IKV29" s="7"/>
      <c r="IKW29" s="7"/>
      <c r="IKX29" s="7"/>
      <c r="IKY29" s="7"/>
      <c r="IKZ29" s="7"/>
      <c r="ILA29" s="7"/>
      <c r="ILB29" s="7"/>
      <c r="ILC29" s="7"/>
      <c r="ILD29" s="7"/>
      <c r="ILE29" s="7"/>
      <c r="ILF29" s="7"/>
      <c r="ILG29" s="7"/>
      <c r="ILH29" s="7"/>
      <c r="ILI29" s="7"/>
      <c r="ILJ29" s="7"/>
      <c r="ILK29" s="7"/>
      <c r="ILL29" s="7"/>
      <c r="ILM29" s="7"/>
      <c r="ILN29" s="7"/>
      <c r="ILO29" s="7"/>
      <c r="ILP29" s="7"/>
      <c r="ILQ29" s="7"/>
      <c r="ILR29" s="7"/>
      <c r="ILS29" s="7"/>
      <c r="ILT29" s="7"/>
      <c r="ILU29" s="7"/>
      <c r="ILV29" s="7"/>
      <c r="ILW29" s="7"/>
      <c r="ILX29" s="7"/>
      <c r="ILY29" s="7"/>
      <c r="ILZ29" s="7"/>
      <c r="IMA29" s="7"/>
      <c r="IMB29" s="7"/>
      <c r="IMC29" s="7"/>
      <c r="IMD29" s="7"/>
      <c r="IME29" s="7"/>
      <c r="IMF29" s="7"/>
      <c r="IMG29" s="7"/>
      <c r="IMH29" s="7"/>
      <c r="IMI29" s="7"/>
      <c r="IMJ29" s="7"/>
      <c r="IMK29" s="7"/>
      <c r="IML29" s="7"/>
      <c r="IMM29" s="7"/>
      <c r="IMN29" s="7"/>
      <c r="IMO29" s="7"/>
      <c r="IMP29" s="7"/>
      <c r="IMQ29" s="7"/>
      <c r="IMR29" s="7"/>
      <c r="IMS29" s="7"/>
      <c r="IMT29" s="7"/>
      <c r="IMU29" s="7"/>
      <c r="IMV29" s="7"/>
      <c r="IMW29" s="7"/>
      <c r="IMX29" s="7"/>
      <c r="IMY29" s="7"/>
      <c r="IMZ29" s="7"/>
      <c r="INA29" s="7"/>
      <c r="INB29" s="7"/>
      <c r="INC29" s="7"/>
      <c r="IND29" s="7"/>
      <c r="INE29" s="7"/>
      <c r="INF29" s="7"/>
      <c r="ING29" s="7"/>
      <c r="INH29" s="7"/>
      <c r="INI29" s="7"/>
      <c r="INJ29" s="7"/>
      <c r="INK29" s="7"/>
      <c r="INL29" s="7"/>
      <c r="INM29" s="7"/>
      <c r="INN29" s="7"/>
      <c r="INO29" s="7"/>
      <c r="INP29" s="7"/>
      <c r="INQ29" s="7"/>
      <c r="INR29" s="7"/>
      <c r="INS29" s="7"/>
      <c r="INT29" s="7"/>
      <c r="INU29" s="7"/>
      <c r="INV29" s="7"/>
      <c r="INW29" s="7"/>
      <c r="INX29" s="7"/>
      <c r="INY29" s="7"/>
      <c r="INZ29" s="7"/>
      <c r="IOA29" s="7"/>
      <c r="IOB29" s="7"/>
      <c r="IOC29" s="7"/>
      <c r="IOD29" s="7"/>
      <c r="IOE29" s="7"/>
      <c r="IOF29" s="7"/>
      <c r="IOG29" s="7"/>
      <c r="IOH29" s="7"/>
      <c r="IOI29" s="7"/>
      <c r="IOJ29" s="7"/>
      <c r="IOK29" s="7"/>
      <c r="IOL29" s="7"/>
      <c r="IOM29" s="7"/>
      <c r="ION29" s="7"/>
      <c r="IOO29" s="7"/>
      <c r="IOP29" s="7"/>
      <c r="IOQ29" s="7"/>
      <c r="IOR29" s="7"/>
      <c r="IOS29" s="7"/>
      <c r="IOT29" s="7"/>
      <c r="IOU29" s="7"/>
      <c r="IOV29" s="7"/>
      <c r="IOW29" s="7"/>
      <c r="IOX29" s="7"/>
      <c r="IOY29" s="7"/>
      <c r="IOZ29" s="7"/>
      <c r="IPA29" s="7"/>
      <c r="IPB29" s="7"/>
      <c r="IPC29" s="7"/>
      <c r="IPD29" s="7"/>
      <c r="IPE29" s="7"/>
      <c r="IPF29" s="7"/>
      <c r="IPG29" s="7"/>
      <c r="IPH29" s="7"/>
      <c r="IPI29" s="7"/>
      <c r="IPJ29" s="7"/>
      <c r="IPK29" s="7"/>
      <c r="IPL29" s="7"/>
      <c r="IPM29" s="7"/>
      <c r="IPN29" s="7"/>
      <c r="IPO29" s="7"/>
      <c r="IPP29" s="7"/>
      <c r="IPQ29" s="7"/>
      <c r="IPR29" s="7"/>
      <c r="IPS29" s="7"/>
      <c r="IPT29" s="7"/>
      <c r="IPU29" s="7"/>
      <c r="IPV29" s="7"/>
      <c r="IPW29" s="7"/>
      <c r="IPX29" s="7"/>
      <c r="IPY29" s="7"/>
      <c r="IPZ29" s="7"/>
      <c r="IQA29" s="7"/>
      <c r="IQB29" s="7"/>
      <c r="IQC29" s="7"/>
      <c r="IQD29" s="7"/>
      <c r="IQE29" s="7"/>
      <c r="IQF29" s="7"/>
      <c r="IQG29" s="7"/>
      <c r="IQH29" s="7"/>
      <c r="IQI29" s="7"/>
      <c r="IQJ29" s="7"/>
      <c r="IQK29" s="7"/>
      <c r="IQL29" s="7"/>
      <c r="IQM29" s="7"/>
      <c r="IQN29" s="7"/>
      <c r="IQO29" s="7"/>
      <c r="IQP29" s="7"/>
      <c r="IQQ29" s="7"/>
      <c r="IQR29" s="7"/>
      <c r="IQS29" s="7"/>
      <c r="IQT29" s="7"/>
      <c r="IQU29" s="7"/>
      <c r="IQV29" s="7"/>
      <c r="IQW29" s="7"/>
      <c r="IQX29" s="7"/>
      <c r="IQY29" s="7"/>
      <c r="IQZ29" s="7"/>
      <c r="IRA29" s="7"/>
      <c r="IRB29" s="7"/>
      <c r="IRC29" s="7"/>
      <c r="IRD29" s="7"/>
      <c r="IRE29" s="7"/>
      <c r="IRF29" s="7"/>
      <c r="IRG29" s="7"/>
      <c r="IRH29" s="7"/>
      <c r="IRI29" s="7"/>
      <c r="IRJ29" s="7"/>
      <c r="IRK29" s="7"/>
      <c r="IRL29" s="7"/>
      <c r="IRM29" s="7"/>
      <c r="IRN29" s="7"/>
      <c r="IRO29" s="7"/>
      <c r="IRP29" s="7"/>
      <c r="IRQ29" s="7"/>
      <c r="IRR29" s="7"/>
      <c r="IRS29" s="7"/>
      <c r="IRT29" s="7"/>
      <c r="IRU29" s="7"/>
      <c r="IRV29" s="7"/>
      <c r="IRW29" s="7"/>
      <c r="IRX29" s="7"/>
      <c r="IRY29" s="7"/>
      <c r="IRZ29" s="7"/>
      <c r="ISA29" s="7"/>
      <c r="ISB29" s="7"/>
      <c r="ISC29" s="7"/>
      <c r="ISD29" s="7"/>
      <c r="ISE29" s="7"/>
      <c r="ISF29" s="7"/>
      <c r="ISG29" s="7"/>
      <c r="ISH29" s="7"/>
      <c r="ISI29" s="7"/>
      <c r="ISJ29" s="7"/>
      <c r="ISK29" s="7"/>
      <c r="ISL29" s="7"/>
      <c r="ISM29" s="7"/>
      <c r="ISN29" s="7"/>
      <c r="ISO29" s="7"/>
      <c r="ISP29" s="7"/>
      <c r="ISQ29" s="7"/>
      <c r="ISR29" s="7"/>
      <c r="ISS29" s="7"/>
      <c r="IST29" s="7"/>
      <c r="ISU29" s="7"/>
      <c r="ISV29" s="7"/>
      <c r="ISW29" s="7"/>
      <c r="ISX29" s="7"/>
      <c r="ISY29" s="7"/>
      <c r="ISZ29" s="7"/>
      <c r="ITA29" s="7"/>
      <c r="ITB29" s="7"/>
      <c r="ITC29" s="7"/>
      <c r="ITD29" s="7"/>
      <c r="ITE29" s="7"/>
      <c r="ITF29" s="7"/>
      <c r="ITG29" s="7"/>
      <c r="ITH29" s="7"/>
      <c r="ITI29" s="7"/>
      <c r="ITJ29" s="7"/>
      <c r="ITK29" s="7"/>
      <c r="ITL29" s="7"/>
      <c r="ITM29" s="7"/>
      <c r="ITN29" s="7"/>
      <c r="ITO29" s="7"/>
      <c r="ITP29" s="7"/>
      <c r="ITQ29" s="7"/>
      <c r="ITR29" s="7"/>
      <c r="ITS29" s="7"/>
      <c r="ITT29" s="7"/>
      <c r="ITU29" s="7"/>
      <c r="ITV29" s="7"/>
      <c r="ITW29" s="7"/>
      <c r="ITX29" s="7"/>
      <c r="ITY29" s="7"/>
      <c r="ITZ29" s="7"/>
      <c r="IUA29" s="7"/>
      <c r="IUB29" s="7"/>
      <c r="IUC29" s="7"/>
      <c r="IUD29" s="7"/>
      <c r="IUE29" s="7"/>
      <c r="IUF29" s="7"/>
      <c r="IUG29" s="7"/>
      <c r="IUH29" s="7"/>
      <c r="IUI29" s="7"/>
      <c r="IUJ29" s="7"/>
      <c r="IUK29" s="7"/>
      <c r="IUL29" s="7"/>
      <c r="IUM29" s="7"/>
      <c r="IUN29" s="7"/>
      <c r="IUO29" s="7"/>
      <c r="IUP29" s="7"/>
      <c r="IUQ29" s="7"/>
      <c r="IUR29" s="7"/>
      <c r="IUS29" s="7"/>
      <c r="IUT29" s="7"/>
      <c r="IUU29" s="7"/>
      <c r="IUV29" s="7"/>
      <c r="IUW29" s="7"/>
      <c r="IUX29" s="7"/>
      <c r="IUY29" s="7"/>
      <c r="IUZ29" s="7"/>
      <c r="IVA29" s="7"/>
      <c r="IVB29" s="7"/>
      <c r="IVC29" s="7"/>
      <c r="IVD29" s="7"/>
      <c r="IVE29" s="7"/>
      <c r="IVF29" s="7"/>
      <c r="IVG29" s="7"/>
      <c r="IVH29" s="7"/>
      <c r="IVI29" s="7"/>
      <c r="IVJ29" s="7"/>
      <c r="IVK29" s="7"/>
      <c r="IVL29" s="7"/>
      <c r="IVM29" s="7"/>
      <c r="IVN29" s="7"/>
      <c r="IVO29" s="7"/>
      <c r="IVP29" s="7"/>
      <c r="IVQ29" s="7"/>
      <c r="IVR29" s="7"/>
      <c r="IVS29" s="7"/>
      <c r="IVT29" s="7"/>
      <c r="IVU29" s="7"/>
      <c r="IVV29" s="7"/>
      <c r="IVW29" s="7"/>
      <c r="IVX29" s="7"/>
      <c r="IVY29" s="7"/>
      <c r="IVZ29" s="7"/>
      <c r="IWA29" s="7"/>
      <c r="IWB29" s="7"/>
      <c r="IWC29" s="7"/>
      <c r="IWD29" s="7"/>
      <c r="IWE29" s="7"/>
      <c r="IWF29" s="7"/>
      <c r="IWG29" s="7"/>
      <c r="IWH29" s="7"/>
      <c r="IWI29" s="7"/>
      <c r="IWJ29" s="7"/>
      <c r="IWK29" s="7"/>
      <c r="IWL29" s="7"/>
      <c r="IWM29" s="7"/>
      <c r="IWN29" s="7"/>
      <c r="IWO29" s="7"/>
      <c r="IWP29" s="7"/>
      <c r="IWQ29" s="7"/>
      <c r="IWR29" s="7"/>
      <c r="IWS29" s="7"/>
      <c r="IWT29" s="7"/>
      <c r="IWU29" s="7"/>
      <c r="IWV29" s="7"/>
      <c r="IWW29" s="7"/>
      <c r="IWX29" s="7"/>
      <c r="IWY29" s="7"/>
      <c r="IWZ29" s="7"/>
      <c r="IXA29" s="7"/>
      <c r="IXB29" s="7"/>
      <c r="IXC29" s="7"/>
      <c r="IXD29" s="7"/>
      <c r="IXE29" s="7"/>
      <c r="IXF29" s="7"/>
      <c r="IXG29" s="7"/>
      <c r="IXH29" s="7"/>
      <c r="IXI29" s="7"/>
      <c r="IXJ29" s="7"/>
      <c r="IXK29" s="7"/>
      <c r="IXL29" s="7"/>
      <c r="IXM29" s="7"/>
      <c r="IXN29" s="7"/>
      <c r="IXO29" s="7"/>
      <c r="IXP29" s="7"/>
      <c r="IXQ29" s="7"/>
      <c r="IXR29" s="7"/>
      <c r="IXS29" s="7"/>
      <c r="IXT29" s="7"/>
      <c r="IXU29" s="7"/>
      <c r="IXV29" s="7"/>
      <c r="IXW29" s="7"/>
      <c r="IXX29" s="7"/>
      <c r="IXY29" s="7"/>
      <c r="IXZ29" s="7"/>
      <c r="IYA29" s="7"/>
      <c r="IYB29" s="7"/>
      <c r="IYC29" s="7"/>
      <c r="IYD29" s="7"/>
      <c r="IYE29" s="7"/>
      <c r="IYF29" s="7"/>
      <c r="IYG29" s="7"/>
      <c r="IYH29" s="7"/>
      <c r="IYI29" s="7"/>
      <c r="IYJ29" s="7"/>
      <c r="IYK29" s="7"/>
      <c r="IYL29" s="7"/>
      <c r="IYM29" s="7"/>
      <c r="IYN29" s="7"/>
      <c r="IYO29" s="7"/>
      <c r="IYP29" s="7"/>
      <c r="IYQ29" s="7"/>
      <c r="IYR29" s="7"/>
      <c r="IYS29" s="7"/>
      <c r="IYT29" s="7"/>
      <c r="IYU29" s="7"/>
      <c r="IYV29" s="7"/>
      <c r="IYW29" s="7"/>
      <c r="IYX29" s="7"/>
      <c r="IYY29" s="7"/>
      <c r="IYZ29" s="7"/>
      <c r="IZA29" s="7"/>
      <c r="IZB29" s="7"/>
      <c r="IZC29" s="7"/>
      <c r="IZD29" s="7"/>
      <c r="IZE29" s="7"/>
      <c r="IZF29" s="7"/>
      <c r="IZG29" s="7"/>
      <c r="IZH29" s="7"/>
      <c r="IZI29" s="7"/>
      <c r="IZJ29" s="7"/>
      <c r="IZK29" s="7"/>
      <c r="IZL29" s="7"/>
      <c r="IZM29" s="7"/>
      <c r="IZN29" s="7"/>
      <c r="IZO29" s="7"/>
      <c r="IZP29" s="7"/>
      <c r="IZQ29" s="7"/>
      <c r="IZR29" s="7"/>
      <c r="IZS29" s="7"/>
      <c r="IZT29" s="7"/>
      <c r="IZU29" s="7"/>
      <c r="IZV29" s="7"/>
      <c r="IZW29" s="7"/>
      <c r="IZX29" s="7"/>
      <c r="IZY29" s="7"/>
      <c r="IZZ29" s="7"/>
      <c r="JAA29" s="7"/>
      <c r="JAB29" s="7"/>
      <c r="JAC29" s="7"/>
      <c r="JAD29" s="7"/>
      <c r="JAE29" s="7"/>
      <c r="JAF29" s="7"/>
      <c r="JAG29" s="7"/>
      <c r="JAH29" s="7"/>
      <c r="JAI29" s="7"/>
      <c r="JAJ29" s="7"/>
      <c r="JAK29" s="7"/>
      <c r="JAL29" s="7"/>
      <c r="JAM29" s="7"/>
      <c r="JAN29" s="7"/>
      <c r="JAO29" s="7"/>
      <c r="JAP29" s="7"/>
      <c r="JAQ29" s="7"/>
      <c r="JAR29" s="7"/>
      <c r="JAS29" s="7"/>
      <c r="JAT29" s="7"/>
      <c r="JAU29" s="7"/>
      <c r="JAV29" s="7"/>
      <c r="JAW29" s="7"/>
      <c r="JAX29" s="7"/>
      <c r="JAY29" s="7"/>
      <c r="JAZ29" s="7"/>
      <c r="JBA29" s="7"/>
      <c r="JBB29" s="7"/>
      <c r="JBC29" s="7"/>
      <c r="JBD29" s="7"/>
      <c r="JBE29" s="7"/>
      <c r="JBF29" s="7"/>
      <c r="JBG29" s="7"/>
      <c r="JBH29" s="7"/>
      <c r="JBI29" s="7"/>
      <c r="JBJ29" s="7"/>
      <c r="JBK29" s="7"/>
      <c r="JBL29" s="7"/>
      <c r="JBM29" s="7"/>
      <c r="JBN29" s="7"/>
      <c r="JBO29" s="7"/>
      <c r="JBP29" s="7"/>
      <c r="JBQ29" s="7"/>
      <c r="JBR29" s="7"/>
      <c r="JBS29" s="7"/>
      <c r="JBT29" s="7"/>
      <c r="JBU29" s="7"/>
      <c r="JBV29" s="7"/>
      <c r="JBW29" s="7"/>
      <c r="JBX29" s="7"/>
      <c r="JBY29" s="7"/>
      <c r="JBZ29" s="7"/>
      <c r="JCA29" s="7"/>
      <c r="JCB29" s="7"/>
      <c r="JCC29" s="7"/>
      <c r="JCD29" s="7"/>
      <c r="JCE29" s="7"/>
      <c r="JCF29" s="7"/>
      <c r="JCG29" s="7"/>
      <c r="JCH29" s="7"/>
      <c r="JCI29" s="7"/>
      <c r="JCJ29" s="7"/>
      <c r="JCK29" s="7"/>
      <c r="JCL29" s="7"/>
      <c r="JCM29" s="7"/>
      <c r="JCN29" s="7"/>
      <c r="JCO29" s="7"/>
      <c r="JCP29" s="7"/>
      <c r="JCQ29" s="7"/>
      <c r="JCR29" s="7"/>
      <c r="JCS29" s="7"/>
      <c r="JCT29" s="7"/>
      <c r="JCU29" s="7"/>
      <c r="JCV29" s="7"/>
      <c r="JCW29" s="7"/>
      <c r="JCX29" s="7"/>
      <c r="JCY29" s="7"/>
      <c r="JCZ29" s="7"/>
      <c r="JDA29" s="7"/>
      <c r="JDB29" s="7"/>
      <c r="JDC29" s="7"/>
      <c r="JDD29" s="7"/>
      <c r="JDE29" s="7"/>
      <c r="JDF29" s="7"/>
      <c r="JDG29" s="7"/>
      <c r="JDH29" s="7"/>
      <c r="JDI29" s="7"/>
      <c r="JDJ29" s="7"/>
      <c r="JDK29" s="7"/>
      <c r="JDL29" s="7"/>
      <c r="JDM29" s="7"/>
      <c r="JDN29" s="7"/>
      <c r="JDO29" s="7"/>
      <c r="JDP29" s="7"/>
      <c r="JDQ29" s="7"/>
      <c r="JDR29" s="7"/>
      <c r="JDS29" s="7"/>
      <c r="JDT29" s="7"/>
      <c r="JDU29" s="7"/>
      <c r="JDV29" s="7"/>
      <c r="JDW29" s="7"/>
      <c r="JDX29" s="7"/>
      <c r="JDY29" s="7"/>
      <c r="JDZ29" s="7"/>
      <c r="JEA29" s="7"/>
      <c r="JEB29" s="7"/>
      <c r="JEC29" s="7"/>
      <c r="JED29" s="7"/>
      <c r="JEE29" s="7"/>
      <c r="JEF29" s="7"/>
      <c r="JEG29" s="7"/>
      <c r="JEH29" s="7"/>
      <c r="JEI29" s="7"/>
      <c r="JEJ29" s="7"/>
      <c r="JEK29" s="7"/>
      <c r="JEL29" s="7"/>
      <c r="JEM29" s="7"/>
      <c r="JEN29" s="7"/>
      <c r="JEO29" s="7"/>
      <c r="JEP29" s="7"/>
      <c r="JEQ29" s="7"/>
      <c r="JER29" s="7"/>
      <c r="JES29" s="7"/>
      <c r="JET29" s="7"/>
      <c r="JEU29" s="7"/>
      <c r="JEV29" s="7"/>
      <c r="JEW29" s="7"/>
      <c r="JEX29" s="7"/>
      <c r="JEY29" s="7"/>
      <c r="JEZ29" s="7"/>
      <c r="JFA29" s="7"/>
      <c r="JFB29" s="7"/>
      <c r="JFC29" s="7"/>
      <c r="JFD29" s="7"/>
      <c r="JFE29" s="7"/>
      <c r="JFF29" s="7"/>
      <c r="JFG29" s="7"/>
      <c r="JFH29" s="7"/>
      <c r="JFI29" s="7"/>
      <c r="JFJ29" s="7"/>
      <c r="JFK29" s="7"/>
      <c r="JFL29" s="7"/>
      <c r="JFM29" s="7"/>
      <c r="JFN29" s="7"/>
      <c r="JFO29" s="7"/>
      <c r="JFP29" s="7"/>
      <c r="JFQ29" s="7"/>
      <c r="JFR29" s="7"/>
      <c r="JFS29" s="7"/>
      <c r="JFT29" s="7"/>
      <c r="JFU29" s="7"/>
      <c r="JFV29" s="7"/>
      <c r="JFW29" s="7"/>
      <c r="JFX29" s="7"/>
      <c r="JFY29" s="7"/>
      <c r="JFZ29" s="7"/>
      <c r="JGA29" s="7"/>
      <c r="JGB29" s="7"/>
      <c r="JGC29" s="7"/>
      <c r="JGD29" s="7"/>
      <c r="JGE29" s="7"/>
      <c r="JGF29" s="7"/>
      <c r="JGG29" s="7"/>
      <c r="JGH29" s="7"/>
      <c r="JGI29" s="7"/>
      <c r="JGJ29" s="7"/>
      <c r="JGK29" s="7"/>
      <c r="JGL29" s="7"/>
      <c r="JGM29" s="7"/>
      <c r="JGN29" s="7"/>
      <c r="JGO29" s="7"/>
      <c r="JGP29" s="7"/>
      <c r="JGQ29" s="7"/>
      <c r="JGR29" s="7"/>
      <c r="JGS29" s="7"/>
      <c r="JGT29" s="7"/>
      <c r="JGU29" s="7"/>
      <c r="JGV29" s="7"/>
      <c r="JGW29" s="7"/>
      <c r="JGX29" s="7"/>
      <c r="JGY29" s="7"/>
      <c r="JGZ29" s="7"/>
      <c r="JHA29" s="7"/>
      <c r="JHB29" s="7"/>
      <c r="JHC29" s="7"/>
      <c r="JHD29" s="7"/>
      <c r="JHE29" s="7"/>
      <c r="JHF29" s="7"/>
      <c r="JHG29" s="7"/>
      <c r="JHH29" s="7"/>
      <c r="JHI29" s="7"/>
      <c r="JHJ29" s="7"/>
      <c r="JHK29" s="7"/>
      <c r="JHL29" s="7"/>
      <c r="JHM29" s="7"/>
      <c r="JHN29" s="7"/>
      <c r="JHO29" s="7"/>
      <c r="JHP29" s="7"/>
      <c r="JHQ29" s="7"/>
      <c r="JHR29" s="7"/>
      <c r="JHS29" s="7"/>
      <c r="JHT29" s="7"/>
      <c r="JHU29" s="7"/>
      <c r="JHV29" s="7"/>
      <c r="JHW29" s="7"/>
      <c r="JHX29" s="7"/>
      <c r="JHY29" s="7"/>
      <c r="JHZ29" s="7"/>
      <c r="JIA29" s="7"/>
      <c r="JIB29" s="7"/>
      <c r="JIC29" s="7"/>
      <c r="JID29" s="7"/>
      <c r="JIE29" s="7"/>
      <c r="JIF29" s="7"/>
      <c r="JIG29" s="7"/>
      <c r="JIH29" s="7"/>
      <c r="JII29" s="7"/>
      <c r="JIJ29" s="7"/>
      <c r="JIK29" s="7"/>
      <c r="JIL29" s="7"/>
      <c r="JIM29" s="7"/>
      <c r="JIN29" s="7"/>
      <c r="JIO29" s="7"/>
      <c r="JIP29" s="7"/>
      <c r="JIQ29" s="7"/>
      <c r="JIR29" s="7"/>
      <c r="JIS29" s="7"/>
      <c r="JIT29" s="7"/>
      <c r="JIU29" s="7"/>
      <c r="JIV29" s="7"/>
      <c r="JIW29" s="7"/>
      <c r="JIX29" s="7"/>
      <c r="JIY29" s="7"/>
      <c r="JIZ29" s="7"/>
      <c r="JJA29" s="7"/>
      <c r="JJB29" s="7"/>
      <c r="JJC29" s="7"/>
      <c r="JJD29" s="7"/>
      <c r="JJE29" s="7"/>
      <c r="JJF29" s="7"/>
      <c r="JJG29" s="7"/>
      <c r="JJH29" s="7"/>
      <c r="JJI29" s="7"/>
      <c r="JJJ29" s="7"/>
      <c r="JJK29" s="7"/>
      <c r="JJL29" s="7"/>
      <c r="JJM29" s="7"/>
      <c r="JJN29" s="7"/>
      <c r="JJO29" s="7"/>
      <c r="JJP29" s="7"/>
      <c r="JJQ29" s="7"/>
      <c r="JJR29" s="7"/>
      <c r="JJS29" s="7"/>
      <c r="JJT29" s="7"/>
      <c r="JJU29" s="7"/>
      <c r="JJV29" s="7"/>
      <c r="JJW29" s="7"/>
      <c r="JJX29" s="7"/>
      <c r="JJY29" s="7"/>
      <c r="JJZ29" s="7"/>
      <c r="JKA29" s="7"/>
      <c r="JKB29" s="7"/>
      <c r="JKC29" s="7"/>
      <c r="JKD29" s="7"/>
      <c r="JKE29" s="7"/>
      <c r="JKF29" s="7"/>
      <c r="JKG29" s="7"/>
      <c r="JKH29" s="7"/>
      <c r="JKI29" s="7"/>
      <c r="JKJ29" s="7"/>
      <c r="JKK29" s="7"/>
      <c r="JKL29" s="7"/>
      <c r="JKM29" s="7"/>
      <c r="JKN29" s="7"/>
      <c r="JKO29" s="7"/>
      <c r="JKP29" s="7"/>
      <c r="JKQ29" s="7"/>
      <c r="JKR29" s="7"/>
      <c r="JKS29" s="7"/>
      <c r="JKT29" s="7"/>
      <c r="JKU29" s="7"/>
      <c r="JKV29" s="7"/>
      <c r="JKW29" s="7"/>
      <c r="JKX29" s="7"/>
      <c r="JKY29" s="7"/>
      <c r="JKZ29" s="7"/>
      <c r="JLA29" s="7"/>
      <c r="JLB29" s="7"/>
      <c r="JLC29" s="7"/>
      <c r="JLD29" s="7"/>
      <c r="JLE29" s="7"/>
      <c r="JLF29" s="7"/>
      <c r="JLG29" s="7"/>
      <c r="JLH29" s="7"/>
      <c r="JLI29" s="7"/>
      <c r="JLJ29" s="7"/>
      <c r="JLK29" s="7"/>
      <c r="JLL29" s="7"/>
      <c r="JLM29" s="7"/>
      <c r="JLN29" s="7"/>
      <c r="JLO29" s="7"/>
      <c r="JLP29" s="7"/>
      <c r="JLQ29" s="7"/>
      <c r="JLR29" s="7"/>
      <c r="JLS29" s="7"/>
      <c r="JLT29" s="7"/>
      <c r="JLU29" s="7"/>
      <c r="JLV29" s="7"/>
      <c r="JLW29" s="7"/>
      <c r="JLX29" s="7"/>
      <c r="JLY29" s="7"/>
      <c r="JLZ29" s="7"/>
      <c r="JMA29" s="7"/>
      <c r="JMB29" s="7"/>
      <c r="JMC29" s="7"/>
      <c r="JMD29" s="7"/>
      <c r="JME29" s="7"/>
      <c r="JMF29" s="7"/>
      <c r="JMG29" s="7"/>
      <c r="JMH29" s="7"/>
      <c r="JMI29" s="7"/>
      <c r="JMJ29" s="7"/>
      <c r="JMK29" s="7"/>
      <c r="JML29" s="7"/>
      <c r="JMM29" s="7"/>
      <c r="JMN29" s="7"/>
      <c r="JMO29" s="7"/>
      <c r="JMP29" s="7"/>
      <c r="JMQ29" s="7"/>
      <c r="JMR29" s="7"/>
      <c r="JMS29" s="7"/>
      <c r="JMT29" s="7"/>
      <c r="JMU29" s="7"/>
      <c r="JMV29" s="7"/>
      <c r="JMW29" s="7"/>
      <c r="JMX29" s="7"/>
      <c r="JMY29" s="7"/>
      <c r="JMZ29" s="7"/>
      <c r="JNA29" s="7"/>
      <c r="JNB29" s="7"/>
      <c r="JNC29" s="7"/>
      <c r="JND29" s="7"/>
      <c r="JNE29" s="7"/>
      <c r="JNF29" s="7"/>
      <c r="JNG29" s="7"/>
      <c r="JNH29" s="7"/>
      <c r="JNI29" s="7"/>
      <c r="JNJ29" s="7"/>
      <c r="JNK29" s="7"/>
      <c r="JNL29" s="7"/>
      <c r="JNM29" s="7"/>
      <c r="JNN29" s="7"/>
      <c r="JNO29" s="7"/>
      <c r="JNP29" s="7"/>
      <c r="JNQ29" s="7"/>
      <c r="JNR29" s="7"/>
      <c r="JNS29" s="7"/>
      <c r="JNT29" s="7"/>
      <c r="JNU29" s="7"/>
      <c r="JNV29" s="7"/>
      <c r="JNW29" s="7"/>
      <c r="JNX29" s="7"/>
      <c r="JNY29" s="7"/>
      <c r="JNZ29" s="7"/>
      <c r="JOA29" s="7"/>
      <c r="JOB29" s="7"/>
      <c r="JOC29" s="7"/>
      <c r="JOD29" s="7"/>
      <c r="JOE29" s="7"/>
      <c r="JOF29" s="7"/>
      <c r="JOG29" s="7"/>
      <c r="JOH29" s="7"/>
      <c r="JOI29" s="7"/>
      <c r="JOJ29" s="7"/>
      <c r="JOK29" s="7"/>
      <c r="JOL29" s="7"/>
      <c r="JOM29" s="7"/>
      <c r="JON29" s="7"/>
      <c r="JOO29" s="7"/>
      <c r="JOP29" s="7"/>
      <c r="JOQ29" s="7"/>
      <c r="JOR29" s="7"/>
      <c r="JOS29" s="7"/>
      <c r="JOT29" s="7"/>
      <c r="JOU29" s="7"/>
      <c r="JOV29" s="7"/>
      <c r="JOW29" s="7"/>
      <c r="JOX29" s="7"/>
      <c r="JOY29" s="7"/>
      <c r="JOZ29" s="7"/>
      <c r="JPA29" s="7"/>
      <c r="JPB29" s="7"/>
      <c r="JPC29" s="7"/>
      <c r="JPD29" s="7"/>
      <c r="JPE29" s="7"/>
      <c r="JPF29" s="7"/>
      <c r="JPG29" s="7"/>
      <c r="JPH29" s="7"/>
      <c r="JPI29" s="7"/>
      <c r="JPJ29" s="7"/>
      <c r="JPK29" s="7"/>
      <c r="JPL29" s="7"/>
      <c r="JPM29" s="7"/>
      <c r="JPN29" s="7"/>
      <c r="JPO29" s="7"/>
      <c r="JPP29" s="7"/>
      <c r="JPQ29" s="7"/>
      <c r="JPR29" s="7"/>
      <c r="JPS29" s="7"/>
      <c r="JPT29" s="7"/>
      <c r="JPU29" s="7"/>
      <c r="JPV29" s="7"/>
      <c r="JPW29" s="7"/>
      <c r="JPX29" s="7"/>
      <c r="JPY29" s="7"/>
      <c r="JPZ29" s="7"/>
      <c r="JQA29" s="7"/>
      <c r="JQB29" s="7"/>
      <c r="JQC29" s="7"/>
      <c r="JQD29" s="7"/>
      <c r="JQE29" s="7"/>
      <c r="JQF29" s="7"/>
      <c r="JQG29" s="7"/>
      <c r="JQH29" s="7"/>
      <c r="JQI29" s="7"/>
      <c r="JQJ29" s="7"/>
      <c r="JQK29" s="7"/>
      <c r="JQL29" s="7"/>
      <c r="JQM29" s="7"/>
      <c r="JQN29" s="7"/>
      <c r="JQO29" s="7"/>
      <c r="JQP29" s="7"/>
      <c r="JQQ29" s="7"/>
      <c r="JQR29" s="7"/>
      <c r="JQS29" s="7"/>
      <c r="JQT29" s="7"/>
      <c r="JQU29" s="7"/>
      <c r="JQV29" s="7"/>
      <c r="JQW29" s="7"/>
      <c r="JQX29" s="7"/>
      <c r="JQY29" s="7"/>
      <c r="JQZ29" s="7"/>
      <c r="JRA29" s="7"/>
      <c r="JRB29" s="7"/>
      <c r="JRC29" s="7"/>
      <c r="JRD29" s="7"/>
      <c r="JRE29" s="7"/>
      <c r="JRF29" s="7"/>
      <c r="JRG29" s="7"/>
      <c r="JRH29" s="7"/>
      <c r="JRI29" s="7"/>
      <c r="JRJ29" s="7"/>
      <c r="JRK29" s="7"/>
      <c r="JRL29" s="7"/>
      <c r="JRM29" s="7"/>
      <c r="JRN29" s="7"/>
      <c r="JRO29" s="7"/>
      <c r="JRP29" s="7"/>
      <c r="JRQ29" s="7"/>
      <c r="JRR29" s="7"/>
      <c r="JRS29" s="7"/>
      <c r="JRT29" s="7"/>
      <c r="JRU29" s="7"/>
      <c r="JRV29" s="7"/>
      <c r="JRW29" s="7"/>
      <c r="JRX29" s="7"/>
      <c r="JRY29" s="7"/>
      <c r="JRZ29" s="7"/>
      <c r="JSA29" s="7"/>
      <c r="JSB29" s="7"/>
      <c r="JSC29" s="7"/>
      <c r="JSD29" s="7"/>
      <c r="JSE29" s="7"/>
      <c r="JSF29" s="7"/>
      <c r="JSG29" s="7"/>
      <c r="JSH29" s="7"/>
      <c r="JSI29" s="7"/>
      <c r="JSJ29" s="7"/>
      <c r="JSK29" s="7"/>
      <c r="JSL29" s="7"/>
      <c r="JSM29" s="7"/>
      <c r="JSN29" s="7"/>
      <c r="JSO29" s="7"/>
      <c r="JSP29" s="7"/>
      <c r="JSQ29" s="7"/>
      <c r="JSR29" s="7"/>
      <c r="JSS29" s="7"/>
      <c r="JST29" s="7"/>
      <c r="JSU29" s="7"/>
      <c r="JSV29" s="7"/>
      <c r="JSW29" s="7"/>
      <c r="JSX29" s="7"/>
      <c r="JSY29" s="7"/>
      <c r="JSZ29" s="7"/>
      <c r="JTA29" s="7"/>
      <c r="JTB29" s="7"/>
      <c r="JTC29" s="7"/>
      <c r="JTD29" s="7"/>
      <c r="JTE29" s="7"/>
      <c r="JTF29" s="7"/>
      <c r="JTG29" s="7"/>
      <c r="JTH29" s="7"/>
      <c r="JTI29" s="7"/>
      <c r="JTJ29" s="7"/>
      <c r="JTK29" s="7"/>
      <c r="JTL29" s="7"/>
      <c r="JTM29" s="7"/>
      <c r="JTN29" s="7"/>
      <c r="JTO29" s="7"/>
      <c r="JTP29" s="7"/>
      <c r="JTQ29" s="7"/>
      <c r="JTR29" s="7"/>
      <c r="JTS29" s="7"/>
      <c r="JTT29" s="7"/>
      <c r="JTU29" s="7"/>
      <c r="JTV29" s="7"/>
      <c r="JTW29" s="7"/>
      <c r="JTX29" s="7"/>
      <c r="JTY29" s="7"/>
      <c r="JTZ29" s="7"/>
      <c r="JUA29" s="7"/>
      <c r="JUB29" s="7"/>
      <c r="JUC29" s="7"/>
      <c r="JUD29" s="7"/>
      <c r="JUE29" s="7"/>
      <c r="JUF29" s="7"/>
      <c r="JUG29" s="7"/>
      <c r="JUH29" s="7"/>
      <c r="JUI29" s="7"/>
      <c r="JUJ29" s="7"/>
      <c r="JUK29" s="7"/>
      <c r="JUL29" s="7"/>
      <c r="JUM29" s="7"/>
      <c r="JUN29" s="7"/>
      <c r="JUO29" s="7"/>
      <c r="JUP29" s="7"/>
      <c r="JUQ29" s="7"/>
      <c r="JUR29" s="7"/>
      <c r="JUS29" s="7"/>
      <c r="JUT29" s="7"/>
      <c r="JUU29" s="7"/>
      <c r="JUV29" s="7"/>
      <c r="JUW29" s="7"/>
      <c r="JUX29" s="7"/>
      <c r="JUY29" s="7"/>
      <c r="JUZ29" s="7"/>
      <c r="JVA29" s="7"/>
      <c r="JVB29" s="7"/>
      <c r="JVC29" s="7"/>
      <c r="JVD29" s="7"/>
      <c r="JVE29" s="7"/>
      <c r="JVF29" s="7"/>
      <c r="JVG29" s="7"/>
      <c r="JVH29" s="7"/>
      <c r="JVI29" s="7"/>
      <c r="JVJ29" s="7"/>
      <c r="JVK29" s="7"/>
      <c r="JVL29" s="7"/>
      <c r="JVM29" s="7"/>
      <c r="JVN29" s="7"/>
      <c r="JVO29" s="7"/>
      <c r="JVP29" s="7"/>
      <c r="JVQ29" s="7"/>
      <c r="JVR29" s="7"/>
      <c r="JVS29" s="7"/>
      <c r="JVT29" s="7"/>
      <c r="JVU29" s="7"/>
      <c r="JVV29" s="7"/>
      <c r="JVW29" s="7"/>
      <c r="JVX29" s="7"/>
      <c r="JVY29" s="7"/>
      <c r="JVZ29" s="7"/>
      <c r="JWA29" s="7"/>
      <c r="JWB29" s="7"/>
      <c r="JWC29" s="7"/>
      <c r="JWD29" s="7"/>
      <c r="JWE29" s="7"/>
      <c r="JWF29" s="7"/>
      <c r="JWG29" s="7"/>
      <c r="JWH29" s="7"/>
      <c r="JWI29" s="7"/>
      <c r="JWJ29" s="7"/>
      <c r="JWK29" s="7"/>
      <c r="JWL29" s="7"/>
      <c r="JWM29" s="7"/>
      <c r="JWN29" s="7"/>
      <c r="JWO29" s="7"/>
      <c r="JWP29" s="7"/>
      <c r="JWQ29" s="7"/>
      <c r="JWR29" s="7"/>
      <c r="JWS29" s="7"/>
      <c r="JWT29" s="7"/>
      <c r="JWU29" s="7"/>
      <c r="JWV29" s="7"/>
      <c r="JWW29" s="7"/>
      <c r="JWX29" s="7"/>
      <c r="JWY29" s="7"/>
      <c r="JWZ29" s="7"/>
      <c r="JXA29" s="7"/>
      <c r="JXB29" s="7"/>
      <c r="JXC29" s="7"/>
      <c r="JXD29" s="7"/>
      <c r="JXE29" s="7"/>
      <c r="JXF29" s="7"/>
      <c r="JXG29" s="7"/>
      <c r="JXH29" s="7"/>
      <c r="JXI29" s="7"/>
      <c r="JXJ29" s="7"/>
      <c r="JXK29" s="7"/>
      <c r="JXL29" s="7"/>
      <c r="JXM29" s="7"/>
      <c r="JXN29" s="7"/>
      <c r="JXO29" s="7"/>
      <c r="JXP29" s="7"/>
      <c r="JXQ29" s="7"/>
      <c r="JXR29" s="7"/>
      <c r="JXS29" s="7"/>
      <c r="JXT29" s="7"/>
      <c r="JXU29" s="7"/>
      <c r="JXV29" s="7"/>
      <c r="JXW29" s="7"/>
      <c r="JXX29" s="7"/>
      <c r="JXY29" s="7"/>
      <c r="JXZ29" s="7"/>
      <c r="JYA29" s="7"/>
      <c r="JYB29" s="7"/>
      <c r="JYC29" s="7"/>
      <c r="JYD29" s="7"/>
      <c r="JYE29" s="7"/>
      <c r="JYF29" s="7"/>
      <c r="JYG29" s="7"/>
      <c r="JYH29" s="7"/>
      <c r="JYI29" s="7"/>
      <c r="JYJ29" s="7"/>
      <c r="JYK29" s="7"/>
      <c r="JYL29" s="7"/>
      <c r="JYM29" s="7"/>
      <c r="JYN29" s="7"/>
      <c r="JYO29" s="7"/>
      <c r="JYP29" s="7"/>
      <c r="JYQ29" s="7"/>
      <c r="JYR29" s="7"/>
      <c r="JYS29" s="7"/>
      <c r="JYT29" s="7"/>
      <c r="JYU29" s="7"/>
      <c r="JYV29" s="7"/>
      <c r="JYW29" s="7"/>
      <c r="JYX29" s="7"/>
      <c r="JYY29" s="7"/>
      <c r="JYZ29" s="7"/>
      <c r="JZA29" s="7"/>
      <c r="JZB29" s="7"/>
      <c r="JZC29" s="7"/>
      <c r="JZD29" s="7"/>
      <c r="JZE29" s="7"/>
      <c r="JZF29" s="7"/>
      <c r="JZG29" s="7"/>
      <c r="JZH29" s="7"/>
      <c r="JZI29" s="7"/>
      <c r="JZJ29" s="7"/>
      <c r="JZK29" s="7"/>
      <c r="JZL29" s="7"/>
      <c r="JZM29" s="7"/>
      <c r="JZN29" s="7"/>
      <c r="JZO29" s="7"/>
      <c r="JZP29" s="7"/>
      <c r="JZQ29" s="7"/>
      <c r="JZR29" s="7"/>
      <c r="JZS29" s="7"/>
      <c r="JZT29" s="7"/>
      <c r="JZU29" s="7"/>
      <c r="JZV29" s="7"/>
      <c r="JZW29" s="7"/>
      <c r="JZX29" s="7"/>
      <c r="JZY29" s="7"/>
      <c r="JZZ29" s="7"/>
      <c r="KAA29" s="7"/>
      <c r="KAB29" s="7"/>
      <c r="KAC29" s="7"/>
      <c r="KAD29" s="7"/>
      <c r="KAE29" s="7"/>
      <c r="KAF29" s="7"/>
      <c r="KAG29" s="7"/>
      <c r="KAH29" s="7"/>
      <c r="KAI29" s="7"/>
      <c r="KAJ29" s="7"/>
      <c r="KAK29" s="7"/>
      <c r="KAL29" s="7"/>
      <c r="KAM29" s="7"/>
      <c r="KAN29" s="7"/>
      <c r="KAO29" s="7"/>
      <c r="KAP29" s="7"/>
      <c r="KAQ29" s="7"/>
      <c r="KAR29" s="7"/>
      <c r="KAS29" s="7"/>
      <c r="KAT29" s="7"/>
      <c r="KAU29" s="7"/>
      <c r="KAV29" s="7"/>
      <c r="KAW29" s="7"/>
      <c r="KAX29" s="7"/>
      <c r="KAY29" s="7"/>
      <c r="KAZ29" s="7"/>
      <c r="KBA29" s="7"/>
      <c r="KBB29" s="7"/>
      <c r="KBC29" s="7"/>
      <c r="KBD29" s="7"/>
      <c r="KBE29" s="7"/>
      <c r="KBF29" s="7"/>
      <c r="KBG29" s="7"/>
      <c r="KBH29" s="7"/>
      <c r="KBI29" s="7"/>
      <c r="KBJ29" s="7"/>
      <c r="KBK29" s="7"/>
      <c r="KBL29" s="7"/>
      <c r="KBM29" s="7"/>
      <c r="KBN29" s="7"/>
      <c r="KBO29" s="7"/>
      <c r="KBP29" s="7"/>
      <c r="KBQ29" s="7"/>
      <c r="KBR29" s="7"/>
      <c r="KBS29" s="7"/>
      <c r="KBT29" s="7"/>
      <c r="KBU29" s="7"/>
      <c r="KBV29" s="7"/>
      <c r="KBW29" s="7"/>
      <c r="KBX29" s="7"/>
      <c r="KBY29" s="7"/>
      <c r="KBZ29" s="7"/>
      <c r="KCA29" s="7"/>
      <c r="KCB29" s="7"/>
      <c r="KCC29" s="7"/>
      <c r="KCD29" s="7"/>
      <c r="KCE29" s="7"/>
      <c r="KCF29" s="7"/>
      <c r="KCG29" s="7"/>
      <c r="KCH29" s="7"/>
      <c r="KCI29" s="7"/>
      <c r="KCJ29" s="7"/>
      <c r="KCK29" s="7"/>
      <c r="KCL29" s="7"/>
      <c r="KCM29" s="7"/>
      <c r="KCN29" s="7"/>
      <c r="KCO29" s="7"/>
      <c r="KCP29" s="7"/>
      <c r="KCQ29" s="7"/>
      <c r="KCR29" s="7"/>
      <c r="KCS29" s="7"/>
      <c r="KCT29" s="7"/>
      <c r="KCU29" s="7"/>
      <c r="KCV29" s="7"/>
      <c r="KCW29" s="7"/>
      <c r="KCX29" s="7"/>
      <c r="KCY29" s="7"/>
      <c r="KCZ29" s="7"/>
      <c r="KDA29" s="7"/>
      <c r="KDB29" s="7"/>
      <c r="KDC29" s="7"/>
      <c r="KDD29" s="7"/>
      <c r="KDE29" s="7"/>
      <c r="KDF29" s="7"/>
      <c r="KDG29" s="7"/>
      <c r="KDH29" s="7"/>
      <c r="KDI29" s="7"/>
      <c r="KDJ29" s="7"/>
      <c r="KDK29" s="7"/>
      <c r="KDL29" s="7"/>
      <c r="KDM29" s="7"/>
      <c r="KDN29" s="7"/>
      <c r="KDO29" s="7"/>
      <c r="KDP29" s="7"/>
      <c r="KDQ29" s="7"/>
      <c r="KDR29" s="7"/>
      <c r="KDS29" s="7"/>
      <c r="KDT29" s="7"/>
      <c r="KDU29" s="7"/>
      <c r="KDV29" s="7"/>
      <c r="KDW29" s="7"/>
      <c r="KDX29" s="7"/>
      <c r="KDY29" s="7"/>
      <c r="KDZ29" s="7"/>
      <c r="KEA29" s="7"/>
      <c r="KEB29" s="7"/>
      <c r="KEC29" s="7"/>
      <c r="KED29" s="7"/>
      <c r="KEE29" s="7"/>
      <c r="KEF29" s="7"/>
      <c r="KEG29" s="7"/>
      <c r="KEH29" s="7"/>
      <c r="KEI29" s="7"/>
      <c r="KEJ29" s="7"/>
      <c r="KEK29" s="7"/>
      <c r="KEL29" s="7"/>
      <c r="KEM29" s="7"/>
      <c r="KEN29" s="7"/>
      <c r="KEO29" s="7"/>
      <c r="KEP29" s="7"/>
      <c r="KEQ29" s="7"/>
      <c r="KER29" s="7"/>
      <c r="KES29" s="7"/>
      <c r="KET29" s="7"/>
      <c r="KEU29" s="7"/>
      <c r="KEV29" s="7"/>
      <c r="KEW29" s="7"/>
      <c r="KEX29" s="7"/>
      <c r="KEY29" s="7"/>
      <c r="KEZ29" s="7"/>
      <c r="KFA29" s="7"/>
      <c r="KFB29" s="7"/>
      <c r="KFC29" s="7"/>
      <c r="KFD29" s="7"/>
      <c r="KFE29" s="7"/>
      <c r="KFF29" s="7"/>
      <c r="KFG29" s="7"/>
      <c r="KFH29" s="7"/>
      <c r="KFI29" s="7"/>
      <c r="KFJ29" s="7"/>
      <c r="KFK29" s="7"/>
      <c r="KFL29" s="7"/>
      <c r="KFM29" s="7"/>
      <c r="KFN29" s="7"/>
      <c r="KFO29" s="7"/>
      <c r="KFP29" s="7"/>
      <c r="KFQ29" s="7"/>
      <c r="KFR29" s="7"/>
      <c r="KFS29" s="7"/>
      <c r="KFT29" s="7"/>
      <c r="KFU29" s="7"/>
      <c r="KFV29" s="7"/>
      <c r="KFW29" s="7"/>
      <c r="KFX29" s="7"/>
      <c r="KFY29" s="7"/>
      <c r="KFZ29" s="7"/>
      <c r="KGA29" s="7"/>
      <c r="KGB29" s="7"/>
      <c r="KGC29" s="7"/>
      <c r="KGD29" s="7"/>
      <c r="KGE29" s="7"/>
      <c r="KGF29" s="7"/>
      <c r="KGG29" s="7"/>
      <c r="KGH29" s="7"/>
      <c r="KGI29" s="7"/>
      <c r="KGJ29" s="7"/>
      <c r="KGK29" s="7"/>
      <c r="KGL29" s="7"/>
      <c r="KGM29" s="7"/>
      <c r="KGN29" s="7"/>
      <c r="KGO29" s="7"/>
      <c r="KGP29" s="7"/>
      <c r="KGQ29" s="7"/>
      <c r="KGR29" s="7"/>
      <c r="KGS29" s="7"/>
      <c r="KGT29" s="7"/>
      <c r="KGU29" s="7"/>
      <c r="KGV29" s="7"/>
      <c r="KGW29" s="7"/>
      <c r="KGX29" s="7"/>
      <c r="KGY29" s="7"/>
      <c r="KGZ29" s="7"/>
      <c r="KHA29" s="7"/>
      <c r="KHB29" s="7"/>
      <c r="KHC29" s="7"/>
      <c r="KHD29" s="7"/>
      <c r="KHE29" s="7"/>
      <c r="KHF29" s="7"/>
      <c r="KHG29" s="7"/>
      <c r="KHH29" s="7"/>
      <c r="KHI29" s="7"/>
      <c r="KHJ29" s="7"/>
      <c r="KHK29" s="7"/>
      <c r="KHL29" s="7"/>
      <c r="KHM29" s="7"/>
      <c r="KHN29" s="7"/>
      <c r="KHO29" s="7"/>
      <c r="KHP29" s="7"/>
      <c r="KHQ29" s="7"/>
      <c r="KHR29" s="7"/>
      <c r="KHS29" s="7"/>
      <c r="KHT29" s="7"/>
      <c r="KHU29" s="7"/>
      <c r="KHV29" s="7"/>
      <c r="KHW29" s="7"/>
      <c r="KHX29" s="7"/>
      <c r="KHY29" s="7"/>
      <c r="KHZ29" s="7"/>
      <c r="KIA29" s="7"/>
      <c r="KIB29" s="7"/>
      <c r="KIC29" s="7"/>
      <c r="KID29" s="7"/>
      <c r="KIE29" s="7"/>
      <c r="KIF29" s="7"/>
      <c r="KIG29" s="7"/>
      <c r="KIH29" s="7"/>
      <c r="KII29" s="7"/>
      <c r="KIJ29" s="7"/>
      <c r="KIK29" s="7"/>
      <c r="KIL29" s="7"/>
      <c r="KIM29" s="7"/>
      <c r="KIN29" s="7"/>
      <c r="KIO29" s="7"/>
      <c r="KIP29" s="7"/>
      <c r="KIQ29" s="7"/>
      <c r="KIR29" s="7"/>
      <c r="KIS29" s="7"/>
      <c r="KIT29" s="7"/>
      <c r="KIU29" s="7"/>
      <c r="KIV29" s="7"/>
      <c r="KIW29" s="7"/>
      <c r="KIX29" s="7"/>
      <c r="KIY29" s="7"/>
      <c r="KIZ29" s="7"/>
      <c r="KJA29" s="7"/>
      <c r="KJB29" s="7"/>
      <c r="KJC29" s="7"/>
      <c r="KJD29" s="7"/>
      <c r="KJE29" s="7"/>
      <c r="KJF29" s="7"/>
      <c r="KJG29" s="7"/>
      <c r="KJH29" s="7"/>
      <c r="KJI29" s="7"/>
      <c r="KJJ29" s="7"/>
      <c r="KJK29" s="7"/>
      <c r="KJL29" s="7"/>
      <c r="KJM29" s="7"/>
      <c r="KJN29" s="7"/>
      <c r="KJO29" s="7"/>
      <c r="KJP29" s="7"/>
      <c r="KJQ29" s="7"/>
      <c r="KJR29" s="7"/>
      <c r="KJS29" s="7"/>
      <c r="KJT29" s="7"/>
      <c r="KJU29" s="7"/>
      <c r="KJV29" s="7"/>
      <c r="KJW29" s="7"/>
      <c r="KJX29" s="7"/>
      <c r="KJY29" s="7"/>
      <c r="KJZ29" s="7"/>
      <c r="KKA29" s="7"/>
      <c r="KKB29" s="7"/>
      <c r="KKC29" s="7"/>
      <c r="KKD29" s="7"/>
      <c r="KKE29" s="7"/>
      <c r="KKF29" s="7"/>
      <c r="KKG29" s="7"/>
      <c r="KKH29" s="7"/>
      <c r="KKI29" s="7"/>
      <c r="KKJ29" s="7"/>
      <c r="KKK29" s="7"/>
      <c r="KKL29" s="7"/>
      <c r="KKM29" s="7"/>
      <c r="KKN29" s="7"/>
      <c r="KKO29" s="7"/>
      <c r="KKP29" s="7"/>
      <c r="KKQ29" s="7"/>
      <c r="KKR29" s="7"/>
      <c r="KKS29" s="7"/>
      <c r="KKT29" s="7"/>
      <c r="KKU29" s="7"/>
      <c r="KKV29" s="7"/>
      <c r="KKW29" s="7"/>
      <c r="KKX29" s="7"/>
      <c r="KKY29" s="7"/>
      <c r="KKZ29" s="7"/>
      <c r="KLA29" s="7"/>
      <c r="KLB29" s="7"/>
      <c r="KLC29" s="7"/>
      <c r="KLD29" s="7"/>
      <c r="KLE29" s="7"/>
      <c r="KLF29" s="7"/>
      <c r="KLG29" s="7"/>
      <c r="KLH29" s="7"/>
      <c r="KLI29" s="7"/>
      <c r="KLJ29" s="7"/>
      <c r="KLK29" s="7"/>
      <c r="KLL29" s="7"/>
      <c r="KLM29" s="7"/>
      <c r="KLN29" s="7"/>
      <c r="KLO29" s="7"/>
      <c r="KLP29" s="7"/>
      <c r="KLQ29" s="7"/>
      <c r="KLR29" s="7"/>
      <c r="KLS29" s="7"/>
      <c r="KLT29" s="7"/>
      <c r="KLU29" s="7"/>
      <c r="KLV29" s="7"/>
      <c r="KLW29" s="7"/>
      <c r="KLX29" s="7"/>
      <c r="KLY29" s="7"/>
      <c r="KLZ29" s="7"/>
      <c r="KMA29" s="7"/>
      <c r="KMB29" s="7"/>
      <c r="KMC29" s="7"/>
      <c r="KMD29" s="7"/>
      <c r="KME29" s="7"/>
      <c r="KMF29" s="7"/>
      <c r="KMG29" s="7"/>
      <c r="KMH29" s="7"/>
      <c r="KMI29" s="7"/>
      <c r="KMJ29" s="7"/>
      <c r="KMK29" s="7"/>
      <c r="KML29" s="7"/>
      <c r="KMM29" s="7"/>
      <c r="KMN29" s="7"/>
      <c r="KMO29" s="7"/>
      <c r="KMP29" s="7"/>
      <c r="KMQ29" s="7"/>
      <c r="KMR29" s="7"/>
      <c r="KMS29" s="7"/>
      <c r="KMT29" s="7"/>
      <c r="KMU29" s="7"/>
      <c r="KMV29" s="7"/>
      <c r="KMW29" s="7"/>
      <c r="KMX29" s="7"/>
      <c r="KMY29" s="7"/>
      <c r="KMZ29" s="7"/>
      <c r="KNA29" s="7"/>
      <c r="KNB29" s="7"/>
      <c r="KNC29" s="7"/>
      <c r="KND29" s="7"/>
      <c r="KNE29" s="7"/>
      <c r="KNF29" s="7"/>
      <c r="KNG29" s="7"/>
      <c r="KNH29" s="7"/>
      <c r="KNI29" s="7"/>
      <c r="KNJ29" s="7"/>
      <c r="KNK29" s="7"/>
      <c r="KNL29" s="7"/>
      <c r="KNM29" s="7"/>
      <c r="KNN29" s="7"/>
      <c r="KNO29" s="7"/>
      <c r="KNP29" s="7"/>
      <c r="KNQ29" s="7"/>
      <c r="KNR29" s="7"/>
      <c r="KNS29" s="7"/>
      <c r="KNT29" s="7"/>
      <c r="KNU29" s="7"/>
      <c r="KNV29" s="7"/>
      <c r="KNW29" s="7"/>
      <c r="KNX29" s="7"/>
      <c r="KNY29" s="7"/>
      <c r="KNZ29" s="7"/>
      <c r="KOA29" s="7"/>
      <c r="KOB29" s="7"/>
      <c r="KOC29" s="7"/>
      <c r="KOD29" s="7"/>
      <c r="KOE29" s="7"/>
      <c r="KOF29" s="7"/>
      <c r="KOG29" s="7"/>
      <c r="KOH29" s="7"/>
      <c r="KOI29" s="7"/>
      <c r="KOJ29" s="7"/>
      <c r="KOK29" s="7"/>
      <c r="KOL29" s="7"/>
      <c r="KOM29" s="7"/>
      <c r="KON29" s="7"/>
      <c r="KOO29" s="7"/>
      <c r="KOP29" s="7"/>
      <c r="KOQ29" s="7"/>
      <c r="KOR29" s="7"/>
      <c r="KOS29" s="7"/>
      <c r="KOT29" s="7"/>
      <c r="KOU29" s="7"/>
      <c r="KOV29" s="7"/>
      <c r="KOW29" s="7"/>
      <c r="KOX29" s="7"/>
      <c r="KOY29" s="7"/>
      <c r="KOZ29" s="7"/>
      <c r="KPA29" s="7"/>
      <c r="KPB29" s="7"/>
      <c r="KPC29" s="7"/>
      <c r="KPD29" s="7"/>
      <c r="KPE29" s="7"/>
      <c r="KPF29" s="7"/>
      <c r="KPG29" s="7"/>
      <c r="KPH29" s="7"/>
      <c r="KPI29" s="7"/>
      <c r="KPJ29" s="7"/>
      <c r="KPK29" s="7"/>
      <c r="KPL29" s="7"/>
      <c r="KPM29" s="7"/>
      <c r="KPN29" s="7"/>
      <c r="KPO29" s="7"/>
      <c r="KPP29" s="7"/>
      <c r="KPQ29" s="7"/>
      <c r="KPR29" s="7"/>
      <c r="KPS29" s="7"/>
      <c r="KPT29" s="7"/>
      <c r="KPU29" s="7"/>
      <c r="KPV29" s="7"/>
      <c r="KPW29" s="7"/>
      <c r="KPX29" s="7"/>
      <c r="KPY29" s="7"/>
      <c r="KPZ29" s="7"/>
      <c r="KQA29" s="7"/>
      <c r="KQB29" s="7"/>
      <c r="KQC29" s="7"/>
      <c r="KQD29" s="7"/>
      <c r="KQE29" s="7"/>
      <c r="KQF29" s="7"/>
      <c r="KQG29" s="7"/>
      <c r="KQH29" s="7"/>
      <c r="KQI29" s="7"/>
      <c r="KQJ29" s="7"/>
      <c r="KQK29" s="7"/>
      <c r="KQL29" s="7"/>
      <c r="KQM29" s="7"/>
      <c r="KQN29" s="7"/>
      <c r="KQO29" s="7"/>
      <c r="KQP29" s="7"/>
      <c r="KQQ29" s="7"/>
      <c r="KQR29" s="7"/>
      <c r="KQS29" s="7"/>
      <c r="KQT29" s="7"/>
      <c r="KQU29" s="7"/>
      <c r="KQV29" s="7"/>
      <c r="KQW29" s="7"/>
      <c r="KQX29" s="7"/>
      <c r="KQY29" s="7"/>
      <c r="KQZ29" s="7"/>
      <c r="KRA29" s="7"/>
      <c r="KRB29" s="7"/>
      <c r="KRC29" s="7"/>
      <c r="KRD29" s="7"/>
      <c r="KRE29" s="7"/>
      <c r="KRF29" s="7"/>
      <c r="KRG29" s="7"/>
      <c r="KRH29" s="7"/>
      <c r="KRI29" s="7"/>
      <c r="KRJ29" s="7"/>
      <c r="KRK29" s="7"/>
      <c r="KRL29" s="7"/>
      <c r="KRM29" s="7"/>
      <c r="KRN29" s="7"/>
      <c r="KRO29" s="7"/>
      <c r="KRP29" s="7"/>
      <c r="KRQ29" s="7"/>
      <c r="KRR29" s="7"/>
      <c r="KRS29" s="7"/>
      <c r="KRT29" s="7"/>
      <c r="KRU29" s="7"/>
      <c r="KRV29" s="7"/>
      <c r="KRW29" s="7"/>
      <c r="KRX29" s="7"/>
      <c r="KRY29" s="7"/>
      <c r="KRZ29" s="7"/>
      <c r="KSA29" s="7"/>
      <c r="KSB29" s="7"/>
      <c r="KSC29" s="7"/>
      <c r="KSD29" s="7"/>
      <c r="KSE29" s="7"/>
      <c r="KSF29" s="7"/>
      <c r="KSG29" s="7"/>
      <c r="KSH29" s="7"/>
      <c r="KSI29" s="7"/>
      <c r="KSJ29" s="7"/>
      <c r="KSK29" s="7"/>
      <c r="KSL29" s="7"/>
      <c r="KSM29" s="7"/>
      <c r="KSN29" s="7"/>
      <c r="KSO29" s="7"/>
      <c r="KSP29" s="7"/>
      <c r="KSQ29" s="7"/>
      <c r="KSR29" s="7"/>
      <c r="KSS29" s="7"/>
      <c r="KST29" s="7"/>
      <c r="KSU29" s="7"/>
      <c r="KSV29" s="7"/>
      <c r="KSW29" s="7"/>
      <c r="KSX29" s="7"/>
      <c r="KSY29" s="7"/>
      <c r="KSZ29" s="7"/>
      <c r="KTA29" s="7"/>
      <c r="KTB29" s="7"/>
      <c r="KTC29" s="7"/>
      <c r="KTD29" s="7"/>
      <c r="KTE29" s="7"/>
      <c r="KTF29" s="7"/>
      <c r="KTG29" s="7"/>
      <c r="KTH29" s="7"/>
      <c r="KTI29" s="7"/>
      <c r="KTJ29" s="7"/>
      <c r="KTK29" s="7"/>
      <c r="KTL29" s="7"/>
      <c r="KTM29" s="7"/>
      <c r="KTN29" s="7"/>
      <c r="KTO29" s="7"/>
      <c r="KTP29" s="7"/>
      <c r="KTQ29" s="7"/>
      <c r="KTR29" s="7"/>
      <c r="KTS29" s="7"/>
      <c r="KTT29" s="7"/>
      <c r="KTU29" s="7"/>
      <c r="KTV29" s="7"/>
      <c r="KTW29" s="7"/>
      <c r="KTX29" s="7"/>
      <c r="KTY29" s="7"/>
      <c r="KTZ29" s="7"/>
      <c r="KUA29" s="7"/>
      <c r="KUB29" s="7"/>
      <c r="KUC29" s="7"/>
      <c r="KUD29" s="7"/>
      <c r="KUE29" s="7"/>
      <c r="KUF29" s="7"/>
      <c r="KUG29" s="7"/>
      <c r="KUH29" s="7"/>
      <c r="KUI29" s="7"/>
      <c r="KUJ29" s="7"/>
      <c r="KUK29" s="7"/>
      <c r="KUL29" s="7"/>
      <c r="KUM29" s="7"/>
      <c r="KUN29" s="7"/>
      <c r="KUO29" s="7"/>
      <c r="KUP29" s="7"/>
      <c r="KUQ29" s="7"/>
      <c r="KUR29" s="7"/>
      <c r="KUS29" s="7"/>
      <c r="KUT29" s="7"/>
      <c r="KUU29" s="7"/>
      <c r="KUV29" s="7"/>
      <c r="KUW29" s="7"/>
      <c r="KUX29" s="7"/>
      <c r="KUY29" s="7"/>
      <c r="KUZ29" s="7"/>
      <c r="KVA29" s="7"/>
      <c r="KVB29" s="7"/>
      <c r="KVC29" s="7"/>
      <c r="KVD29" s="7"/>
      <c r="KVE29" s="7"/>
      <c r="KVF29" s="7"/>
      <c r="KVG29" s="7"/>
      <c r="KVH29" s="7"/>
      <c r="KVI29" s="7"/>
      <c r="KVJ29" s="7"/>
      <c r="KVK29" s="7"/>
      <c r="KVL29" s="7"/>
      <c r="KVM29" s="7"/>
      <c r="KVN29" s="7"/>
      <c r="KVO29" s="7"/>
      <c r="KVP29" s="7"/>
      <c r="KVQ29" s="7"/>
      <c r="KVR29" s="7"/>
      <c r="KVS29" s="7"/>
      <c r="KVT29" s="7"/>
      <c r="KVU29" s="7"/>
      <c r="KVV29" s="7"/>
      <c r="KVW29" s="7"/>
      <c r="KVX29" s="7"/>
      <c r="KVY29" s="7"/>
      <c r="KVZ29" s="7"/>
      <c r="KWA29" s="7"/>
      <c r="KWB29" s="7"/>
      <c r="KWC29" s="7"/>
      <c r="KWD29" s="7"/>
      <c r="KWE29" s="7"/>
      <c r="KWF29" s="7"/>
      <c r="KWG29" s="7"/>
      <c r="KWH29" s="7"/>
      <c r="KWI29" s="7"/>
      <c r="KWJ29" s="7"/>
      <c r="KWK29" s="7"/>
      <c r="KWL29" s="7"/>
      <c r="KWM29" s="7"/>
      <c r="KWN29" s="7"/>
      <c r="KWO29" s="7"/>
      <c r="KWP29" s="7"/>
      <c r="KWQ29" s="7"/>
      <c r="KWR29" s="7"/>
      <c r="KWS29" s="7"/>
      <c r="KWT29" s="7"/>
      <c r="KWU29" s="7"/>
      <c r="KWV29" s="7"/>
      <c r="KWW29" s="7"/>
      <c r="KWX29" s="7"/>
      <c r="KWY29" s="7"/>
      <c r="KWZ29" s="7"/>
      <c r="KXA29" s="7"/>
      <c r="KXB29" s="7"/>
      <c r="KXC29" s="7"/>
      <c r="KXD29" s="7"/>
      <c r="KXE29" s="7"/>
      <c r="KXF29" s="7"/>
      <c r="KXG29" s="7"/>
      <c r="KXH29" s="7"/>
      <c r="KXI29" s="7"/>
      <c r="KXJ29" s="7"/>
      <c r="KXK29" s="7"/>
      <c r="KXL29" s="7"/>
      <c r="KXM29" s="7"/>
      <c r="KXN29" s="7"/>
      <c r="KXO29" s="7"/>
      <c r="KXP29" s="7"/>
      <c r="KXQ29" s="7"/>
      <c r="KXR29" s="7"/>
      <c r="KXS29" s="7"/>
      <c r="KXT29" s="7"/>
      <c r="KXU29" s="7"/>
      <c r="KXV29" s="7"/>
      <c r="KXW29" s="7"/>
      <c r="KXX29" s="7"/>
      <c r="KXY29" s="7"/>
      <c r="KXZ29" s="7"/>
      <c r="KYA29" s="7"/>
      <c r="KYB29" s="7"/>
      <c r="KYC29" s="7"/>
      <c r="KYD29" s="7"/>
      <c r="KYE29" s="7"/>
      <c r="KYF29" s="7"/>
      <c r="KYG29" s="7"/>
      <c r="KYH29" s="7"/>
      <c r="KYI29" s="7"/>
      <c r="KYJ29" s="7"/>
      <c r="KYK29" s="7"/>
      <c r="KYL29" s="7"/>
      <c r="KYM29" s="7"/>
      <c r="KYN29" s="7"/>
      <c r="KYO29" s="7"/>
      <c r="KYP29" s="7"/>
      <c r="KYQ29" s="7"/>
      <c r="KYR29" s="7"/>
      <c r="KYS29" s="7"/>
      <c r="KYT29" s="7"/>
      <c r="KYU29" s="7"/>
      <c r="KYV29" s="7"/>
      <c r="KYW29" s="7"/>
      <c r="KYX29" s="7"/>
      <c r="KYY29" s="7"/>
      <c r="KYZ29" s="7"/>
      <c r="KZA29" s="7"/>
      <c r="KZB29" s="7"/>
      <c r="KZC29" s="7"/>
      <c r="KZD29" s="7"/>
      <c r="KZE29" s="7"/>
      <c r="KZF29" s="7"/>
      <c r="KZG29" s="7"/>
      <c r="KZH29" s="7"/>
      <c r="KZI29" s="7"/>
      <c r="KZJ29" s="7"/>
      <c r="KZK29" s="7"/>
      <c r="KZL29" s="7"/>
      <c r="KZM29" s="7"/>
      <c r="KZN29" s="7"/>
      <c r="KZO29" s="7"/>
      <c r="KZP29" s="7"/>
      <c r="KZQ29" s="7"/>
      <c r="KZR29" s="7"/>
      <c r="KZS29" s="7"/>
      <c r="KZT29" s="7"/>
      <c r="KZU29" s="7"/>
      <c r="KZV29" s="7"/>
      <c r="KZW29" s="7"/>
      <c r="KZX29" s="7"/>
      <c r="KZY29" s="7"/>
      <c r="KZZ29" s="7"/>
      <c r="LAA29" s="7"/>
      <c r="LAB29" s="7"/>
      <c r="LAC29" s="7"/>
      <c r="LAD29" s="7"/>
      <c r="LAE29" s="7"/>
      <c r="LAF29" s="7"/>
      <c r="LAG29" s="7"/>
      <c r="LAH29" s="7"/>
      <c r="LAI29" s="7"/>
      <c r="LAJ29" s="7"/>
      <c r="LAK29" s="7"/>
      <c r="LAL29" s="7"/>
      <c r="LAM29" s="7"/>
      <c r="LAN29" s="7"/>
      <c r="LAO29" s="7"/>
      <c r="LAP29" s="7"/>
      <c r="LAQ29" s="7"/>
      <c r="LAR29" s="7"/>
      <c r="LAS29" s="7"/>
      <c r="LAT29" s="7"/>
      <c r="LAU29" s="7"/>
      <c r="LAV29" s="7"/>
      <c r="LAW29" s="7"/>
      <c r="LAX29" s="7"/>
      <c r="LAY29" s="7"/>
      <c r="LAZ29" s="7"/>
      <c r="LBA29" s="7"/>
      <c r="LBB29" s="7"/>
      <c r="LBC29" s="7"/>
      <c r="LBD29" s="7"/>
      <c r="LBE29" s="7"/>
      <c r="LBF29" s="7"/>
      <c r="LBG29" s="7"/>
      <c r="LBH29" s="7"/>
      <c r="LBI29" s="7"/>
      <c r="LBJ29" s="7"/>
      <c r="LBK29" s="7"/>
      <c r="LBL29" s="7"/>
      <c r="LBM29" s="7"/>
      <c r="LBN29" s="7"/>
      <c r="LBO29" s="7"/>
      <c r="LBP29" s="7"/>
      <c r="LBQ29" s="7"/>
      <c r="LBR29" s="7"/>
      <c r="LBS29" s="7"/>
      <c r="LBT29" s="7"/>
      <c r="LBU29" s="7"/>
      <c r="LBV29" s="7"/>
      <c r="LBW29" s="7"/>
      <c r="LBX29" s="7"/>
      <c r="LBY29" s="7"/>
      <c r="LBZ29" s="7"/>
      <c r="LCA29" s="7"/>
      <c r="LCB29" s="7"/>
      <c r="LCC29" s="7"/>
      <c r="LCD29" s="7"/>
      <c r="LCE29" s="7"/>
      <c r="LCF29" s="7"/>
      <c r="LCG29" s="7"/>
      <c r="LCH29" s="7"/>
      <c r="LCI29" s="7"/>
      <c r="LCJ29" s="7"/>
      <c r="LCK29" s="7"/>
      <c r="LCL29" s="7"/>
      <c r="LCM29" s="7"/>
      <c r="LCN29" s="7"/>
      <c r="LCO29" s="7"/>
      <c r="LCP29" s="7"/>
      <c r="LCQ29" s="7"/>
      <c r="LCR29" s="7"/>
      <c r="LCS29" s="7"/>
      <c r="LCT29" s="7"/>
      <c r="LCU29" s="7"/>
      <c r="LCV29" s="7"/>
      <c r="LCW29" s="7"/>
      <c r="LCX29" s="7"/>
      <c r="LCY29" s="7"/>
      <c r="LCZ29" s="7"/>
      <c r="LDA29" s="7"/>
      <c r="LDB29" s="7"/>
      <c r="LDC29" s="7"/>
      <c r="LDD29" s="7"/>
      <c r="LDE29" s="7"/>
      <c r="LDF29" s="7"/>
      <c r="LDG29" s="7"/>
      <c r="LDH29" s="7"/>
      <c r="LDI29" s="7"/>
      <c r="LDJ29" s="7"/>
      <c r="LDK29" s="7"/>
      <c r="LDL29" s="7"/>
      <c r="LDM29" s="7"/>
      <c r="LDN29" s="7"/>
      <c r="LDO29" s="7"/>
      <c r="LDP29" s="7"/>
      <c r="LDQ29" s="7"/>
      <c r="LDR29" s="7"/>
      <c r="LDS29" s="7"/>
      <c r="LDT29" s="7"/>
      <c r="LDU29" s="7"/>
      <c r="LDV29" s="7"/>
      <c r="LDW29" s="7"/>
      <c r="LDX29" s="7"/>
      <c r="LDY29" s="7"/>
      <c r="LDZ29" s="7"/>
      <c r="LEA29" s="7"/>
      <c r="LEB29" s="7"/>
      <c r="LEC29" s="7"/>
      <c r="LED29" s="7"/>
      <c r="LEE29" s="7"/>
      <c r="LEF29" s="7"/>
      <c r="LEG29" s="7"/>
      <c r="LEH29" s="7"/>
      <c r="LEI29" s="7"/>
      <c r="LEJ29" s="7"/>
      <c r="LEK29" s="7"/>
      <c r="LEL29" s="7"/>
      <c r="LEM29" s="7"/>
      <c r="LEN29" s="7"/>
      <c r="LEO29" s="7"/>
      <c r="LEP29" s="7"/>
      <c r="LEQ29" s="7"/>
      <c r="LER29" s="7"/>
      <c r="LES29" s="7"/>
      <c r="LET29" s="7"/>
      <c r="LEU29" s="7"/>
      <c r="LEV29" s="7"/>
      <c r="LEW29" s="7"/>
      <c r="LEX29" s="7"/>
      <c r="LEY29" s="7"/>
      <c r="LEZ29" s="7"/>
      <c r="LFA29" s="7"/>
      <c r="LFB29" s="7"/>
      <c r="LFC29" s="7"/>
      <c r="LFD29" s="7"/>
      <c r="LFE29" s="7"/>
      <c r="LFF29" s="7"/>
      <c r="LFG29" s="7"/>
      <c r="LFH29" s="7"/>
      <c r="LFI29" s="7"/>
      <c r="LFJ29" s="7"/>
      <c r="LFK29" s="7"/>
      <c r="LFL29" s="7"/>
      <c r="LFM29" s="7"/>
      <c r="LFN29" s="7"/>
      <c r="LFO29" s="7"/>
      <c r="LFP29" s="7"/>
      <c r="LFQ29" s="7"/>
      <c r="LFR29" s="7"/>
      <c r="LFS29" s="7"/>
      <c r="LFT29" s="7"/>
      <c r="LFU29" s="7"/>
      <c r="LFV29" s="7"/>
      <c r="LFW29" s="7"/>
      <c r="LFX29" s="7"/>
      <c r="LFY29" s="7"/>
      <c r="LFZ29" s="7"/>
      <c r="LGA29" s="7"/>
      <c r="LGB29" s="7"/>
      <c r="LGC29" s="7"/>
      <c r="LGD29" s="7"/>
      <c r="LGE29" s="7"/>
      <c r="LGF29" s="7"/>
      <c r="LGG29" s="7"/>
      <c r="LGH29" s="7"/>
      <c r="LGI29" s="7"/>
      <c r="LGJ29" s="7"/>
      <c r="LGK29" s="7"/>
      <c r="LGL29" s="7"/>
      <c r="LGM29" s="7"/>
      <c r="LGN29" s="7"/>
      <c r="LGO29" s="7"/>
      <c r="LGP29" s="7"/>
      <c r="LGQ29" s="7"/>
      <c r="LGR29" s="7"/>
      <c r="LGS29" s="7"/>
      <c r="LGT29" s="7"/>
      <c r="LGU29" s="7"/>
      <c r="LGV29" s="7"/>
      <c r="LGW29" s="7"/>
      <c r="LGX29" s="7"/>
      <c r="LGY29" s="7"/>
      <c r="LGZ29" s="7"/>
      <c r="LHA29" s="7"/>
      <c r="LHB29" s="7"/>
      <c r="LHC29" s="7"/>
      <c r="LHD29" s="7"/>
      <c r="LHE29" s="7"/>
      <c r="LHF29" s="7"/>
      <c r="LHG29" s="7"/>
      <c r="LHH29" s="7"/>
      <c r="LHI29" s="7"/>
      <c r="LHJ29" s="7"/>
      <c r="LHK29" s="7"/>
      <c r="LHL29" s="7"/>
      <c r="LHM29" s="7"/>
      <c r="LHN29" s="7"/>
      <c r="LHO29" s="7"/>
      <c r="LHP29" s="7"/>
      <c r="LHQ29" s="7"/>
      <c r="LHR29" s="7"/>
      <c r="LHS29" s="7"/>
      <c r="LHT29" s="7"/>
      <c r="LHU29" s="7"/>
      <c r="LHV29" s="7"/>
      <c r="LHW29" s="7"/>
      <c r="LHX29" s="7"/>
      <c r="LHY29" s="7"/>
      <c r="LHZ29" s="7"/>
      <c r="LIA29" s="7"/>
      <c r="LIB29" s="7"/>
      <c r="LIC29" s="7"/>
      <c r="LID29" s="7"/>
      <c r="LIE29" s="7"/>
      <c r="LIF29" s="7"/>
      <c r="LIG29" s="7"/>
      <c r="LIH29" s="7"/>
      <c r="LII29" s="7"/>
      <c r="LIJ29" s="7"/>
      <c r="LIK29" s="7"/>
      <c r="LIL29" s="7"/>
      <c r="LIM29" s="7"/>
      <c r="LIN29" s="7"/>
      <c r="LIO29" s="7"/>
      <c r="LIP29" s="7"/>
      <c r="LIQ29" s="7"/>
      <c r="LIR29" s="7"/>
      <c r="LIS29" s="7"/>
      <c r="LIT29" s="7"/>
      <c r="LIU29" s="7"/>
      <c r="LIV29" s="7"/>
      <c r="LIW29" s="7"/>
      <c r="LIX29" s="7"/>
      <c r="LIY29" s="7"/>
      <c r="LIZ29" s="7"/>
      <c r="LJA29" s="7"/>
      <c r="LJB29" s="7"/>
      <c r="LJC29" s="7"/>
      <c r="LJD29" s="7"/>
      <c r="LJE29" s="7"/>
      <c r="LJF29" s="7"/>
      <c r="LJG29" s="7"/>
      <c r="LJH29" s="7"/>
      <c r="LJI29" s="7"/>
      <c r="LJJ29" s="7"/>
      <c r="LJK29" s="7"/>
      <c r="LJL29" s="7"/>
      <c r="LJM29" s="7"/>
      <c r="LJN29" s="7"/>
      <c r="LJO29" s="7"/>
      <c r="LJP29" s="7"/>
      <c r="LJQ29" s="7"/>
      <c r="LJR29" s="7"/>
      <c r="LJS29" s="7"/>
      <c r="LJT29" s="7"/>
      <c r="LJU29" s="7"/>
      <c r="LJV29" s="7"/>
      <c r="LJW29" s="7"/>
      <c r="LJX29" s="7"/>
      <c r="LJY29" s="7"/>
      <c r="LJZ29" s="7"/>
      <c r="LKA29" s="7"/>
      <c r="LKB29" s="7"/>
      <c r="LKC29" s="7"/>
      <c r="LKD29" s="7"/>
      <c r="LKE29" s="7"/>
      <c r="LKF29" s="7"/>
      <c r="LKG29" s="7"/>
      <c r="LKH29" s="7"/>
      <c r="LKI29" s="7"/>
      <c r="LKJ29" s="7"/>
      <c r="LKK29" s="7"/>
      <c r="LKL29" s="7"/>
      <c r="LKM29" s="7"/>
      <c r="LKN29" s="7"/>
      <c r="LKO29" s="7"/>
      <c r="LKP29" s="7"/>
      <c r="LKQ29" s="7"/>
      <c r="LKR29" s="7"/>
      <c r="LKS29" s="7"/>
      <c r="LKT29" s="7"/>
      <c r="LKU29" s="7"/>
      <c r="LKV29" s="7"/>
      <c r="LKW29" s="7"/>
      <c r="LKX29" s="7"/>
      <c r="LKY29" s="7"/>
      <c r="LKZ29" s="7"/>
      <c r="LLA29" s="7"/>
      <c r="LLB29" s="7"/>
      <c r="LLC29" s="7"/>
      <c r="LLD29" s="7"/>
      <c r="LLE29" s="7"/>
      <c r="LLF29" s="7"/>
      <c r="LLG29" s="7"/>
      <c r="LLH29" s="7"/>
      <c r="LLI29" s="7"/>
      <c r="LLJ29" s="7"/>
      <c r="LLK29" s="7"/>
      <c r="LLL29" s="7"/>
      <c r="LLM29" s="7"/>
      <c r="LLN29" s="7"/>
      <c r="LLO29" s="7"/>
      <c r="LLP29" s="7"/>
      <c r="LLQ29" s="7"/>
      <c r="LLR29" s="7"/>
      <c r="LLS29" s="7"/>
      <c r="LLT29" s="7"/>
      <c r="LLU29" s="7"/>
      <c r="LLV29" s="7"/>
      <c r="LLW29" s="7"/>
      <c r="LLX29" s="7"/>
      <c r="LLY29" s="7"/>
      <c r="LLZ29" s="7"/>
      <c r="LMA29" s="7"/>
      <c r="LMB29" s="7"/>
      <c r="LMC29" s="7"/>
      <c r="LMD29" s="7"/>
      <c r="LME29" s="7"/>
      <c r="LMF29" s="7"/>
      <c r="LMG29" s="7"/>
      <c r="LMH29" s="7"/>
      <c r="LMI29" s="7"/>
      <c r="LMJ29" s="7"/>
      <c r="LMK29" s="7"/>
      <c r="LML29" s="7"/>
      <c r="LMM29" s="7"/>
      <c r="LMN29" s="7"/>
      <c r="LMO29" s="7"/>
      <c r="LMP29" s="7"/>
      <c r="LMQ29" s="7"/>
      <c r="LMR29" s="7"/>
      <c r="LMS29" s="7"/>
      <c r="LMT29" s="7"/>
      <c r="LMU29" s="7"/>
      <c r="LMV29" s="7"/>
      <c r="LMW29" s="7"/>
      <c r="LMX29" s="7"/>
      <c r="LMY29" s="7"/>
      <c r="LMZ29" s="7"/>
      <c r="LNA29" s="7"/>
      <c r="LNB29" s="7"/>
      <c r="LNC29" s="7"/>
      <c r="LND29" s="7"/>
      <c r="LNE29" s="7"/>
      <c r="LNF29" s="7"/>
      <c r="LNG29" s="7"/>
      <c r="LNH29" s="7"/>
      <c r="LNI29" s="7"/>
      <c r="LNJ29" s="7"/>
      <c r="LNK29" s="7"/>
      <c r="LNL29" s="7"/>
      <c r="LNM29" s="7"/>
      <c r="LNN29" s="7"/>
      <c r="LNO29" s="7"/>
      <c r="LNP29" s="7"/>
      <c r="LNQ29" s="7"/>
      <c r="LNR29" s="7"/>
      <c r="LNS29" s="7"/>
      <c r="LNT29" s="7"/>
      <c r="LNU29" s="7"/>
      <c r="LNV29" s="7"/>
      <c r="LNW29" s="7"/>
      <c r="LNX29" s="7"/>
      <c r="LNY29" s="7"/>
      <c r="LNZ29" s="7"/>
      <c r="LOA29" s="7"/>
      <c r="LOB29" s="7"/>
      <c r="LOC29" s="7"/>
      <c r="LOD29" s="7"/>
      <c r="LOE29" s="7"/>
      <c r="LOF29" s="7"/>
      <c r="LOG29" s="7"/>
      <c r="LOH29" s="7"/>
      <c r="LOI29" s="7"/>
      <c r="LOJ29" s="7"/>
      <c r="LOK29" s="7"/>
      <c r="LOL29" s="7"/>
      <c r="LOM29" s="7"/>
      <c r="LON29" s="7"/>
      <c r="LOO29" s="7"/>
      <c r="LOP29" s="7"/>
      <c r="LOQ29" s="7"/>
      <c r="LOR29" s="7"/>
      <c r="LOS29" s="7"/>
      <c r="LOT29" s="7"/>
      <c r="LOU29" s="7"/>
      <c r="LOV29" s="7"/>
      <c r="LOW29" s="7"/>
      <c r="LOX29" s="7"/>
      <c r="LOY29" s="7"/>
      <c r="LOZ29" s="7"/>
      <c r="LPA29" s="7"/>
      <c r="LPB29" s="7"/>
      <c r="LPC29" s="7"/>
      <c r="LPD29" s="7"/>
      <c r="LPE29" s="7"/>
      <c r="LPF29" s="7"/>
      <c r="LPG29" s="7"/>
      <c r="LPH29" s="7"/>
      <c r="LPI29" s="7"/>
      <c r="LPJ29" s="7"/>
      <c r="LPK29" s="7"/>
      <c r="LPL29" s="7"/>
      <c r="LPM29" s="7"/>
      <c r="LPN29" s="7"/>
      <c r="LPO29" s="7"/>
      <c r="LPP29" s="7"/>
      <c r="LPQ29" s="7"/>
      <c r="LPR29" s="7"/>
      <c r="LPS29" s="7"/>
      <c r="LPT29" s="7"/>
      <c r="LPU29" s="7"/>
      <c r="LPV29" s="7"/>
      <c r="LPW29" s="7"/>
      <c r="LPX29" s="7"/>
      <c r="LPY29" s="7"/>
      <c r="LPZ29" s="7"/>
      <c r="LQA29" s="7"/>
      <c r="LQB29" s="7"/>
      <c r="LQC29" s="7"/>
      <c r="LQD29" s="7"/>
      <c r="LQE29" s="7"/>
      <c r="LQF29" s="7"/>
      <c r="LQG29" s="7"/>
      <c r="LQH29" s="7"/>
      <c r="LQI29" s="7"/>
      <c r="LQJ29" s="7"/>
      <c r="LQK29" s="7"/>
      <c r="LQL29" s="7"/>
      <c r="LQM29" s="7"/>
      <c r="LQN29" s="7"/>
      <c r="LQO29" s="7"/>
      <c r="LQP29" s="7"/>
      <c r="LQQ29" s="7"/>
      <c r="LQR29" s="7"/>
      <c r="LQS29" s="7"/>
      <c r="LQT29" s="7"/>
      <c r="LQU29" s="7"/>
      <c r="LQV29" s="7"/>
      <c r="LQW29" s="7"/>
      <c r="LQX29" s="7"/>
      <c r="LQY29" s="7"/>
      <c r="LQZ29" s="7"/>
      <c r="LRA29" s="7"/>
      <c r="LRB29" s="7"/>
      <c r="LRC29" s="7"/>
      <c r="LRD29" s="7"/>
      <c r="LRE29" s="7"/>
      <c r="LRF29" s="7"/>
      <c r="LRG29" s="7"/>
      <c r="LRH29" s="7"/>
      <c r="LRI29" s="7"/>
      <c r="LRJ29" s="7"/>
      <c r="LRK29" s="7"/>
      <c r="LRL29" s="7"/>
      <c r="LRM29" s="7"/>
      <c r="LRN29" s="7"/>
      <c r="LRO29" s="7"/>
      <c r="LRP29" s="7"/>
      <c r="LRQ29" s="7"/>
      <c r="LRR29" s="7"/>
      <c r="LRS29" s="7"/>
      <c r="LRT29" s="7"/>
      <c r="LRU29" s="7"/>
      <c r="LRV29" s="7"/>
      <c r="LRW29" s="7"/>
      <c r="LRX29" s="7"/>
      <c r="LRY29" s="7"/>
      <c r="LRZ29" s="7"/>
      <c r="LSA29" s="7"/>
      <c r="LSB29" s="7"/>
      <c r="LSC29" s="7"/>
      <c r="LSD29" s="7"/>
      <c r="LSE29" s="7"/>
      <c r="LSF29" s="7"/>
      <c r="LSG29" s="7"/>
      <c r="LSH29" s="7"/>
      <c r="LSI29" s="7"/>
      <c r="LSJ29" s="7"/>
      <c r="LSK29" s="7"/>
      <c r="LSL29" s="7"/>
      <c r="LSM29" s="7"/>
      <c r="LSN29" s="7"/>
      <c r="LSO29" s="7"/>
      <c r="LSP29" s="7"/>
      <c r="LSQ29" s="7"/>
      <c r="LSR29" s="7"/>
      <c r="LSS29" s="7"/>
      <c r="LST29" s="7"/>
      <c r="LSU29" s="7"/>
      <c r="LSV29" s="7"/>
      <c r="LSW29" s="7"/>
      <c r="LSX29" s="7"/>
      <c r="LSY29" s="7"/>
      <c r="LSZ29" s="7"/>
      <c r="LTA29" s="7"/>
      <c r="LTB29" s="7"/>
      <c r="LTC29" s="7"/>
      <c r="LTD29" s="7"/>
      <c r="LTE29" s="7"/>
      <c r="LTF29" s="7"/>
      <c r="LTG29" s="7"/>
      <c r="LTH29" s="7"/>
      <c r="LTI29" s="7"/>
      <c r="LTJ29" s="7"/>
      <c r="LTK29" s="7"/>
      <c r="LTL29" s="7"/>
      <c r="LTM29" s="7"/>
      <c r="LTN29" s="7"/>
      <c r="LTO29" s="7"/>
      <c r="LTP29" s="7"/>
      <c r="LTQ29" s="7"/>
      <c r="LTR29" s="7"/>
      <c r="LTS29" s="7"/>
      <c r="LTT29" s="7"/>
      <c r="LTU29" s="7"/>
      <c r="LTV29" s="7"/>
      <c r="LTW29" s="7"/>
      <c r="LTX29" s="7"/>
      <c r="LTY29" s="7"/>
      <c r="LTZ29" s="7"/>
      <c r="LUA29" s="7"/>
      <c r="LUB29" s="7"/>
      <c r="LUC29" s="7"/>
      <c r="LUD29" s="7"/>
      <c r="LUE29" s="7"/>
      <c r="LUF29" s="7"/>
      <c r="LUG29" s="7"/>
      <c r="LUH29" s="7"/>
      <c r="LUI29" s="7"/>
      <c r="LUJ29" s="7"/>
      <c r="LUK29" s="7"/>
      <c r="LUL29" s="7"/>
      <c r="LUM29" s="7"/>
      <c r="LUN29" s="7"/>
      <c r="LUO29" s="7"/>
      <c r="LUP29" s="7"/>
      <c r="LUQ29" s="7"/>
      <c r="LUR29" s="7"/>
      <c r="LUS29" s="7"/>
      <c r="LUT29" s="7"/>
      <c r="LUU29" s="7"/>
      <c r="LUV29" s="7"/>
      <c r="LUW29" s="7"/>
      <c r="LUX29" s="7"/>
      <c r="LUY29" s="7"/>
      <c r="LUZ29" s="7"/>
      <c r="LVA29" s="7"/>
      <c r="LVB29" s="7"/>
      <c r="LVC29" s="7"/>
      <c r="LVD29" s="7"/>
      <c r="LVE29" s="7"/>
      <c r="LVF29" s="7"/>
      <c r="LVG29" s="7"/>
      <c r="LVH29" s="7"/>
      <c r="LVI29" s="7"/>
      <c r="LVJ29" s="7"/>
      <c r="LVK29" s="7"/>
      <c r="LVL29" s="7"/>
      <c r="LVM29" s="7"/>
      <c r="LVN29" s="7"/>
      <c r="LVO29" s="7"/>
      <c r="LVP29" s="7"/>
      <c r="LVQ29" s="7"/>
      <c r="LVR29" s="7"/>
      <c r="LVS29" s="7"/>
      <c r="LVT29" s="7"/>
      <c r="LVU29" s="7"/>
      <c r="LVV29" s="7"/>
      <c r="LVW29" s="7"/>
      <c r="LVX29" s="7"/>
      <c r="LVY29" s="7"/>
      <c r="LVZ29" s="7"/>
      <c r="LWA29" s="7"/>
      <c r="LWB29" s="7"/>
      <c r="LWC29" s="7"/>
      <c r="LWD29" s="7"/>
      <c r="LWE29" s="7"/>
      <c r="LWF29" s="7"/>
      <c r="LWG29" s="7"/>
      <c r="LWH29" s="7"/>
      <c r="LWI29" s="7"/>
      <c r="LWJ29" s="7"/>
      <c r="LWK29" s="7"/>
      <c r="LWL29" s="7"/>
      <c r="LWM29" s="7"/>
      <c r="LWN29" s="7"/>
      <c r="LWO29" s="7"/>
      <c r="LWP29" s="7"/>
      <c r="LWQ29" s="7"/>
      <c r="LWR29" s="7"/>
      <c r="LWS29" s="7"/>
      <c r="LWT29" s="7"/>
      <c r="LWU29" s="7"/>
      <c r="LWV29" s="7"/>
      <c r="LWW29" s="7"/>
      <c r="LWX29" s="7"/>
      <c r="LWY29" s="7"/>
      <c r="LWZ29" s="7"/>
      <c r="LXA29" s="7"/>
      <c r="LXB29" s="7"/>
      <c r="LXC29" s="7"/>
      <c r="LXD29" s="7"/>
      <c r="LXE29" s="7"/>
      <c r="LXF29" s="7"/>
      <c r="LXG29" s="7"/>
      <c r="LXH29" s="7"/>
      <c r="LXI29" s="7"/>
      <c r="LXJ29" s="7"/>
      <c r="LXK29" s="7"/>
      <c r="LXL29" s="7"/>
      <c r="LXM29" s="7"/>
      <c r="LXN29" s="7"/>
      <c r="LXO29" s="7"/>
      <c r="LXP29" s="7"/>
      <c r="LXQ29" s="7"/>
      <c r="LXR29" s="7"/>
      <c r="LXS29" s="7"/>
      <c r="LXT29" s="7"/>
      <c r="LXU29" s="7"/>
      <c r="LXV29" s="7"/>
      <c r="LXW29" s="7"/>
      <c r="LXX29" s="7"/>
      <c r="LXY29" s="7"/>
      <c r="LXZ29" s="7"/>
      <c r="LYA29" s="7"/>
      <c r="LYB29" s="7"/>
      <c r="LYC29" s="7"/>
      <c r="LYD29" s="7"/>
      <c r="LYE29" s="7"/>
      <c r="LYF29" s="7"/>
      <c r="LYG29" s="7"/>
      <c r="LYH29" s="7"/>
      <c r="LYI29" s="7"/>
      <c r="LYJ29" s="7"/>
      <c r="LYK29" s="7"/>
      <c r="LYL29" s="7"/>
      <c r="LYM29" s="7"/>
      <c r="LYN29" s="7"/>
      <c r="LYO29" s="7"/>
      <c r="LYP29" s="7"/>
      <c r="LYQ29" s="7"/>
      <c r="LYR29" s="7"/>
      <c r="LYS29" s="7"/>
      <c r="LYT29" s="7"/>
      <c r="LYU29" s="7"/>
      <c r="LYV29" s="7"/>
      <c r="LYW29" s="7"/>
      <c r="LYX29" s="7"/>
      <c r="LYY29" s="7"/>
      <c r="LYZ29" s="7"/>
      <c r="LZA29" s="7"/>
      <c r="LZB29" s="7"/>
      <c r="LZC29" s="7"/>
      <c r="LZD29" s="7"/>
      <c r="LZE29" s="7"/>
      <c r="LZF29" s="7"/>
      <c r="LZG29" s="7"/>
      <c r="LZH29" s="7"/>
      <c r="LZI29" s="7"/>
      <c r="LZJ29" s="7"/>
      <c r="LZK29" s="7"/>
      <c r="LZL29" s="7"/>
      <c r="LZM29" s="7"/>
      <c r="LZN29" s="7"/>
      <c r="LZO29" s="7"/>
      <c r="LZP29" s="7"/>
      <c r="LZQ29" s="7"/>
      <c r="LZR29" s="7"/>
      <c r="LZS29" s="7"/>
      <c r="LZT29" s="7"/>
      <c r="LZU29" s="7"/>
      <c r="LZV29" s="7"/>
      <c r="LZW29" s="7"/>
      <c r="LZX29" s="7"/>
      <c r="LZY29" s="7"/>
      <c r="LZZ29" s="7"/>
      <c r="MAA29" s="7"/>
      <c r="MAB29" s="7"/>
      <c r="MAC29" s="7"/>
      <c r="MAD29" s="7"/>
      <c r="MAE29" s="7"/>
      <c r="MAF29" s="7"/>
      <c r="MAG29" s="7"/>
      <c r="MAH29" s="7"/>
      <c r="MAI29" s="7"/>
      <c r="MAJ29" s="7"/>
      <c r="MAK29" s="7"/>
      <c r="MAL29" s="7"/>
      <c r="MAM29" s="7"/>
      <c r="MAN29" s="7"/>
      <c r="MAO29" s="7"/>
      <c r="MAP29" s="7"/>
      <c r="MAQ29" s="7"/>
      <c r="MAR29" s="7"/>
      <c r="MAS29" s="7"/>
      <c r="MAT29" s="7"/>
      <c r="MAU29" s="7"/>
      <c r="MAV29" s="7"/>
      <c r="MAW29" s="7"/>
      <c r="MAX29" s="7"/>
      <c r="MAY29" s="7"/>
      <c r="MAZ29" s="7"/>
      <c r="MBA29" s="7"/>
      <c r="MBB29" s="7"/>
      <c r="MBC29" s="7"/>
      <c r="MBD29" s="7"/>
      <c r="MBE29" s="7"/>
      <c r="MBF29" s="7"/>
      <c r="MBG29" s="7"/>
      <c r="MBH29" s="7"/>
      <c r="MBI29" s="7"/>
      <c r="MBJ29" s="7"/>
      <c r="MBK29" s="7"/>
      <c r="MBL29" s="7"/>
      <c r="MBM29" s="7"/>
      <c r="MBN29" s="7"/>
      <c r="MBO29" s="7"/>
      <c r="MBP29" s="7"/>
      <c r="MBQ29" s="7"/>
      <c r="MBR29" s="7"/>
      <c r="MBS29" s="7"/>
      <c r="MBT29" s="7"/>
      <c r="MBU29" s="7"/>
      <c r="MBV29" s="7"/>
      <c r="MBW29" s="7"/>
      <c r="MBX29" s="7"/>
      <c r="MBY29" s="7"/>
      <c r="MBZ29" s="7"/>
      <c r="MCA29" s="7"/>
      <c r="MCB29" s="7"/>
      <c r="MCC29" s="7"/>
      <c r="MCD29" s="7"/>
      <c r="MCE29" s="7"/>
      <c r="MCF29" s="7"/>
      <c r="MCG29" s="7"/>
      <c r="MCH29" s="7"/>
      <c r="MCI29" s="7"/>
      <c r="MCJ29" s="7"/>
      <c r="MCK29" s="7"/>
      <c r="MCL29" s="7"/>
      <c r="MCM29" s="7"/>
      <c r="MCN29" s="7"/>
      <c r="MCO29" s="7"/>
      <c r="MCP29" s="7"/>
      <c r="MCQ29" s="7"/>
      <c r="MCR29" s="7"/>
      <c r="MCS29" s="7"/>
      <c r="MCT29" s="7"/>
      <c r="MCU29" s="7"/>
      <c r="MCV29" s="7"/>
      <c r="MCW29" s="7"/>
      <c r="MCX29" s="7"/>
      <c r="MCY29" s="7"/>
      <c r="MCZ29" s="7"/>
      <c r="MDA29" s="7"/>
      <c r="MDB29" s="7"/>
      <c r="MDC29" s="7"/>
      <c r="MDD29" s="7"/>
      <c r="MDE29" s="7"/>
      <c r="MDF29" s="7"/>
      <c r="MDG29" s="7"/>
      <c r="MDH29" s="7"/>
      <c r="MDI29" s="7"/>
      <c r="MDJ29" s="7"/>
      <c r="MDK29" s="7"/>
      <c r="MDL29" s="7"/>
      <c r="MDM29" s="7"/>
      <c r="MDN29" s="7"/>
      <c r="MDO29" s="7"/>
      <c r="MDP29" s="7"/>
      <c r="MDQ29" s="7"/>
      <c r="MDR29" s="7"/>
      <c r="MDS29" s="7"/>
      <c r="MDT29" s="7"/>
      <c r="MDU29" s="7"/>
      <c r="MDV29" s="7"/>
      <c r="MDW29" s="7"/>
      <c r="MDX29" s="7"/>
      <c r="MDY29" s="7"/>
      <c r="MDZ29" s="7"/>
      <c r="MEA29" s="7"/>
      <c r="MEB29" s="7"/>
      <c r="MEC29" s="7"/>
      <c r="MED29" s="7"/>
      <c r="MEE29" s="7"/>
      <c r="MEF29" s="7"/>
      <c r="MEG29" s="7"/>
      <c r="MEH29" s="7"/>
      <c r="MEI29" s="7"/>
      <c r="MEJ29" s="7"/>
      <c r="MEK29" s="7"/>
      <c r="MEL29" s="7"/>
      <c r="MEM29" s="7"/>
      <c r="MEN29" s="7"/>
      <c r="MEO29" s="7"/>
      <c r="MEP29" s="7"/>
      <c r="MEQ29" s="7"/>
      <c r="MER29" s="7"/>
      <c r="MES29" s="7"/>
      <c r="MET29" s="7"/>
      <c r="MEU29" s="7"/>
      <c r="MEV29" s="7"/>
      <c r="MEW29" s="7"/>
      <c r="MEX29" s="7"/>
      <c r="MEY29" s="7"/>
      <c r="MEZ29" s="7"/>
      <c r="MFA29" s="7"/>
      <c r="MFB29" s="7"/>
      <c r="MFC29" s="7"/>
      <c r="MFD29" s="7"/>
      <c r="MFE29" s="7"/>
      <c r="MFF29" s="7"/>
      <c r="MFG29" s="7"/>
      <c r="MFH29" s="7"/>
      <c r="MFI29" s="7"/>
      <c r="MFJ29" s="7"/>
      <c r="MFK29" s="7"/>
      <c r="MFL29" s="7"/>
      <c r="MFM29" s="7"/>
      <c r="MFN29" s="7"/>
      <c r="MFO29" s="7"/>
      <c r="MFP29" s="7"/>
      <c r="MFQ29" s="7"/>
      <c r="MFR29" s="7"/>
      <c r="MFS29" s="7"/>
      <c r="MFT29" s="7"/>
      <c r="MFU29" s="7"/>
      <c r="MFV29" s="7"/>
      <c r="MFW29" s="7"/>
      <c r="MFX29" s="7"/>
      <c r="MFY29" s="7"/>
      <c r="MFZ29" s="7"/>
      <c r="MGA29" s="7"/>
      <c r="MGB29" s="7"/>
      <c r="MGC29" s="7"/>
      <c r="MGD29" s="7"/>
      <c r="MGE29" s="7"/>
      <c r="MGF29" s="7"/>
      <c r="MGG29" s="7"/>
      <c r="MGH29" s="7"/>
      <c r="MGI29" s="7"/>
      <c r="MGJ29" s="7"/>
      <c r="MGK29" s="7"/>
      <c r="MGL29" s="7"/>
      <c r="MGM29" s="7"/>
      <c r="MGN29" s="7"/>
      <c r="MGO29" s="7"/>
      <c r="MGP29" s="7"/>
      <c r="MGQ29" s="7"/>
      <c r="MGR29" s="7"/>
      <c r="MGS29" s="7"/>
      <c r="MGT29" s="7"/>
      <c r="MGU29" s="7"/>
      <c r="MGV29" s="7"/>
      <c r="MGW29" s="7"/>
      <c r="MGX29" s="7"/>
      <c r="MGY29" s="7"/>
      <c r="MGZ29" s="7"/>
      <c r="MHA29" s="7"/>
      <c r="MHB29" s="7"/>
      <c r="MHC29" s="7"/>
      <c r="MHD29" s="7"/>
      <c r="MHE29" s="7"/>
      <c r="MHF29" s="7"/>
      <c r="MHG29" s="7"/>
      <c r="MHH29" s="7"/>
      <c r="MHI29" s="7"/>
      <c r="MHJ29" s="7"/>
      <c r="MHK29" s="7"/>
      <c r="MHL29" s="7"/>
      <c r="MHM29" s="7"/>
      <c r="MHN29" s="7"/>
      <c r="MHO29" s="7"/>
      <c r="MHP29" s="7"/>
      <c r="MHQ29" s="7"/>
      <c r="MHR29" s="7"/>
      <c r="MHS29" s="7"/>
      <c r="MHT29" s="7"/>
      <c r="MHU29" s="7"/>
      <c r="MHV29" s="7"/>
      <c r="MHW29" s="7"/>
      <c r="MHX29" s="7"/>
      <c r="MHY29" s="7"/>
      <c r="MHZ29" s="7"/>
      <c r="MIA29" s="7"/>
      <c r="MIB29" s="7"/>
      <c r="MIC29" s="7"/>
      <c r="MID29" s="7"/>
      <c r="MIE29" s="7"/>
      <c r="MIF29" s="7"/>
      <c r="MIG29" s="7"/>
      <c r="MIH29" s="7"/>
      <c r="MII29" s="7"/>
      <c r="MIJ29" s="7"/>
      <c r="MIK29" s="7"/>
      <c r="MIL29" s="7"/>
      <c r="MIM29" s="7"/>
      <c r="MIN29" s="7"/>
      <c r="MIO29" s="7"/>
      <c r="MIP29" s="7"/>
      <c r="MIQ29" s="7"/>
      <c r="MIR29" s="7"/>
      <c r="MIS29" s="7"/>
      <c r="MIT29" s="7"/>
      <c r="MIU29" s="7"/>
      <c r="MIV29" s="7"/>
      <c r="MIW29" s="7"/>
      <c r="MIX29" s="7"/>
      <c r="MIY29" s="7"/>
      <c r="MIZ29" s="7"/>
      <c r="MJA29" s="7"/>
      <c r="MJB29" s="7"/>
      <c r="MJC29" s="7"/>
      <c r="MJD29" s="7"/>
      <c r="MJE29" s="7"/>
      <c r="MJF29" s="7"/>
      <c r="MJG29" s="7"/>
      <c r="MJH29" s="7"/>
      <c r="MJI29" s="7"/>
      <c r="MJJ29" s="7"/>
      <c r="MJK29" s="7"/>
      <c r="MJL29" s="7"/>
      <c r="MJM29" s="7"/>
      <c r="MJN29" s="7"/>
      <c r="MJO29" s="7"/>
      <c r="MJP29" s="7"/>
      <c r="MJQ29" s="7"/>
      <c r="MJR29" s="7"/>
      <c r="MJS29" s="7"/>
      <c r="MJT29" s="7"/>
      <c r="MJU29" s="7"/>
      <c r="MJV29" s="7"/>
      <c r="MJW29" s="7"/>
      <c r="MJX29" s="7"/>
      <c r="MJY29" s="7"/>
      <c r="MJZ29" s="7"/>
      <c r="MKA29" s="7"/>
      <c r="MKB29" s="7"/>
      <c r="MKC29" s="7"/>
      <c r="MKD29" s="7"/>
      <c r="MKE29" s="7"/>
      <c r="MKF29" s="7"/>
      <c r="MKG29" s="7"/>
      <c r="MKH29" s="7"/>
      <c r="MKI29" s="7"/>
      <c r="MKJ29" s="7"/>
      <c r="MKK29" s="7"/>
      <c r="MKL29" s="7"/>
      <c r="MKM29" s="7"/>
      <c r="MKN29" s="7"/>
      <c r="MKO29" s="7"/>
      <c r="MKP29" s="7"/>
      <c r="MKQ29" s="7"/>
      <c r="MKR29" s="7"/>
      <c r="MKS29" s="7"/>
      <c r="MKT29" s="7"/>
      <c r="MKU29" s="7"/>
      <c r="MKV29" s="7"/>
      <c r="MKW29" s="7"/>
      <c r="MKX29" s="7"/>
      <c r="MKY29" s="7"/>
      <c r="MKZ29" s="7"/>
      <c r="MLA29" s="7"/>
      <c r="MLB29" s="7"/>
      <c r="MLC29" s="7"/>
      <c r="MLD29" s="7"/>
      <c r="MLE29" s="7"/>
      <c r="MLF29" s="7"/>
      <c r="MLG29" s="7"/>
      <c r="MLH29" s="7"/>
      <c r="MLI29" s="7"/>
      <c r="MLJ29" s="7"/>
      <c r="MLK29" s="7"/>
      <c r="MLL29" s="7"/>
      <c r="MLM29" s="7"/>
      <c r="MLN29" s="7"/>
      <c r="MLO29" s="7"/>
      <c r="MLP29" s="7"/>
      <c r="MLQ29" s="7"/>
      <c r="MLR29" s="7"/>
      <c r="MLS29" s="7"/>
      <c r="MLT29" s="7"/>
      <c r="MLU29" s="7"/>
      <c r="MLV29" s="7"/>
      <c r="MLW29" s="7"/>
      <c r="MLX29" s="7"/>
      <c r="MLY29" s="7"/>
      <c r="MLZ29" s="7"/>
      <c r="MMA29" s="7"/>
      <c r="MMB29" s="7"/>
      <c r="MMC29" s="7"/>
      <c r="MMD29" s="7"/>
      <c r="MME29" s="7"/>
      <c r="MMF29" s="7"/>
      <c r="MMG29" s="7"/>
      <c r="MMH29" s="7"/>
      <c r="MMI29" s="7"/>
      <c r="MMJ29" s="7"/>
      <c r="MMK29" s="7"/>
      <c r="MML29" s="7"/>
      <c r="MMM29" s="7"/>
      <c r="MMN29" s="7"/>
      <c r="MMO29" s="7"/>
      <c r="MMP29" s="7"/>
      <c r="MMQ29" s="7"/>
      <c r="MMR29" s="7"/>
      <c r="MMS29" s="7"/>
      <c r="MMT29" s="7"/>
      <c r="MMU29" s="7"/>
      <c r="MMV29" s="7"/>
      <c r="MMW29" s="7"/>
      <c r="MMX29" s="7"/>
      <c r="MMY29" s="7"/>
      <c r="MMZ29" s="7"/>
      <c r="MNA29" s="7"/>
      <c r="MNB29" s="7"/>
      <c r="MNC29" s="7"/>
      <c r="MND29" s="7"/>
      <c r="MNE29" s="7"/>
      <c r="MNF29" s="7"/>
      <c r="MNG29" s="7"/>
      <c r="MNH29" s="7"/>
      <c r="MNI29" s="7"/>
      <c r="MNJ29" s="7"/>
      <c r="MNK29" s="7"/>
      <c r="MNL29" s="7"/>
      <c r="MNM29" s="7"/>
      <c r="MNN29" s="7"/>
      <c r="MNO29" s="7"/>
      <c r="MNP29" s="7"/>
      <c r="MNQ29" s="7"/>
      <c r="MNR29" s="7"/>
      <c r="MNS29" s="7"/>
      <c r="MNT29" s="7"/>
      <c r="MNU29" s="7"/>
      <c r="MNV29" s="7"/>
      <c r="MNW29" s="7"/>
      <c r="MNX29" s="7"/>
      <c r="MNY29" s="7"/>
      <c r="MNZ29" s="7"/>
      <c r="MOA29" s="7"/>
      <c r="MOB29" s="7"/>
      <c r="MOC29" s="7"/>
      <c r="MOD29" s="7"/>
      <c r="MOE29" s="7"/>
      <c r="MOF29" s="7"/>
      <c r="MOG29" s="7"/>
      <c r="MOH29" s="7"/>
      <c r="MOI29" s="7"/>
      <c r="MOJ29" s="7"/>
      <c r="MOK29" s="7"/>
      <c r="MOL29" s="7"/>
      <c r="MOM29" s="7"/>
      <c r="MON29" s="7"/>
      <c r="MOO29" s="7"/>
      <c r="MOP29" s="7"/>
      <c r="MOQ29" s="7"/>
      <c r="MOR29" s="7"/>
      <c r="MOS29" s="7"/>
      <c r="MOT29" s="7"/>
      <c r="MOU29" s="7"/>
      <c r="MOV29" s="7"/>
      <c r="MOW29" s="7"/>
      <c r="MOX29" s="7"/>
      <c r="MOY29" s="7"/>
      <c r="MOZ29" s="7"/>
      <c r="MPA29" s="7"/>
      <c r="MPB29" s="7"/>
      <c r="MPC29" s="7"/>
      <c r="MPD29" s="7"/>
      <c r="MPE29" s="7"/>
      <c r="MPF29" s="7"/>
      <c r="MPG29" s="7"/>
      <c r="MPH29" s="7"/>
      <c r="MPI29" s="7"/>
      <c r="MPJ29" s="7"/>
      <c r="MPK29" s="7"/>
      <c r="MPL29" s="7"/>
      <c r="MPM29" s="7"/>
      <c r="MPN29" s="7"/>
      <c r="MPO29" s="7"/>
      <c r="MPP29" s="7"/>
      <c r="MPQ29" s="7"/>
      <c r="MPR29" s="7"/>
      <c r="MPS29" s="7"/>
      <c r="MPT29" s="7"/>
      <c r="MPU29" s="7"/>
      <c r="MPV29" s="7"/>
      <c r="MPW29" s="7"/>
      <c r="MPX29" s="7"/>
      <c r="MPY29" s="7"/>
      <c r="MPZ29" s="7"/>
      <c r="MQA29" s="7"/>
      <c r="MQB29" s="7"/>
      <c r="MQC29" s="7"/>
      <c r="MQD29" s="7"/>
      <c r="MQE29" s="7"/>
      <c r="MQF29" s="7"/>
      <c r="MQG29" s="7"/>
      <c r="MQH29" s="7"/>
      <c r="MQI29" s="7"/>
      <c r="MQJ29" s="7"/>
      <c r="MQK29" s="7"/>
      <c r="MQL29" s="7"/>
      <c r="MQM29" s="7"/>
      <c r="MQN29" s="7"/>
      <c r="MQO29" s="7"/>
      <c r="MQP29" s="7"/>
      <c r="MQQ29" s="7"/>
      <c r="MQR29" s="7"/>
      <c r="MQS29" s="7"/>
      <c r="MQT29" s="7"/>
      <c r="MQU29" s="7"/>
      <c r="MQV29" s="7"/>
      <c r="MQW29" s="7"/>
      <c r="MQX29" s="7"/>
      <c r="MQY29" s="7"/>
      <c r="MQZ29" s="7"/>
      <c r="MRA29" s="7"/>
      <c r="MRB29" s="7"/>
      <c r="MRC29" s="7"/>
      <c r="MRD29" s="7"/>
      <c r="MRE29" s="7"/>
      <c r="MRF29" s="7"/>
      <c r="MRG29" s="7"/>
      <c r="MRH29" s="7"/>
      <c r="MRI29" s="7"/>
      <c r="MRJ29" s="7"/>
      <c r="MRK29" s="7"/>
      <c r="MRL29" s="7"/>
      <c r="MRM29" s="7"/>
      <c r="MRN29" s="7"/>
      <c r="MRO29" s="7"/>
      <c r="MRP29" s="7"/>
      <c r="MRQ29" s="7"/>
      <c r="MRR29" s="7"/>
      <c r="MRS29" s="7"/>
      <c r="MRT29" s="7"/>
      <c r="MRU29" s="7"/>
      <c r="MRV29" s="7"/>
      <c r="MRW29" s="7"/>
      <c r="MRX29" s="7"/>
      <c r="MRY29" s="7"/>
      <c r="MRZ29" s="7"/>
      <c r="MSA29" s="7"/>
      <c r="MSB29" s="7"/>
      <c r="MSC29" s="7"/>
      <c r="MSD29" s="7"/>
      <c r="MSE29" s="7"/>
      <c r="MSF29" s="7"/>
      <c r="MSG29" s="7"/>
      <c r="MSH29" s="7"/>
      <c r="MSI29" s="7"/>
      <c r="MSJ29" s="7"/>
      <c r="MSK29" s="7"/>
      <c r="MSL29" s="7"/>
      <c r="MSM29" s="7"/>
      <c r="MSN29" s="7"/>
      <c r="MSO29" s="7"/>
      <c r="MSP29" s="7"/>
      <c r="MSQ29" s="7"/>
      <c r="MSR29" s="7"/>
      <c r="MSS29" s="7"/>
      <c r="MST29" s="7"/>
      <c r="MSU29" s="7"/>
      <c r="MSV29" s="7"/>
      <c r="MSW29" s="7"/>
      <c r="MSX29" s="7"/>
      <c r="MSY29" s="7"/>
      <c r="MSZ29" s="7"/>
      <c r="MTA29" s="7"/>
      <c r="MTB29" s="7"/>
      <c r="MTC29" s="7"/>
      <c r="MTD29" s="7"/>
      <c r="MTE29" s="7"/>
      <c r="MTF29" s="7"/>
      <c r="MTG29" s="7"/>
      <c r="MTH29" s="7"/>
      <c r="MTI29" s="7"/>
      <c r="MTJ29" s="7"/>
      <c r="MTK29" s="7"/>
      <c r="MTL29" s="7"/>
      <c r="MTM29" s="7"/>
      <c r="MTN29" s="7"/>
      <c r="MTO29" s="7"/>
      <c r="MTP29" s="7"/>
      <c r="MTQ29" s="7"/>
      <c r="MTR29" s="7"/>
      <c r="MTS29" s="7"/>
      <c r="MTT29" s="7"/>
      <c r="MTU29" s="7"/>
      <c r="MTV29" s="7"/>
      <c r="MTW29" s="7"/>
      <c r="MTX29" s="7"/>
      <c r="MTY29" s="7"/>
      <c r="MTZ29" s="7"/>
      <c r="MUA29" s="7"/>
      <c r="MUB29" s="7"/>
      <c r="MUC29" s="7"/>
      <c r="MUD29" s="7"/>
      <c r="MUE29" s="7"/>
      <c r="MUF29" s="7"/>
      <c r="MUG29" s="7"/>
      <c r="MUH29" s="7"/>
      <c r="MUI29" s="7"/>
      <c r="MUJ29" s="7"/>
      <c r="MUK29" s="7"/>
      <c r="MUL29" s="7"/>
      <c r="MUM29" s="7"/>
      <c r="MUN29" s="7"/>
      <c r="MUO29" s="7"/>
      <c r="MUP29" s="7"/>
      <c r="MUQ29" s="7"/>
      <c r="MUR29" s="7"/>
      <c r="MUS29" s="7"/>
      <c r="MUT29" s="7"/>
      <c r="MUU29" s="7"/>
      <c r="MUV29" s="7"/>
      <c r="MUW29" s="7"/>
      <c r="MUX29" s="7"/>
      <c r="MUY29" s="7"/>
      <c r="MUZ29" s="7"/>
      <c r="MVA29" s="7"/>
      <c r="MVB29" s="7"/>
      <c r="MVC29" s="7"/>
      <c r="MVD29" s="7"/>
      <c r="MVE29" s="7"/>
      <c r="MVF29" s="7"/>
      <c r="MVG29" s="7"/>
      <c r="MVH29" s="7"/>
      <c r="MVI29" s="7"/>
      <c r="MVJ29" s="7"/>
      <c r="MVK29" s="7"/>
      <c r="MVL29" s="7"/>
      <c r="MVM29" s="7"/>
      <c r="MVN29" s="7"/>
      <c r="MVO29" s="7"/>
      <c r="MVP29" s="7"/>
      <c r="MVQ29" s="7"/>
      <c r="MVR29" s="7"/>
      <c r="MVS29" s="7"/>
      <c r="MVT29" s="7"/>
      <c r="MVU29" s="7"/>
      <c r="MVV29" s="7"/>
      <c r="MVW29" s="7"/>
      <c r="MVX29" s="7"/>
      <c r="MVY29" s="7"/>
      <c r="MVZ29" s="7"/>
      <c r="MWA29" s="7"/>
      <c r="MWB29" s="7"/>
      <c r="MWC29" s="7"/>
      <c r="MWD29" s="7"/>
      <c r="MWE29" s="7"/>
      <c r="MWF29" s="7"/>
      <c r="MWG29" s="7"/>
      <c r="MWH29" s="7"/>
      <c r="MWI29" s="7"/>
      <c r="MWJ29" s="7"/>
      <c r="MWK29" s="7"/>
      <c r="MWL29" s="7"/>
      <c r="MWM29" s="7"/>
      <c r="MWN29" s="7"/>
      <c r="MWO29" s="7"/>
      <c r="MWP29" s="7"/>
      <c r="MWQ29" s="7"/>
      <c r="MWR29" s="7"/>
      <c r="MWS29" s="7"/>
      <c r="MWT29" s="7"/>
      <c r="MWU29" s="7"/>
      <c r="MWV29" s="7"/>
      <c r="MWW29" s="7"/>
      <c r="MWX29" s="7"/>
      <c r="MWY29" s="7"/>
      <c r="MWZ29" s="7"/>
      <c r="MXA29" s="7"/>
      <c r="MXB29" s="7"/>
      <c r="MXC29" s="7"/>
      <c r="MXD29" s="7"/>
      <c r="MXE29" s="7"/>
      <c r="MXF29" s="7"/>
      <c r="MXG29" s="7"/>
      <c r="MXH29" s="7"/>
      <c r="MXI29" s="7"/>
      <c r="MXJ29" s="7"/>
      <c r="MXK29" s="7"/>
      <c r="MXL29" s="7"/>
      <c r="MXM29" s="7"/>
      <c r="MXN29" s="7"/>
      <c r="MXO29" s="7"/>
      <c r="MXP29" s="7"/>
      <c r="MXQ29" s="7"/>
      <c r="MXR29" s="7"/>
      <c r="MXS29" s="7"/>
      <c r="MXT29" s="7"/>
      <c r="MXU29" s="7"/>
      <c r="MXV29" s="7"/>
      <c r="MXW29" s="7"/>
      <c r="MXX29" s="7"/>
      <c r="MXY29" s="7"/>
      <c r="MXZ29" s="7"/>
      <c r="MYA29" s="7"/>
      <c r="MYB29" s="7"/>
      <c r="MYC29" s="7"/>
      <c r="MYD29" s="7"/>
      <c r="MYE29" s="7"/>
      <c r="MYF29" s="7"/>
      <c r="MYG29" s="7"/>
      <c r="MYH29" s="7"/>
      <c r="MYI29" s="7"/>
      <c r="MYJ29" s="7"/>
      <c r="MYK29" s="7"/>
      <c r="MYL29" s="7"/>
      <c r="MYM29" s="7"/>
      <c r="MYN29" s="7"/>
      <c r="MYO29" s="7"/>
      <c r="MYP29" s="7"/>
      <c r="MYQ29" s="7"/>
      <c r="MYR29" s="7"/>
      <c r="MYS29" s="7"/>
      <c r="MYT29" s="7"/>
      <c r="MYU29" s="7"/>
      <c r="MYV29" s="7"/>
      <c r="MYW29" s="7"/>
      <c r="MYX29" s="7"/>
      <c r="MYY29" s="7"/>
      <c r="MYZ29" s="7"/>
      <c r="MZA29" s="7"/>
      <c r="MZB29" s="7"/>
      <c r="MZC29" s="7"/>
      <c r="MZD29" s="7"/>
      <c r="MZE29" s="7"/>
      <c r="MZF29" s="7"/>
      <c r="MZG29" s="7"/>
      <c r="MZH29" s="7"/>
      <c r="MZI29" s="7"/>
      <c r="MZJ29" s="7"/>
      <c r="MZK29" s="7"/>
      <c r="MZL29" s="7"/>
      <c r="MZM29" s="7"/>
      <c r="MZN29" s="7"/>
      <c r="MZO29" s="7"/>
      <c r="MZP29" s="7"/>
      <c r="MZQ29" s="7"/>
      <c r="MZR29" s="7"/>
      <c r="MZS29" s="7"/>
      <c r="MZT29" s="7"/>
      <c r="MZU29" s="7"/>
      <c r="MZV29" s="7"/>
      <c r="MZW29" s="7"/>
      <c r="MZX29" s="7"/>
      <c r="MZY29" s="7"/>
      <c r="MZZ29" s="7"/>
      <c r="NAA29" s="7"/>
      <c r="NAB29" s="7"/>
      <c r="NAC29" s="7"/>
      <c r="NAD29" s="7"/>
      <c r="NAE29" s="7"/>
      <c r="NAF29" s="7"/>
      <c r="NAG29" s="7"/>
      <c r="NAH29" s="7"/>
      <c r="NAI29" s="7"/>
      <c r="NAJ29" s="7"/>
      <c r="NAK29" s="7"/>
      <c r="NAL29" s="7"/>
      <c r="NAM29" s="7"/>
      <c r="NAN29" s="7"/>
      <c r="NAO29" s="7"/>
      <c r="NAP29" s="7"/>
      <c r="NAQ29" s="7"/>
      <c r="NAR29" s="7"/>
      <c r="NAS29" s="7"/>
      <c r="NAT29" s="7"/>
      <c r="NAU29" s="7"/>
      <c r="NAV29" s="7"/>
      <c r="NAW29" s="7"/>
      <c r="NAX29" s="7"/>
      <c r="NAY29" s="7"/>
      <c r="NAZ29" s="7"/>
      <c r="NBA29" s="7"/>
      <c r="NBB29" s="7"/>
      <c r="NBC29" s="7"/>
      <c r="NBD29" s="7"/>
      <c r="NBE29" s="7"/>
      <c r="NBF29" s="7"/>
      <c r="NBG29" s="7"/>
      <c r="NBH29" s="7"/>
      <c r="NBI29" s="7"/>
      <c r="NBJ29" s="7"/>
      <c r="NBK29" s="7"/>
      <c r="NBL29" s="7"/>
      <c r="NBM29" s="7"/>
      <c r="NBN29" s="7"/>
      <c r="NBO29" s="7"/>
      <c r="NBP29" s="7"/>
      <c r="NBQ29" s="7"/>
      <c r="NBR29" s="7"/>
      <c r="NBS29" s="7"/>
      <c r="NBT29" s="7"/>
      <c r="NBU29" s="7"/>
      <c r="NBV29" s="7"/>
      <c r="NBW29" s="7"/>
      <c r="NBX29" s="7"/>
      <c r="NBY29" s="7"/>
      <c r="NBZ29" s="7"/>
      <c r="NCA29" s="7"/>
      <c r="NCB29" s="7"/>
      <c r="NCC29" s="7"/>
      <c r="NCD29" s="7"/>
      <c r="NCE29" s="7"/>
      <c r="NCF29" s="7"/>
      <c r="NCG29" s="7"/>
      <c r="NCH29" s="7"/>
      <c r="NCI29" s="7"/>
      <c r="NCJ29" s="7"/>
      <c r="NCK29" s="7"/>
      <c r="NCL29" s="7"/>
      <c r="NCM29" s="7"/>
      <c r="NCN29" s="7"/>
      <c r="NCO29" s="7"/>
      <c r="NCP29" s="7"/>
      <c r="NCQ29" s="7"/>
      <c r="NCR29" s="7"/>
      <c r="NCS29" s="7"/>
      <c r="NCT29" s="7"/>
      <c r="NCU29" s="7"/>
      <c r="NCV29" s="7"/>
      <c r="NCW29" s="7"/>
      <c r="NCX29" s="7"/>
      <c r="NCY29" s="7"/>
      <c r="NCZ29" s="7"/>
      <c r="NDA29" s="7"/>
      <c r="NDB29" s="7"/>
      <c r="NDC29" s="7"/>
      <c r="NDD29" s="7"/>
      <c r="NDE29" s="7"/>
      <c r="NDF29" s="7"/>
      <c r="NDG29" s="7"/>
      <c r="NDH29" s="7"/>
      <c r="NDI29" s="7"/>
      <c r="NDJ29" s="7"/>
      <c r="NDK29" s="7"/>
      <c r="NDL29" s="7"/>
      <c r="NDM29" s="7"/>
      <c r="NDN29" s="7"/>
      <c r="NDO29" s="7"/>
      <c r="NDP29" s="7"/>
      <c r="NDQ29" s="7"/>
      <c r="NDR29" s="7"/>
      <c r="NDS29" s="7"/>
      <c r="NDT29" s="7"/>
      <c r="NDU29" s="7"/>
      <c r="NDV29" s="7"/>
      <c r="NDW29" s="7"/>
      <c r="NDX29" s="7"/>
      <c r="NDY29" s="7"/>
      <c r="NDZ29" s="7"/>
      <c r="NEA29" s="7"/>
      <c r="NEB29" s="7"/>
      <c r="NEC29" s="7"/>
      <c r="NED29" s="7"/>
      <c r="NEE29" s="7"/>
      <c r="NEF29" s="7"/>
      <c r="NEG29" s="7"/>
      <c r="NEH29" s="7"/>
      <c r="NEI29" s="7"/>
      <c r="NEJ29" s="7"/>
      <c r="NEK29" s="7"/>
      <c r="NEL29" s="7"/>
      <c r="NEM29" s="7"/>
      <c r="NEN29" s="7"/>
      <c r="NEO29" s="7"/>
      <c r="NEP29" s="7"/>
      <c r="NEQ29" s="7"/>
      <c r="NER29" s="7"/>
      <c r="NES29" s="7"/>
      <c r="NET29" s="7"/>
      <c r="NEU29" s="7"/>
      <c r="NEV29" s="7"/>
      <c r="NEW29" s="7"/>
      <c r="NEX29" s="7"/>
      <c r="NEY29" s="7"/>
      <c r="NEZ29" s="7"/>
      <c r="NFA29" s="7"/>
      <c r="NFB29" s="7"/>
      <c r="NFC29" s="7"/>
      <c r="NFD29" s="7"/>
      <c r="NFE29" s="7"/>
      <c r="NFF29" s="7"/>
      <c r="NFG29" s="7"/>
      <c r="NFH29" s="7"/>
      <c r="NFI29" s="7"/>
      <c r="NFJ29" s="7"/>
      <c r="NFK29" s="7"/>
      <c r="NFL29" s="7"/>
      <c r="NFM29" s="7"/>
      <c r="NFN29" s="7"/>
      <c r="NFO29" s="7"/>
      <c r="NFP29" s="7"/>
      <c r="NFQ29" s="7"/>
      <c r="NFR29" s="7"/>
      <c r="NFS29" s="7"/>
      <c r="NFT29" s="7"/>
      <c r="NFU29" s="7"/>
      <c r="NFV29" s="7"/>
      <c r="NFW29" s="7"/>
      <c r="NFX29" s="7"/>
      <c r="NFY29" s="7"/>
      <c r="NFZ29" s="7"/>
      <c r="NGA29" s="7"/>
      <c r="NGB29" s="7"/>
      <c r="NGC29" s="7"/>
      <c r="NGD29" s="7"/>
      <c r="NGE29" s="7"/>
      <c r="NGF29" s="7"/>
      <c r="NGG29" s="7"/>
      <c r="NGH29" s="7"/>
      <c r="NGI29" s="7"/>
      <c r="NGJ29" s="7"/>
      <c r="NGK29" s="7"/>
      <c r="NGL29" s="7"/>
      <c r="NGM29" s="7"/>
      <c r="NGN29" s="7"/>
      <c r="NGO29" s="7"/>
      <c r="NGP29" s="7"/>
      <c r="NGQ29" s="7"/>
      <c r="NGR29" s="7"/>
      <c r="NGS29" s="7"/>
      <c r="NGT29" s="7"/>
      <c r="NGU29" s="7"/>
      <c r="NGV29" s="7"/>
      <c r="NGW29" s="7"/>
      <c r="NGX29" s="7"/>
      <c r="NGY29" s="7"/>
      <c r="NGZ29" s="7"/>
      <c r="NHA29" s="7"/>
      <c r="NHB29" s="7"/>
      <c r="NHC29" s="7"/>
      <c r="NHD29" s="7"/>
      <c r="NHE29" s="7"/>
      <c r="NHF29" s="7"/>
      <c r="NHG29" s="7"/>
      <c r="NHH29" s="7"/>
      <c r="NHI29" s="7"/>
      <c r="NHJ29" s="7"/>
      <c r="NHK29" s="7"/>
      <c r="NHL29" s="7"/>
      <c r="NHM29" s="7"/>
      <c r="NHN29" s="7"/>
      <c r="NHO29" s="7"/>
      <c r="NHP29" s="7"/>
      <c r="NHQ29" s="7"/>
      <c r="NHR29" s="7"/>
      <c r="NHS29" s="7"/>
      <c r="NHT29" s="7"/>
      <c r="NHU29" s="7"/>
      <c r="NHV29" s="7"/>
      <c r="NHW29" s="7"/>
      <c r="NHX29" s="7"/>
      <c r="NHY29" s="7"/>
      <c r="NHZ29" s="7"/>
      <c r="NIA29" s="7"/>
      <c r="NIB29" s="7"/>
      <c r="NIC29" s="7"/>
      <c r="NID29" s="7"/>
      <c r="NIE29" s="7"/>
      <c r="NIF29" s="7"/>
      <c r="NIG29" s="7"/>
      <c r="NIH29" s="7"/>
      <c r="NII29" s="7"/>
      <c r="NIJ29" s="7"/>
      <c r="NIK29" s="7"/>
      <c r="NIL29" s="7"/>
      <c r="NIM29" s="7"/>
      <c r="NIN29" s="7"/>
      <c r="NIO29" s="7"/>
      <c r="NIP29" s="7"/>
      <c r="NIQ29" s="7"/>
      <c r="NIR29" s="7"/>
      <c r="NIS29" s="7"/>
      <c r="NIT29" s="7"/>
      <c r="NIU29" s="7"/>
      <c r="NIV29" s="7"/>
      <c r="NIW29" s="7"/>
      <c r="NIX29" s="7"/>
      <c r="NIY29" s="7"/>
      <c r="NIZ29" s="7"/>
      <c r="NJA29" s="7"/>
      <c r="NJB29" s="7"/>
      <c r="NJC29" s="7"/>
      <c r="NJD29" s="7"/>
      <c r="NJE29" s="7"/>
      <c r="NJF29" s="7"/>
      <c r="NJG29" s="7"/>
      <c r="NJH29" s="7"/>
      <c r="NJI29" s="7"/>
      <c r="NJJ29" s="7"/>
      <c r="NJK29" s="7"/>
      <c r="NJL29" s="7"/>
      <c r="NJM29" s="7"/>
      <c r="NJN29" s="7"/>
      <c r="NJO29" s="7"/>
      <c r="NJP29" s="7"/>
      <c r="NJQ29" s="7"/>
      <c r="NJR29" s="7"/>
      <c r="NJS29" s="7"/>
      <c r="NJT29" s="7"/>
      <c r="NJU29" s="7"/>
      <c r="NJV29" s="7"/>
      <c r="NJW29" s="7"/>
      <c r="NJX29" s="7"/>
      <c r="NJY29" s="7"/>
      <c r="NJZ29" s="7"/>
      <c r="NKA29" s="7"/>
      <c r="NKB29" s="7"/>
      <c r="NKC29" s="7"/>
      <c r="NKD29" s="7"/>
      <c r="NKE29" s="7"/>
      <c r="NKF29" s="7"/>
      <c r="NKG29" s="7"/>
      <c r="NKH29" s="7"/>
      <c r="NKI29" s="7"/>
      <c r="NKJ29" s="7"/>
      <c r="NKK29" s="7"/>
      <c r="NKL29" s="7"/>
      <c r="NKM29" s="7"/>
      <c r="NKN29" s="7"/>
      <c r="NKO29" s="7"/>
      <c r="NKP29" s="7"/>
      <c r="NKQ29" s="7"/>
      <c r="NKR29" s="7"/>
      <c r="NKS29" s="7"/>
      <c r="NKT29" s="7"/>
      <c r="NKU29" s="7"/>
      <c r="NKV29" s="7"/>
      <c r="NKW29" s="7"/>
      <c r="NKX29" s="7"/>
      <c r="NKY29" s="7"/>
      <c r="NKZ29" s="7"/>
      <c r="NLA29" s="7"/>
      <c r="NLB29" s="7"/>
      <c r="NLC29" s="7"/>
      <c r="NLD29" s="7"/>
      <c r="NLE29" s="7"/>
      <c r="NLF29" s="7"/>
      <c r="NLG29" s="7"/>
      <c r="NLH29" s="7"/>
      <c r="NLI29" s="7"/>
      <c r="NLJ29" s="7"/>
      <c r="NLK29" s="7"/>
      <c r="NLL29" s="7"/>
      <c r="NLM29" s="7"/>
      <c r="NLN29" s="7"/>
      <c r="NLO29" s="7"/>
      <c r="NLP29" s="7"/>
      <c r="NLQ29" s="7"/>
      <c r="NLR29" s="7"/>
      <c r="NLS29" s="7"/>
      <c r="NLT29" s="7"/>
      <c r="NLU29" s="7"/>
      <c r="NLV29" s="7"/>
      <c r="NLW29" s="7"/>
      <c r="NLX29" s="7"/>
      <c r="NLY29" s="7"/>
      <c r="NLZ29" s="7"/>
      <c r="NMA29" s="7"/>
      <c r="NMB29" s="7"/>
      <c r="NMC29" s="7"/>
      <c r="NMD29" s="7"/>
      <c r="NME29" s="7"/>
      <c r="NMF29" s="7"/>
      <c r="NMG29" s="7"/>
      <c r="NMH29" s="7"/>
      <c r="NMI29" s="7"/>
      <c r="NMJ29" s="7"/>
      <c r="NMK29" s="7"/>
      <c r="NML29" s="7"/>
      <c r="NMM29" s="7"/>
      <c r="NMN29" s="7"/>
      <c r="NMO29" s="7"/>
      <c r="NMP29" s="7"/>
      <c r="NMQ29" s="7"/>
      <c r="NMR29" s="7"/>
      <c r="NMS29" s="7"/>
      <c r="NMT29" s="7"/>
      <c r="NMU29" s="7"/>
      <c r="NMV29" s="7"/>
      <c r="NMW29" s="7"/>
      <c r="NMX29" s="7"/>
      <c r="NMY29" s="7"/>
      <c r="NMZ29" s="7"/>
      <c r="NNA29" s="7"/>
      <c r="NNB29" s="7"/>
      <c r="NNC29" s="7"/>
      <c r="NND29" s="7"/>
      <c r="NNE29" s="7"/>
      <c r="NNF29" s="7"/>
      <c r="NNG29" s="7"/>
      <c r="NNH29" s="7"/>
      <c r="NNI29" s="7"/>
      <c r="NNJ29" s="7"/>
      <c r="NNK29" s="7"/>
      <c r="NNL29" s="7"/>
      <c r="NNM29" s="7"/>
      <c r="NNN29" s="7"/>
      <c r="NNO29" s="7"/>
      <c r="NNP29" s="7"/>
      <c r="NNQ29" s="7"/>
      <c r="NNR29" s="7"/>
      <c r="NNS29" s="7"/>
      <c r="NNT29" s="7"/>
      <c r="NNU29" s="7"/>
      <c r="NNV29" s="7"/>
      <c r="NNW29" s="7"/>
      <c r="NNX29" s="7"/>
      <c r="NNY29" s="7"/>
      <c r="NNZ29" s="7"/>
      <c r="NOA29" s="7"/>
      <c r="NOB29" s="7"/>
      <c r="NOC29" s="7"/>
      <c r="NOD29" s="7"/>
      <c r="NOE29" s="7"/>
      <c r="NOF29" s="7"/>
      <c r="NOG29" s="7"/>
      <c r="NOH29" s="7"/>
      <c r="NOI29" s="7"/>
      <c r="NOJ29" s="7"/>
      <c r="NOK29" s="7"/>
      <c r="NOL29" s="7"/>
      <c r="NOM29" s="7"/>
      <c r="NON29" s="7"/>
      <c r="NOO29" s="7"/>
      <c r="NOP29" s="7"/>
      <c r="NOQ29" s="7"/>
      <c r="NOR29" s="7"/>
      <c r="NOS29" s="7"/>
      <c r="NOT29" s="7"/>
      <c r="NOU29" s="7"/>
      <c r="NOV29" s="7"/>
      <c r="NOW29" s="7"/>
      <c r="NOX29" s="7"/>
      <c r="NOY29" s="7"/>
      <c r="NOZ29" s="7"/>
      <c r="NPA29" s="7"/>
      <c r="NPB29" s="7"/>
      <c r="NPC29" s="7"/>
      <c r="NPD29" s="7"/>
      <c r="NPE29" s="7"/>
      <c r="NPF29" s="7"/>
      <c r="NPG29" s="7"/>
      <c r="NPH29" s="7"/>
      <c r="NPI29" s="7"/>
      <c r="NPJ29" s="7"/>
      <c r="NPK29" s="7"/>
      <c r="NPL29" s="7"/>
      <c r="NPM29" s="7"/>
      <c r="NPN29" s="7"/>
      <c r="NPO29" s="7"/>
      <c r="NPP29" s="7"/>
      <c r="NPQ29" s="7"/>
      <c r="NPR29" s="7"/>
      <c r="NPS29" s="7"/>
      <c r="NPT29" s="7"/>
      <c r="NPU29" s="7"/>
      <c r="NPV29" s="7"/>
      <c r="NPW29" s="7"/>
      <c r="NPX29" s="7"/>
      <c r="NPY29" s="7"/>
      <c r="NPZ29" s="7"/>
      <c r="NQA29" s="7"/>
      <c r="NQB29" s="7"/>
      <c r="NQC29" s="7"/>
      <c r="NQD29" s="7"/>
      <c r="NQE29" s="7"/>
      <c r="NQF29" s="7"/>
      <c r="NQG29" s="7"/>
      <c r="NQH29" s="7"/>
      <c r="NQI29" s="7"/>
      <c r="NQJ29" s="7"/>
      <c r="NQK29" s="7"/>
      <c r="NQL29" s="7"/>
      <c r="NQM29" s="7"/>
      <c r="NQN29" s="7"/>
      <c r="NQO29" s="7"/>
      <c r="NQP29" s="7"/>
      <c r="NQQ29" s="7"/>
      <c r="NQR29" s="7"/>
      <c r="NQS29" s="7"/>
      <c r="NQT29" s="7"/>
      <c r="NQU29" s="7"/>
      <c r="NQV29" s="7"/>
      <c r="NQW29" s="7"/>
      <c r="NQX29" s="7"/>
      <c r="NQY29" s="7"/>
      <c r="NQZ29" s="7"/>
      <c r="NRA29" s="7"/>
      <c r="NRB29" s="7"/>
      <c r="NRC29" s="7"/>
      <c r="NRD29" s="7"/>
      <c r="NRE29" s="7"/>
      <c r="NRF29" s="7"/>
      <c r="NRG29" s="7"/>
      <c r="NRH29" s="7"/>
      <c r="NRI29" s="7"/>
      <c r="NRJ29" s="7"/>
      <c r="NRK29" s="7"/>
      <c r="NRL29" s="7"/>
      <c r="NRM29" s="7"/>
      <c r="NRN29" s="7"/>
      <c r="NRO29" s="7"/>
      <c r="NRP29" s="7"/>
      <c r="NRQ29" s="7"/>
      <c r="NRR29" s="7"/>
      <c r="NRS29" s="7"/>
      <c r="NRT29" s="7"/>
      <c r="NRU29" s="7"/>
      <c r="NRV29" s="7"/>
      <c r="NRW29" s="7"/>
      <c r="NRX29" s="7"/>
      <c r="NRY29" s="7"/>
      <c r="NRZ29" s="7"/>
      <c r="NSA29" s="7"/>
      <c r="NSB29" s="7"/>
      <c r="NSC29" s="7"/>
      <c r="NSD29" s="7"/>
      <c r="NSE29" s="7"/>
      <c r="NSF29" s="7"/>
      <c r="NSG29" s="7"/>
      <c r="NSH29" s="7"/>
      <c r="NSI29" s="7"/>
      <c r="NSJ29" s="7"/>
      <c r="NSK29" s="7"/>
      <c r="NSL29" s="7"/>
      <c r="NSM29" s="7"/>
      <c r="NSN29" s="7"/>
      <c r="NSO29" s="7"/>
      <c r="NSP29" s="7"/>
      <c r="NSQ29" s="7"/>
      <c r="NSR29" s="7"/>
      <c r="NSS29" s="7"/>
      <c r="NST29" s="7"/>
      <c r="NSU29" s="7"/>
      <c r="NSV29" s="7"/>
      <c r="NSW29" s="7"/>
      <c r="NSX29" s="7"/>
      <c r="NSY29" s="7"/>
      <c r="NSZ29" s="7"/>
      <c r="NTA29" s="7"/>
      <c r="NTB29" s="7"/>
      <c r="NTC29" s="7"/>
      <c r="NTD29" s="7"/>
      <c r="NTE29" s="7"/>
      <c r="NTF29" s="7"/>
      <c r="NTG29" s="7"/>
      <c r="NTH29" s="7"/>
      <c r="NTI29" s="7"/>
      <c r="NTJ29" s="7"/>
      <c r="NTK29" s="7"/>
      <c r="NTL29" s="7"/>
      <c r="NTM29" s="7"/>
      <c r="NTN29" s="7"/>
      <c r="NTO29" s="7"/>
      <c r="NTP29" s="7"/>
      <c r="NTQ29" s="7"/>
      <c r="NTR29" s="7"/>
      <c r="NTS29" s="7"/>
      <c r="NTT29" s="7"/>
      <c r="NTU29" s="7"/>
      <c r="NTV29" s="7"/>
      <c r="NTW29" s="7"/>
      <c r="NTX29" s="7"/>
      <c r="NTY29" s="7"/>
      <c r="NTZ29" s="7"/>
      <c r="NUA29" s="7"/>
      <c r="NUB29" s="7"/>
      <c r="NUC29" s="7"/>
      <c r="NUD29" s="7"/>
      <c r="NUE29" s="7"/>
      <c r="NUF29" s="7"/>
      <c r="NUG29" s="7"/>
      <c r="NUH29" s="7"/>
      <c r="NUI29" s="7"/>
      <c r="NUJ29" s="7"/>
      <c r="NUK29" s="7"/>
      <c r="NUL29" s="7"/>
      <c r="NUM29" s="7"/>
      <c r="NUN29" s="7"/>
      <c r="NUO29" s="7"/>
      <c r="NUP29" s="7"/>
      <c r="NUQ29" s="7"/>
      <c r="NUR29" s="7"/>
      <c r="NUS29" s="7"/>
      <c r="NUT29" s="7"/>
      <c r="NUU29" s="7"/>
      <c r="NUV29" s="7"/>
      <c r="NUW29" s="7"/>
      <c r="NUX29" s="7"/>
      <c r="NUY29" s="7"/>
      <c r="NUZ29" s="7"/>
      <c r="NVA29" s="7"/>
      <c r="NVB29" s="7"/>
      <c r="NVC29" s="7"/>
      <c r="NVD29" s="7"/>
      <c r="NVE29" s="7"/>
      <c r="NVF29" s="7"/>
      <c r="NVG29" s="7"/>
      <c r="NVH29" s="7"/>
      <c r="NVI29" s="7"/>
      <c r="NVJ29" s="7"/>
      <c r="NVK29" s="7"/>
      <c r="NVL29" s="7"/>
      <c r="NVM29" s="7"/>
      <c r="NVN29" s="7"/>
      <c r="NVO29" s="7"/>
      <c r="NVP29" s="7"/>
      <c r="NVQ29" s="7"/>
      <c r="NVR29" s="7"/>
      <c r="NVS29" s="7"/>
      <c r="NVT29" s="7"/>
      <c r="NVU29" s="7"/>
      <c r="NVV29" s="7"/>
      <c r="NVW29" s="7"/>
      <c r="NVX29" s="7"/>
      <c r="NVY29" s="7"/>
      <c r="NVZ29" s="7"/>
      <c r="NWA29" s="7"/>
      <c r="NWB29" s="7"/>
      <c r="NWC29" s="7"/>
      <c r="NWD29" s="7"/>
      <c r="NWE29" s="7"/>
      <c r="NWF29" s="7"/>
      <c r="NWG29" s="7"/>
      <c r="NWH29" s="7"/>
      <c r="NWI29" s="7"/>
      <c r="NWJ29" s="7"/>
      <c r="NWK29" s="7"/>
      <c r="NWL29" s="7"/>
      <c r="NWM29" s="7"/>
      <c r="NWN29" s="7"/>
      <c r="NWO29" s="7"/>
      <c r="NWP29" s="7"/>
      <c r="NWQ29" s="7"/>
      <c r="NWR29" s="7"/>
      <c r="NWS29" s="7"/>
      <c r="NWT29" s="7"/>
      <c r="NWU29" s="7"/>
      <c r="NWV29" s="7"/>
      <c r="NWW29" s="7"/>
      <c r="NWX29" s="7"/>
      <c r="NWY29" s="7"/>
      <c r="NWZ29" s="7"/>
      <c r="NXA29" s="7"/>
      <c r="NXB29" s="7"/>
      <c r="NXC29" s="7"/>
      <c r="NXD29" s="7"/>
      <c r="NXE29" s="7"/>
      <c r="NXF29" s="7"/>
      <c r="NXG29" s="7"/>
      <c r="NXH29" s="7"/>
      <c r="NXI29" s="7"/>
      <c r="NXJ29" s="7"/>
      <c r="NXK29" s="7"/>
      <c r="NXL29" s="7"/>
      <c r="NXM29" s="7"/>
      <c r="NXN29" s="7"/>
      <c r="NXO29" s="7"/>
      <c r="NXP29" s="7"/>
      <c r="NXQ29" s="7"/>
      <c r="NXR29" s="7"/>
      <c r="NXS29" s="7"/>
      <c r="NXT29" s="7"/>
      <c r="NXU29" s="7"/>
      <c r="NXV29" s="7"/>
      <c r="NXW29" s="7"/>
      <c r="NXX29" s="7"/>
      <c r="NXY29" s="7"/>
      <c r="NXZ29" s="7"/>
      <c r="NYA29" s="7"/>
      <c r="NYB29" s="7"/>
      <c r="NYC29" s="7"/>
      <c r="NYD29" s="7"/>
      <c r="NYE29" s="7"/>
      <c r="NYF29" s="7"/>
      <c r="NYG29" s="7"/>
      <c r="NYH29" s="7"/>
      <c r="NYI29" s="7"/>
      <c r="NYJ29" s="7"/>
      <c r="NYK29" s="7"/>
      <c r="NYL29" s="7"/>
      <c r="NYM29" s="7"/>
      <c r="NYN29" s="7"/>
      <c r="NYO29" s="7"/>
      <c r="NYP29" s="7"/>
      <c r="NYQ29" s="7"/>
      <c r="NYR29" s="7"/>
      <c r="NYS29" s="7"/>
      <c r="NYT29" s="7"/>
      <c r="NYU29" s="7"/>
      <c r="NYV29" s="7"/>
      <c r="NYW29" s="7"/>
      <c r="NYX29" s="7"/>
      <c r="NYY29" s="7"/>
      <c r="NYZ29" s="7"/>
      <c r="NZA29" s="7"/>
      <c r="NZB29" s="7"/>
      <c r="NZC29" s="7"/>
      <c r="NZD29" s="7"/>
      <c r="NZE29" s="7"/>
      <c r="NZF29" s="7"/>
      <c r="NZG29" s="7"/>
      <c r="NZH29" s="7"/>
      <c r="NZI29" s="7"/>
      <c r="NZJ29" s="7"/>
      <c r="NZK29" s="7"/>
      <c r="NZL29" s="7"/>
      <c r="NZM29" s="7"/>
      <c r="NZN29" s="7"/>
      <c r="NZO29" s="7"/>
      <c r="NZP29" s="7"/>
      <c r="NZQ29" s="7"/>
      <c r="NZR29" s="7"/>
      <c r="NZS29" s="7"/>
      <c r="NZT29" s="7"/>
      <c r="NZU29" s="7"/>
      <c r="NZV29" s="7"/>
      <c r="NZW29" s="7"/>
      <c r="NZX29" s="7"/>
      <c r="NZY29" s="7"/>
      <c r="NZZ29" s="7"/>
      <c r="OAA29" s="7"/>
      <c r="OAB29" s="7"/>
      <c r="OAC29" s="7"/>
      <c r="OAD29" s="7"/>
      <c r="OAE29" s="7"/>
      <c r="OAF29" s="7"/>
      <c r="OAG29" s="7"/>
      <c r="OAH29" s="7"/>
      <c r="OAI29" s="7"/>
      <c r="OAJ29" s="7"/>
      <c r="OAK29" s="7"/>
      <c r="OAL29" s="7"/>
      <c r="OAM29" s="7"/>
      <c r="OAN29" s="7"/>
      <c r="OAO29" s="7"/>
      <c r="OAP29" s="7"/>
      <c r="OAQ29" s="7"/>
      <c r="OAR29" s="7"/>
      <c r="OAS29" s="7"/>
      <c r="OAT29" s="7"/>
      <c r="OAU29" s="7"/>
      <c r="OAV29" s="7"/>
      <c r="OAW29" s="7"/>
      <c r="OAX29" s="7"/>
      <c r="OAY29" s="7"/>
      <c r="OAZ29" s="7"/>
      <c r="OBA29" s="7"/>
      <c r="OBB29" s="7"/>
      <c r="OBC29" s="7"/>
      <c r="OBD29" s="7"/>
      <c r="OBE29" s="7"/>
      <c r="OBF29" s="7"/>
      <c r="OBG29" s="7"/>
      <c r="OBH29" s="7"/>
      <c r="OBI29" s="7"/>
      <c r="OBJ29" s="7"/>
      <c r="OBK29" s="7"/>
      <c r="OBL29" s="7"/>
      <c r="OBM29" s="7"/>
      <c r="OBN29" s="7"/>
      <c r="OBO29" s="7"/>
      <c r="OBP29" s="7"/>
      <c r="OBQ29" s="7"/>
      <c r="OBR29" s="7"/>
      <c r="OBS29" s="7"/>
      <c r="OBT29" s="7"/>
      <c r="OBU29" s="7"/>
      <c r="OBV29" s="7"/>
      <c r="OBW29" s="7"/>
      <c r="OBX29" s="7"/>
      <c r="OBY29" s="7"/>
      <c r="OBZ29" s="7"/>
      <c r="OCA29" s="7"/>
      <c r="OCB29" s="7"/>
      <c r="OCC29" s="7"/>
      <c r="OCD29" s="7"/>
      <c r="OCE29" s="7"/>
      <c r="OCF29" s="7"/>
      <c r="OCG29" s="7"/>
      <c r="OCH29" s="7"/>
      <c r="OCI29" s="7"/>
      <c r="OCJ29" s="7"/>
      <c r="OCK29" s="7"/>
      <c r="OCL29" s="7"/>
      <c r="OCM29" s="7"/>
      <c r="OCN29" s="7"/>
      <c r="OCO29" s="7"/>
      <c r="OCP29" s="7"/>
      <c r="OCQ29" s="7"/>
      <c r="OCR29" s="7"/>
      <c r="OCS29" s="7"/>
      <c r="OCT29" s="7"/>
      <c r="OCU29" s="7"/>
      <c r="OCV29" s="7"/>
      <c r="OCW29" s="7"/>
      <c r="OCX29" s="7"/>
      <c r="OCY29" s="7"/>
      <c r="OCZ29" s="7"/>
      <c r="ODA29" s="7"/>
      <c r="ODB29" s="7"/>
      <c r="ODC29" s="7"/>
      <c r="ODD29" s="7"/>
      <c r="ODE29" s="7"/>
      <c r="ODF29" s="7"/>
      <c r="ODG29" s="7"/>
      <c r="ODH29" s="7"/>
      <c r="ODI29" s="7"/>
      <c r="ODJ29" s="7"/>
      <c r="ODK29" s="7"/>
      <c r="ODL29" s="7"/>
      <c r="ODM29" s="7"/>
      <c r="ODN29" s="7"/>
      <c r="ODO29" s="7"/>
      <c r="ODP29" s="7"/>
      <c r="ODQ29" s="7"/>
      <c r="ODR29" s="7"/>
      <c r="ODS29" s="7"/>
      <c r="ODT29" s="7"/>
      <c r="ODU29" s="7"/>
      <c r="ODV29" s="7"/>
      <c r="ODW29" s="7"/>
      <c r="ODX29" s="7"/>
      <c r="ODY29" s="7"/>
      <c r="ODZ29" s="7"/>
      <c r="OEA29" s="7"/>
      <c r="OEB29" s="7"/>
      <c r="OEC29" s="7"/>
      <c r="OED29" s="7"/>
      <c r="OEE29" s="7"/>
      <c r="OEF29" s="7"/>
      <c r="OEG29" s="7"/>
      <c r="OEH29" s="7"/>
      <c r="OEI29" s="7"/>
      <c r="OEJ29" s="7"/>
      <c r="OEK29" s="7"/>
      <c r="OEL29" s="7"/>
      <c r="OEM29" s="7"/>
      <c r="OEN29" s="7"/>
      <c r="OEO29" s="7"/>
      <c r="OEP29" s="7"/>
      <c r="OEQ29" s="7"/>
      <c r="OER29" s="7"/>
      <c r="OES29" s="7"/>
      <c r="OET29" s="7"/>
      <c r="OEU29" s="7"/>
      <c r="OEV29" s="7"/>
      <c r="OEW29" s="7"/>
      <c r="OEX29" s="7"/>
      <c r="OEY29" s="7"/>
      <c r="OEZ29" s="7"/>
      <c r="OFA29" s="7"/>
      <c r="OFB29" s="7"/>
      <c r="OFC29" s="7"/>
      <c r="OFD29" s="7"/>
      <c r="OFE29" s="7"/>
      <c r="OFF29" s="7"/>
      <c r="OFG29" s="7"/>
      <c r="OFH29" s="7"/>
      <c r="OFI29" s="7"/>
      <c r="OFJ29" s="7"/>
      <c r="OFK29" s="7"/>
      <c r="OFL29" s="7"/>
      <c r="OFM29" s="7"/>
      <c r="OFN29" s="7"/>
      <c r="OFO29" s="7"/>
      <c r="OFP29" s="7"/>
      <c r="OFQ29" s="7"/>
      <c r="OFR29" s="7"/>
      <c r="OFS29" s="7"/>
      <c r="OFT29" s="7"/>
      <c r="OFU29" s="7"/>
      <c r="OFV29" s="7"/>
      <c r="OFW29" s="7"/>
      <c r="OFX29" s="7"/>
      <c r="OFY29" s="7"/>
      <c r="OFZ29" s="7"/>
      <c r="OGA29" s="7"/>
      <c r="OGB29" s="7"/>
      <c r="OGC29" s="7"/>
      <c r="OGD29" s="7"/>
      <c r="OGE29" s="7"/>
      <c r="OGF29" s="7"/>
      <c r="OGG29" s="7"/>
      <c r="OGH29" s="7"/>
      <c r="OGI29" s="7"/>
      <c r="OGJ29" s="7"/>
      <c r="OGK29" s="7"/>
      <c r="OGL29" s="7"/>
      <c r="OGM29" s="7"/>
      <c r="OGN29" s="7"/>
      <c r="OGO29" s="7"/>
      <c r="OGP29" s="7"/>
      <c r="OGQ29" s="7"/>
      <c r="OGR29" s="7"/>
      <c r="OGS29" s="7"/>
      <c r="OGT29" s="7"/>
      <c r="OGU29" s="7"/>
      <c r="OGV29" s="7"/>
      <c r="OGW29" s="7"/>
      <c r="OGX29" s="7"/>
      <c r="OGY29" s="7"/>
      <c r="OGZ29" s="7"/>
      <c r="OHA29" s="7"/>
      <c r="OHB29" s="7"/>
      <c r="OHC29" s="7"/>
      <c r="OHD29" s="7"/>
      <c r="OHE29" s="7"/>
      <c r="OHF29" s="7"/>
      <c r="OHG29" s="7"/>
      <c r="OHH29" s="7"/>
      <c r="OHI29" s="7"/>
      <c r="OHJ29" s="7"/>
      <c r="OHK29" s="7"/>
      <c r="OHL29" s="7"/>
      <c r="OHM29" s="7"/>
      <c r="OHN29" s="7"/>
      <c r="OHO29" s="7"/>
      <c r="OHP29" s="7"/>
      <c r="OHQ29" s="7"/>
      <c r="OHR29" s="7"/>
      <c r="OHS29" s="7"/>
      <c r="OHT29" s="7"/>
      <c r="OHU29" s="7"/>
      <c r="OHV29" s="7"/>
      <c r="OHW29" s="7"/>
      <c r="OHX29" s="7"/>
      <c r="OHY29" s="7"/>
      <c r="OHZ29" s="7"/>
      <c r="OIA29" s="7"/>
      <c r="OIB29" s="7"/>
      <c r="OIC29" s="7"/>
      <c r="OID29" s="7"/>
      <c r="OIE29" s="7"/>
      <c r="OIF29" s="7"/>
      <c r="OIG29" s="7"/>
      <c r="OIH29" s="7"/>
      <c r="OII29" s="7"/>
      <c r="OIJ29" s="7"/>
      <c r="OIK29" s="7"/>
      <c r="OIL29" s="7"/>
      <c r="OIM29" s="7"/>
      <c r="OIN29" s="7"/>
      <c r="OIO29" s="7"/>
      <c r="OIP29" s="7"/>
      <c r="OIQ29" s="7"/>
      <c r="OIR29" s="7"/>
      <c r="OIS29" s="7"/>
      <c r="OIT29" s="7"/>
      <c r="OIU29" s="7"/>
      <c r="OIV29" s="7"/>
      <c r="OIW29" s="7"/>
      <c r="OIX29" s="7"/>
      <c r="OIY29" s="7"/>
      <c r="OIZ29" s="7"/>
      <c r="OJA29" s="7"/>
      <c r="OJB29" s="7"/>
      <c r="OJC29" s="7"/>
      <c r="OJD29" s="7"/>
      <c r="OJE29" s="7"/>
      <c r="OJF29" s="7"/>
      <c r="OJG29" s="7"/>
      <c r="OJH29" s="7"/>
      <c r="OJI29" s="7"/>
      <c r="OJJ29" s="7"/>
      <c r="OJK29" s="7"/>
      <c r="OJL29" s="7"/>
      <c r="OJM29" s="7"/>
      <c r="OJN29" s="7"/>
      <c r="OJO29" s="7"/>
      <c r="OJP29" s="7"/>
      <c r="OJQ29" s="7"/>
      <c r="OJR29" s="7"/>
      <c r="OJS29" s="7"/>
      <c r="OJT29" s="7"/>
      <c r="OJU29" s="7"/>
      <c r="OJV29" s="7"/>
      <c r="OJW29" s="7"/>
      <c r="OJX29" s="7"/>
      <c r="OJY29" s="7"/>
      <c r="OJZ29" s="7"/>
      <c r="OKA29" s="7"/>
      <c r="OKB29" s="7"/>
      <c r="OKC29" s="7"/>
      <c r="OKD29" s="7"/>
      <c r="OKE29" s="7"/>
      <c r="OKF29" s="7"/>
      <c r="OKG29" s="7"/>
      <c r="OKH29" s="7"/>
      <c r="OKI29" s="7"/>
      <c r="OKJ29" s="7"/>
      <c r="OKK29" s="7"/>
      <c r="OKL29" s="7"/>
      <c r="OKM29" s="7"/>
      <c r="OKN29" s="7"/>
      <c r="OKO29" s="7"/>
      <c r="OKP29" s="7"/>
      <c r="OKQ29" s="7"/>
      <c r="OKR29" s="7"/>
      <c r="OKS29" s="7"/>
      <c r="OKT29" s="7"/>
      <c r="OKU29" s="7"/>
      <c r="OKV29" s="7"/>
      <c r="OKW29" s="7"/>
      <c r="OKX29" s="7"/>
      <c r="OKY29" s="7"/>
      <c r="OKZ29" s="7"/>
      <c r="OLA29" s="7"/>
      <c r="OLB29" s="7"/>
      <c r="OLC29" s="7"/>
      <c r="OLD29" s="7"/>
      <c r="OLE29" s="7"/>
      <c r="OLF29" s="7"/>
      <c r="OLG29" s="7"/>
      <c r="OLH29" s="7"/>
      <c r="OLI29" s="7"/>
      <c r="OLJ29" s="7"/>
      <c r="OLK29" s="7"/>
      <c r="OLL29" s="7"/>
      <c r="OLM29" s="7"/>
      <c r="OLN29" s="7"/>
      <c r="OLO29" s="7"/>
      <c r="OLP29" s="7"/>
      <c r="OLQ29" s="7"/>
      <c r="OLR29" s="7"/>
      <c r="OLS29" s="7"/>
      <c r="OLT29" s="7"/>
      <c r="OLU29" s="7"/>
      <c r="OLV29" s="7"/>
      <c r="OLW29" s="7"/>
      <c r="OLX29" s="7"/>
      <c r="OLY29" s="7"/>
      <c r="OLZ29" s="7"/>
      <c r="OMA29" s="7"/>
      <c r="OMB29" s="7"/>
      <c r="OMC29" s="7"/>
      <c r="OMD29" s="7"/>
      <c r="OME29" s="7"/>
      <c r="OMF29" s="7"/>
      <c r="OMG29" s="7"/>
      <c r="OMH29" s="7"/>
      <c r="OMI29" s="7"/>
      <c r="OMJ29" s="7"/>
      <c r="OMK29" s="7"/>
      <c r="OML29" s="7"/>
      <c r="OMM29" s="7"/>
      <c r="OMN29" s="7"/>
      <c r="OMO29" s="7"/>
      <c r="OMP29" s="7"/>
      <c r="OMQ29" s="7"/>
      <c r="OMR29" s="7"/>
      <c r="OMS29" s="7"/>
      <c r="OMT29" s="7"/>
      <c r="OMU29" s="7"/>
      <c r="OMV29" s="7"/>
      <c r="OMW29" s="7"/>
      <c r="OMX29" s="7"/>
      <c r="OMY29" s="7"/>
      <c r="OMZ29" s="7"/>
      <c r="ONA29" s="7"/>
      <c r="ONB29" s="7"/>
      <c r="ONC29" s="7"/>
      <c r="OND29" s="7"/>
      <c r="ONE29" s="7"/>
      <c r="ONF29" s="7"/>
      <c r="ONG29" s="7"/>
      <c r="ONH29" s="7"/>
      <c r="ONI29" s="7"/>
      <c r="ONJ29" s="7"/>
      <c r="ONK29" s="7"/>
      <c r="ONL29" s="7"/>
      <c r="ONM29" s="7"/>
      <c r="ONN29" s="7"/>
      <c r="ONO29" s="7"/>
      <c r="ONP29" s="7"/>
      <c r="ONQ29" s="7"/>
      <c r="ONR29" s="7"/>
      <c r="ONS29" s="7"/>
      <c r="ONT29" s="7"/>
      <c r="ONU29" s="7"/>
      <c r="ONV29" s="7"/>
      <c r="ONW29" s="7"/>
      <c r="ONX29" s="7"/>
      <c r="ONY29" s="7"/>
      <c r="ONZ29" s="7"/>
      <c r="OOA29" s="7"/>
      <c r="OOB29" s="7"/>
      <c r="OOC29" s="7"/>
      <c r="OOD29" s="7"/>
      <c r="OOE29" s="7"/>
      <c r="OOF29" s="7"/>
      <c r="OOG29" s="7"/>
      <c r="OOH29" s="7"/>
      <c r="OOI29" s="7"/>
      <c r="OOJ29" s="7"/>
      <c r="OOK29" s="7"/>
      <c r="OOL29" s="7"/>
      <c r="OOM29" s="7"/>
      <c r="OON29" s="7"/>
      <c r="OOO29" s="7"/>
      <c r="OOP29" s="7"/>
      <c r="OOQ29" s="7"/>
      <c r="OOR29" s="7"/>
      <c r="OOS29" s="7"/>
      <c r="OOT29" s="7"/>
      <c r="OOU29" s="7"/>
      <c r="OOV29" s="7"/>
      <c r="OOW29" s="7"/>
      <c r="OOX29" s="7"/>
      <c r="OOY29" s="7"/>
      <c r="OOZ29" s="7"/>
      <c r="OPA29" s="7"/>
      <c r="OPB29" s="7"/>
      <c r="OPC29" s="7"/>
      <c r="OPD29" s="7"/>
      <c r="OPE29" s="7"/>
      <c r="OPF29" s="7"/>
      <c r="OPG29" s="7"/>
      <c r="OPH29" s="7"/>
      <c r="OPI29" s="7"/>
      <c r="OPJ29" s="7"/>
      <c r="OPK29" s="7"/>
      <c r="OPL29" s="7"/>
      <c r="OPM29" s="7"/>
      <c r="OPN29" s="7"/>
      <c r="OPO29" s="7"/>
      <c r="OPP29" s="7"/>
      <c r="OPQ29" s="7"/>
      <c r="OPR29" s="7"/>
      <c r="OPS29" s="7"/>
      <c r="OPT29" s="7"/>
      <c r="OPU29" s="7"/>
      <c r="OPV29" s="7"/>
      <c r="OPW29" s="7"/>
      <c r="OPX29" s="7"/>
      <c r="OPY29" s="7"/>
      <c r="OPZ29" s="7"/>
      <c r="OQA29" s="7"/>
      <c r="OQB29" s="7"/>
      <c r="OQC29" s="7"/>
      <c r="OQD29" s="7"/>
      <c r="OQE29" s="7"/>
      <c r="OQF29" s="7"/>
      <c r="OQG29" s="7"/>
      <c r="OQH29" s="7"/>
      <c r="OQI29" s="7"/>
      <c r="OQJ29" s="7"/>
      <c r="OQK29" s="7"/>
      <c r="OQL29" s="7"/>
      <c r="OQM29" s="7"/>
      <c r="OQN29" s="7"/>
      <c r="OQO29" s="7"/>
      <c r="OQP29" s="7"/>
      <c r="OQQ29" s="7"/>
      <c r="OQR29" s="7"/>
      <c r="OQS29" s="7"/>
      <c r="OQT29" s="7"/>
      <c r="OQU29" s="7"/>
      <c r="OQV29" s="7"/>
      <c r="OQW29" s="7"/>
      <c r="OQX29" s="7"/>
      <c r="OQY29" s="7"/>
      <c r="OQZ29" s="7"/>
      <c r="ORA29" s="7"/>
      <c r="ORB29" s="7"/>
      <c r="ORC29" s="7"/>
      <c r="ORD29" s="7"/>
      <c r="ORE29" s="7"/>
      <c r="ORF29" s="7"/>
      <c r="ORG29" s="7"/>
      <c r="ORH29" s="7"/>
      <c r="ORI29" s="7"/>
      <c r="ORJ29" s="7"/>
      <c r="ORK29" s="7"/>
      <c r="ORL29" s="7"/>
      <c r="ORM29" s="7"/>
      <c r="ORN29" s="7"/>
      <c r="ORO29" s="7"/>
      <c r="ORP29" s="7"/>
      <c r="ORQ29" s="7"/>
      <c r="ORR29" s="7"/>
      <c r="ORS29" s="7"/>
      <c r="ORT29" s="7"/>
      <c r="ORU29" s="7"/>
      <c r="ORV29" s="7"/>
      <c r="ORW29" s="7"/>
      <c r="ORX29" s="7"/>
      <c r="ORY29" s="7"/>
      <c r="ORZ29" s="7"/>
      <c r="OSA29" s="7"/>
      <c r="OSB29" s="7"/>
      <c r="OSC29" s="7"/>
      <c r="OSD29" s="7"/>
      <c r="OSE29" s="7"/>
      <c r="OSF29" s="7"/>
      <c r="OSG29" s="7"/>
      <c r="OSH29" s="7"/>
      <c r="OSI29" s="7"/>
      <c r="OSJ29" s="7"/>
      <c r="OSK29" s="7"/>
      <c r="OSL29" s="7"/>
      <c r="OSM29" s="7"/>
      <c r="OSN29" s="7"/>
      <c r="OSO29" s="7"/>
      <c r="OSP29" s="7"/>
      <c r="OSQ29" s="7"/>
      <c r="OSR29" s="7"/>
      <c r="OSS29" s="7"/>
      <c r="OST29" s="7"/>
      <c r="OSU29" s="7"/>
      <c r="OSV29" s="7"/>
      <c r="OSW29" s="7"/>
      <c r="OSX29" s="7"/>
      <c r="OSY29" s="7"/>
      <c r="OSZ29" s="7"/>
      <c r="OTA29" s="7"/>
      <c r="OTB29" s="7"/>
      <c r="OTC29" s="7"/>
      <c r="OTD29" s="7"/>
      <c r="OTE29" s="7"/>
      <c r="OTF29" s="7"/>
      <c r="OTG29" s="7"/>
      <c r="OTH29" s="7"/>
      <c r="OTI29" s="7"/>
      <c r="OTJ29" s="7"/>
      <c r="OTK29" s="7"/>
      <c r="OTL29" s="7"/>
      <c r="OTM29" s="7"/>
      <c r="OTN29" s="7"/>
      <c r="OTO29" s="7"/>
      <c r="OTP29" s="7"/>
      <c r="OTQ29" s="7"/>
      <c r="OTR29" s="7"/>
      <c r="OTS29" s="7"/>
      <c r="OTT29" s="7"/>
      <c r="OTU29" s="7"/>
      <c r="OTV29" s="7"/>
      <c r="OTW29" s="7"/>
      <c r="OTX29" s="7"/>
      <c r="OTY29" s="7"/>
      <c r="OTZ29" s="7"/>
      <c r="OUA29" s="7"/>
      <c r="OUB29" s="7"/>
      <c r="OUC29" s="7"/>
      <c r="OUD29" s="7"/>
      <c r="OUE29" s="7"/>
      <c r="OUF29" s="7"/>
      <c r="OUG29" s="7"/>
      <c r="OUH29" s="7"/>
      <c r="OUI29" s="7"/>
      <c r="OUJ29" s="7"/>
      <c r="OUK29" s="7"/>
      <c r="OUL29" s="7"/>
      <c r="OUM29" s="7"/>
      <c r="OUN29" s="7"/>
      <c r="OUO29" s="7"/>
      <c r="OUP29" s="7"/>
      <c r="OUQ29" s="7"/>
      <c r="OUR29" s="7"/>
      <c r="OUS29" s="7"/>
      <c r="OUT29" s="7"/>
      <c r="OUU29" s="7"/>
      <c r="OUV29" s="7"/>
      <c r="OUW29" s="7"/>
      <c r="OUX29" s="7"/>
      <c r="OUY29" s="7"/>
      <c r="OUZ29" s="7"/>
      <c r="OVA29" s="7"/>
      <c r="OVB29" s="7"/>
      <c r="OVC29" s="7"/>
      <c r="OVD29" s="7"/>
      <c r="OVE29" s="7"/>
      <c r="OVF29" s="7"/>
      <c r="OVG29" s="7"/>
      <c r="OVH29" s="7"/>
      <c r="OVI29" s="7"/>
      <c r="OVJ29" s="7"/>
      <c r="OVK29" s="7"/>
      <c r="OVL29" s="7"/>
      <c r="OVM29" s="7"/>
      <c r="OVN29" s="7"/>
      <c r="OVO29" s="7"/>
      <c r="OVP29" s="7"/>
      <c r="OVQ29" s="7"/>
      <c r="OVR29" s="7"/>
      <c r="OVS29" s="7"/>
      <c r="OVT29" s="7"/>
      <c r="OVU29" s="7"/>
      <c r="OVV29" s="7"/>
      <c r="OVW29" s="7"/>
      <c r="OVX29" s="7"/>
      <c r="OVY29" s="7"/>
      <c r="OVZ29" s="7"/>
      <c r="OWA29" s="7"/>
      <c r="OWB29" s="7"/>
      <c r="OWC29" s="7"/>
      <c r="OWD29" s="7"/>
      <c r="OWE29" s="7"/>
      <c r="OWF29" s="7"/>
      <c r="OWG29" s="7"/>
      <c r="OWH29" s="7"/>
      <c r="OWI29" s="7"/>
      <c r="OWJ29" s="7"/>
      <c r="OWK29" s="7"/>
      <c r="OWL29" s="7"/>
      <c r="OWM29" s="7"/>
      <c r="OWN29" s="7"/>
      <c r="OWO29" s="7"/>
      <c r="OWP29" s="7"/>
      <c r="OWQ29" s="7"/>
      <c r="OWR29" s="7"/>
      <c r="OWS29" s="7"/>
      <c r="OWT29" s="7"/>
      <c r="OWU29" s="7"/>
      <c r="OWV29" s="7"/>
      <c r="OWW29" s="7"/>
      <c r="OWX29" s="7"/>
      <c r="OWY29" s="7"/>
      <c r="OWZ29" s="7"/>
      <c r="OXA29" s="7"/>
      <c r="OXB29" s="7"/>
      <c r="OXC29" s="7"/>
      <c r="OXD29" s="7"/>
      <c r="OXE29" s="7"/>
      <c r="OXF29" s="7"/>
      <c r="OXG29" s="7"/>
      <c r="OXH29" s="7"/>
      <c r="OXI29" s="7"/>
      <c r="OXJ29" s="7"/>
      <c r="OXK29" s="7"/>
      <c r="OXL29" s="7"/>
      <c r="OXM29" s="7"/>
      <c r="OXN29" s="7"/>
      <c r="OXO29" s="7"/>
      <c r="OXP29" s="7"/>
      <c r="OXQ29" s="7"/>
      <c r="OXR29" s="7"/>
      <c r="OXS29" s="7"/>
      <c r="OXT29" s="7"/>
      <c r="OXU29" s="7"/>
      <c r="OXV29" s="7"/>
      <c r="OXW29" s="7"/>
      <c r="OXX29" s="7"/>
      <c r="OXY29" s="7"/>
      <c r="OXZ29" s="7"/>
      <c r="OYA29" s="7"/>
      <c r="OYB29" s="7"/>
      <c r="OYC29" s="7"/>
      <c r="OYD29" s="7"/>
      <c r="OYE29" s="7"/>
      <c r="OYF29" s="7"/>
      <c r="OYG29" s="7"/>
      <c r="OYH29" s="7"/>
      <c r="OYI29" s="7"/>
      <c r="OYJ29" s="7"/>
      <c r="OYK29" s="7"/>
      <c r="OYL29" s="7"/>
      <c r="OYM29" s="7"/>
      <c r="OYN29" s="7"/>
      <c r="OYO29" s="7"/>
      <c r="OYP29" s="7"/>
      <c r="OYQ29" s="7"/>
      <c r="OYR29" s="7"/>
      <c r="OYS29" s="7"/>
      <c r="OYT29" s="7"/>
      <c r="OYU29" s="7"/>
      <c r="OYV29" s="7"/>
      <c r="OYW29" s="7"/>
      <c r="OYX29" s="7"/>
      <c r="OYY29" s="7"/>
      <c r="OYZ29" s="7"/>
      <c r="OZA29" s="7"/>
      <c r="OZB29" s="7"/>
      <c r="OZC29" s="7"/>
      <c r="OZD29" s="7"/>
      <c r="OZE29" s="7"/>
      <c r="OZF29" s="7"/>
      <c r="OZG29" s="7"/>
      <c r="OZH29" s="7"/>
      <c r="OZI29" s="7"/>
      <c r="OZJ29" s="7"/>
      <c r="OZK29" s="7"/>
      <c r="OZL29" s="7"/>
      <c r="OZM29" s="7"/>
      <c r="OZN29" s="7"/>
      <c r="OZO29" s="7"/>
      <c r="OZP29" s="7"/>
      <c r="OZQ29" s="7"/>
      <c r="OZR29" s="7"/>
      <c r="OZS29" s="7"/>
      <c r="OZT29" s="7"/>
      <c r="OZU29" s="7"/>
      <c r="OZV29" s="7"/>
      <c r="OZW29" s="7"/>
      <c r="OZX29" s="7"/>
      <c r="OZY29" s="7"/>
      <c r="OZZ29" s="7"/>
      <c r="PAA29" s="7"/>
      <c r="PAB29" s="7"/>
      <c r="PAC29" s="7"/>
      <c r="PAD29" s="7"/>
      <c r="PAE29" s="7"/>
      <c r="PAF29" s="7"/>
      <c r="PAG29" s="7"/>
      <c r="PAH29" s="7"/>
      <c r="PAI29" s="7"/>
      <c r="PAJ29" s="7"/>
      <c r="PAK29" s="7"/>
      <c r="PAL29" s="7"/>
      <c r="PAM29" s="7"/>
      <c r="PAN29" s="7"/>
      <c r="PAO29" s="7"/>
      <c r="PAP29" s="7"/>
      <c r="PAQ29" s="7"/>
      <c r="PAR29" s="7"/>
      <c r="PAS29" s="7"/>
      <c r="PAT29" s="7"/>
      <c r="PAU29" s="7"/>
      <c r="PAV29" s="7"/>
      <c r="PAW29" s="7"/>
      <c r="PAX29" s="7"/>
      <c r="PAY29" s="7"/>
      <c r="PAZ29" s="7"/>
      <c r="PBA29" s="7"/>
      <c r="PBB29" s="7"/>
      <c r="PBC29" s="7"/>
      <c r="PBD29" s="7"/>
      <c r="PBE29" s="7"/>
      <c r="PBF29" s="7"/>
      <c r="PBG29" s="7"/>
      <c r="PBH29" s="7"/>
      <c r="PBI29" s="7"/>
      <c r="PBJ29" s="7"/>
      <c r="PBK29" s="7"/>
      <c r="PBL29" s="7"/>
      <c r="PBM29" s="7"/>
      <c r="PBN29" s="7"/>
      <c r="PBO29" s="7"/>
      <c r="PBP29" s="7"/>
      <c r="PBQ29" s="7"/>
      <c r="PBR29" s="7"/>
      <c r="PBS29" s="7"/>
      <c r="PBT29" s="7"/>
      <c r="PBU29" s="7"/>
      <c r="PBV29" s="7"/>
      <c r="PBW29" s="7"/>
      <c r="PBX29" s="7"/>
      <c r="PBY29" s="7"/>
      <c r="PBZ29" s="7"/>
      <c r="PCA29" s="7"/>
      <c r="PCB29" s="7"/>
      <c r="PCC29" s="7"/>
      <c r="PCD29" s="7"/>
      <c r="PCE29" s="7"/>
      <c r="PCF29" s="7"/>
      <c r="PCG29" s="7"/>
      <c r="PCH29" s="7"/>
      <c r="PCI29" s="7"/>
      <c r="PCJ29" s="7"/>
      <c r="PCK29" s="7"/>
      <c r="PCL29" s="7"/>
      <c r="PCM29" s="7"/>
      <c r="PCN29" s="7"/>
      <c r="PCO29" s="7"/>
      <c r="PCP29" s="7"/>
      <c r="PCQ29" s="7"/>
      <c r="PCR29" s="7"/>
      <c r="PCS29" s="7"/>
      <c r="PCT29" s="7"/>
      <c r="PCU29" s="7"/>
      <c r="PCV29" s="7"/>
      <c r="PCW29" s="7"/>
      <c r="PCX29" s="7"/>
      <c r="PCY29" s="7"/>
      <c r="PCZ29" s="7"/>
      <c r="PDA29" s="7"/>
      <c r="PDB29" s="7"/>
      <c r="PDC29" s="7"/>
      <c r="PDD29" s="7"/>
      <c r="PDE29" s="7"/>
      <c r="PDF29" s="7"/>
      <c r="PDG29" s="7"/>
      <c r="PDH29" s="7"/>
      <c r="PDI29" s="7"/>
      <c r="PDJ29" s="7"/>
      <c r="PDK29" s="7"/>
      <c r="PDL29" s="7"/>
      <c r="PDM29" s="7"/>
      <c r="PDN29" s="7"/>
      <c r="PDO29" s="7"/>
      <c r="PDP29" s="7"/>
      <c r="PDQ29" s="7"/>
      <c r="PDR29" s="7"/>
      <c r="PDS29" s="7"/>
      <c r="PDT29" s="7"/>
      <c r="PDU29" s="7"/>
      <c r="PDV29" s="7"/>
      <c r="PDW29" s="7"/>
      <c r="PDX29" s="7"/>
      <c r="PDY29" s="7"/>
      <c r="PDZ29" s="7"/>
      <c r="PEA29" s="7"/>
      <c r="PEB29" s="7"/>
      <c r="PEC29" s="7"/>
      <c r="PED29" s="7"/>
      <c r="PEE29" s="7"/>
      <c r="PEF29" s="7"/>
      <c r="PEG29" s="7"/>
      <c r="PEH29" s="7"/>
      <c r="PEI29" s="7"/>
      <c r="PEJ29" s="7"/>
      <c r="PEK29" s="7"/>
      <c r="PEL29" s="7"/>
      <c r="PEM29" s="7"/>
      <c r="PEN29" s="7"/>
      <c r="PEO29" s="7"/>
      <c r="PEP29" s="7"/>
      <c r="PEQ29" s="7"/>
      <c r="PER29" s="7"/>
      <c r="PES29" s="7"/>
      <c r="PET29" s="7"/>
      <c r="PEU29" s="7"/>
      <c r="PEV29" s="7"/>
      <c r="PEW29" s="7"/>
      <c r="PEX29" s="7"/>
      <c r="PEY29" s="7"/>
      <c r="PEZ29" s="7"/>
      <c r="PFA29" s="7"/>
      <c r="PFB29" s="7"/>
      <c r="PFC29" s="7"/>
      <c r="PFD29" s="7"/>
      <c r="PFE29" s="7"/>
      <c r="PFF29" s="7"/>
      <c r="PFG29" s="7"/>
      <c r="PFH29" s="7"/>
      <c r="PFI29" s="7"/>
      <c r="PFJ29" s="7"/>
      <c r="PFK29" s="7"/>
      <c r="PFL29" s="7"/>
      <c r="PFM29" s="7"/>
      <c r="PFN29" s="7"/>
      <c r="PFO29" s="7"/>
      <c r="PFP29" s="7"/>
      <c r="PFQ29" s="7"/>
      <c r="PFR29" s="7"/>
      <c r="PFS29" s="7"/>
      <c r="PFT29" s="7"/>
      <c r="PFU29" s="7"/>
      <c r="PFV29" s="7"/>
      <c r="PFW29" s="7"/>
      <c r="PFX29" s="7"/>
      <c r="PFY29" s="7"/>
      <c r="PFZ29" s="7"/>
      <c r="PGA29" s="7"/>
      <c r="PGB29" s="7"/>
      <c r="PGC29" s="7"/>
      <c r="PGD29" s="7"/>
      <c r="PGE29" s="7"/>
      <c r="PGF29" s="7"/>
      <c r="PGG29" s="7"/>
      <c r="PGH29" s="7"/>
      <c r="PGI29" s="7"/>
      <c r="PGJ29" s="7"/>
      <c r="PGK29" s="7"/>
      <c r="PGL29" s="7"/>
      <c r="PGM29" s="7"/>
      <c r="PGN29" s="7"/>
      <c r="PGO29" s="7"/>
      <c r="PGP29" s="7"/>
      <c r="PGQ29" s="7"/>
      <c r="PGR29" s="7"/>
      <c r="PGS29" s="7"/>
      <c r="PGT29" s="7"/>
      <c r="PGU29" s="7"/>
      <c r="PGV29" s="7"/>
      <c r="PGW29" s="7"/>
      <c r="PGX29" s="7"/>
      <c r="PGY29" s="7"/>
      <c r="PGZ29" s="7"/>
      <c r="PHA29" s="7"/>
      <c r="PHB29" s="7"/>
      <c r="PHC29" s="7"/>
      <c r="PHD29" s="7"/>
      <c r="PHE29" s="7"/>
      <c r="PHF29" s="7"/>
      <c r="PHG29" s="7"/>
      <c r="PHH29" s="7"/>
      <c r="PHI29" s="7"/>
      <c r="PHJ29" s="7"/>
      <c r="PHK29" s="7"/>
      <c r="PHL29" s="7"/>
      <c r="PHM29" s="7"/>
      <c r="PHN29" s="7"/>
      <c r="PHO29" s="7"/>
      <c r="PHP29" s="7"/>
      <c r="PHQ29" s="7"/>
      <c r="PHR29" s="7"/>
      <c r="PHS29" s="7"/>
      <c r="PHT29" s="7"/>
      <c r="PHU29" s="7"/>
      <c r="PHV29" s="7"/>
      <c r="PHW29" s="7"/>
      <c r="PHX29" s="7"/>
      <c r="PHY29" s="7"/>
      <c r="PHZ29" s="7"/>
      <c r="PIA29" s="7"/>
      <c r="PIB29" s="7"/>
      <c r="PIC29" s="7"/>
      <c r="PID29" s="7"/>
      <c r="PIE29" s="7"/>
      <c r="PIF29" s="7"/>
      <c r="PIG29" s="7"/>
      <c r="PIH29" s="7"/>
      <c r="PII29" s="7"/>
      <c r="PIJ29" s="7"/>
      <c r="PIK29" s="7"/>
      <c r="PIL29" s="7"/>
      <c r="PIM29" s="7"/>
      <c r="PIN29" s="7"/>
      <c r="PIO29" s="7"/>
      <c r="PIP29" s="7"/>
      <c r="PIQ29" s="7"/>
      <c r="PIR29" s="7"/>
      <c r="PIS29" s="7"/>
      <c r="PIT29" s="7"/>
      <c r="PIU29" s="7"/>
      <c r="PIV29" s="7"/>
      <c r="PIW29" s="7"/>
      <c r="PIX29" s="7"/>
      <c r="PIY29" s="7"/>
      <c r="PIZ29" s="7"/>
      <c r="PJA29" s="7"/>
      <c r="PJB29" s="7"/>
      <c r="PJC29" s="7"/>
      <c r="PJD29" s="7"/>
      <c r="PJE29" s="7"/>
      <c r="PJF29" s="7"/>
      <c r="PJG29" s="7"/>
      <c r="PJH29" s="7"/>
      <c r="PJI29" s="7"/>
      <c r="PJJ29" s="7"/>
      <c r="PJK29" s="7"/>
      <c r="PJL29" s="7"/>
      <c r="PJM29" s="7"/>
      <c r="PJN29" s="7"/>
      <c r="PJO29" s="7"/>
      <c r="PJP29" s="7"/>
      <c r="PJQ29" s="7"/>
      <c r="PJR29" s="7"/>
      <c r="PJS29" s="7"/>
      <c r="PJT29" s="7"/>
      <c r="PJU29" s="7"/>
      <c r="PJV29" s="7"/>
      <c r="PJW29" s="7"/>
      <c r="PJX29" s="7"/>
      <c r="PJY29" s="7"/>
      <c r="PJZ29" s="7"/>
      <c r="PKA29" s="7"/>
      <c r="PKB29" s="7"/>
      <c r="PKC29" s="7"/>
      <c r="PKD29" s="7"/>
      <c r="PKE29" s="7"/>
      <c r="PKF29" s="7"/>
      <c r="PKG29" s="7"/>
      <c r="PKH29" s="7"/>
      <c r="PKI29" s="7"/>
      <c r="PKJ29" s="7"/>
      <c r="PKK29" s="7"/>
      <c r="PKL29" s="7"/>
      <c r="PKM29" s="7"/>
      <c r="PKN29" s="7"/>
      <c r="PKO29" s="7"/>
      <c r="PKP29" s="7"/>
      <c r="PKQ29" s="7"/>
      <c r="PKR29" s="7"/>
      <c r="PKS29" s="7"/>
      <c r="PKT29" s="7"/>
      <c r="PKU29" s="7"/>
      <c r="PKV29" s="7"/>
      <c r="PKW29" s="7"/>
      <c r="PKX29" s="7"/>
      <c r="PKY29" s="7"/>
      <c r="PKZ29" s="7"/>
      <c r="PLA29" s="7"/>
      <c r="PLB29" s="7"/>
      <c r="PLC29" s="7"/>
      <c r="PLD29" s="7"/>
      <c r="PLE29" s="7"/>
      <c r="PLF29" s="7"/>
      <c r="PLG29" s="7"/>
      <c r="PLH29" s="7"/>
      <c r="PLI29" s="7"/>
      <c r="PLJ29" s="7"/>
      <c r="PLK29" s="7"/>
      <c r="PLL29" s="7"/>
      <c r="PLM29" s="7"/>
      <c r="PLN29" s="7"/>
      <c r="PLO29" s="7"/>
      <c r="PLP29" s="7"/>
      <c r="PLQ29" s="7"/>
      <c r="PLR29" s="7"/>
      <c r="PLS29" s="7"/>
      <c r="PLT29" s="7"/>
      <c r="PLU29" s="7"/>
      <c r="PLV29" s="7"/>
      <c r="PLW29" s="7"/>
      <c r="PLX29" s="7"/>
      <c r="PLY29" s="7"/>
      <c r="PLZ29" s="7"/>
      <c r="PMA29" s="7"/>
      <c r="PMB29" s="7"/>
      <c r="PMC29" s="7"/>
      <c r="PMD29" s="7"/>
      <c r="PME29" s="7"/>
      <c r="PMF29" s="7"/>
      <c r="PMG29" s="7"/>
      <c r="PMH29" s="7"/>
      <c r="PMI29" s="7"/>
      <c r="PMJ29" s="7"/>
      <c r="PMK29" s="7"/>
      <c r="PML29" s="7"/>
      <c r="PMM29" s="7"/>
      <c r="PMN29" s="7"/>
      <c r="PMO29" s="7"/>
      <c r="PMP29" s="7"/>
      <c r="PMQ29" s="7"/>
      <c r="PMR29" s="7"/>
      <c r="PMS29" s="7"/>
      <c r="PMT29" s="7"/>
      <c r="PMU29" s="7"/>
      <c r="PMV29" s="7"/>
      <c r="PMW29" s="7"/>
      <c r="PMX29" s="7"/>
      <c r="PMY29" s="7"/>
      <c r="PMZ29" s="7"/>
      <c r="PNA29" s="7"/>
      <c r="PNB29" s="7"/>
      <c r="PNC29" s="7"/>
      <c r="PND29" s="7"/>
      <c r="PNE29" s="7"/>
      <c r="PNF29" s="7"/>
      <c r="PNG29" s="7"/>
      <c r="PNH29" s="7"/>
      <c r="PNI29" s="7"/>
      <c r="PNJ29" s="7"/>
      <c r="PNK29" s="7"/>
      <c r="PNL29" s="7"/>
      <c r="PNM29" s="7"/>
      <c r="PNN29" s="7"/>
      <c r="PNO29" s="7"/>
      <c r="PNP29" s="7"/>
      <c r="PNQ29" s="7"/>
      <c r="PNR29" s="7"/>
      <c r="PNS29" s="7"/>
      <c r="PNT29" s="7"/>
      <c r="PNU29" s="7"/>
      <c r="PNV29" s="7"/>
      <c r="PNW29" s="7"/>
      <c r="PNX29" s="7"/>
      <c r="PNY29" s="7"/>
      <c r="PNZ29" s="7"/>
      <c r="POA29" s="7"/>
      <c r="POB29" s="7"/>
      <c r="POC29" s="7"/>
      <c r="POD29" s="7"/>
      <c r="POE29" s="7"/>
      <c r="POF29" s="7"/>
      <c r="POG29" s="7"/>
      <c r="POH29" s="7"/>
      <c r="POI29" s="7"/>
      <c r="POJ29" s="7"/>
      <c r="POK29" s="7"/>
      <c r="POL29" s="7"/>
      <c r="POM29" s="7"/>
      <c r="PON29" s="7"/>
      <c r="POO29" s="7"/>
      <c r="POP29" s="7"/>
      <c r="POQ29" s="7"/>
      <c r="POR29" s="7"/>
      <c r="POS29" s="7"/>
      <c r="POT29" s="7"/>
      <c r="POU29" s="7"/>
      <c r="POV29" s="7"/>
      <c r="POW29" s="7"/>
      <c r="POX29" s="7"/>
      <c r="POY29" s="7"/>
      <c r="POZ29" s="7"/>
      <c r="PPA29" s="7"/>
      <c r="PPB29" s="7"/>
      <c r="PPC29" s="7"/>
      <c r="PPD29" s="7"/>
      <c r="PPE29" s="7"/>
      <c r="PPF29" s="7"/>
      <c r="PPG29" s="7"/>
      <c r="PPH29" s="7"/>
      <c r="PPI29" s="7"/>
      <c r="PPJ29" s="7"/>
      <c r="PPK29" s="7"/>
      <c r="PPL29" s="7"/>
      <c r="PPM29" s="7"/>
      <c r="PPN29" s="7"/>
      <c r="PPO29" s="7"/>
      <c r="PPP29" s="7"/>
      <c r="PPQ29" s="7"/>
      <c r="PPR29" s="7"/>
      <c r="PPS29" s="7"/>
      <c r="PPT29" s="7"/>
      <c r="PPU29" s="7"/>
      <c r="PPV29" s="7"/>
      <c r="PPW29" s="7"/>
      <c r="PPX29" s="7"/>
      <c r="PPY29" s="7"/>
      <c r="PPZ29" s="7"/>
      <c r="PQA29" s="7"/>
      <c r="PQB29" s="7"/>
      <c r="PQC29" s="7"/>
      <c r="PQD29" s="7"/>
      <c r="PQE29" s="7"/>
      <c r="PQF29" s="7"/>
      <c r="PQG29" s="7"/>
      <c r="PQH29" s="7"/>
      <c r="PQI29" s="7"/>
      <c r="PQJ29" s="7"/>
      <c r="PQK29" s="7"/>
      <c r="PQL29" s="7"/>
      <c r="PQM29" s="7"/>
      <c r="PQN29" s="7"/>
      <c r="PQO29" s="7"/>
      <c r="PQP29" s="7"/>
      <c r="PQQ29" s="7"/>
      <c r="PQR29" s="7"/>
      <c r="PQS29" s="7"/>
      <c r="PQT29" s="7"/>
      <c r="PQU29" s="7"/>
      <c r="PQV29" s="7"/>
      <c r="PQW29" s="7"/>
      <c r="PQX29" s="7"/>
      <c r="PQY29" s="7"/>
      <c r="PQZ29" s="7"/>
      <c r="PRA29" s="7"/>
      <c r="PRB29" s="7"/>
      <c r="PRC29" s="7"/>
      <c r="PRD29" s="7"/>
      <c r="PRE29" s="7"/>
      <c r="PRF29" s="7"/>
      <c r="PRG29" s="7"/>
      <c r="PRH29" s="7"/>
      <c r="PRI29" s="7"/>
      <c r="PRJ29" s="7"/>
      <c r="PRK29" s="7"/>
      <c r="PRL29" s="7"/>
      <c r="PRM29" s="7"/>
      <c r="PRN29" s="7"/>
      <c r="PRO29" s="7"/>
      <c r="PRP29" s="7"/>
      <c r="PRQ29" s="7"/>
      <c r="PRR29" s="7"/>
      <c r="PRS29" s="7"/>
      <c r="PRT29" s="7"/>
      <c r="PRU29" s="7"/>
      <c r="PRV29" s="7"/>
      <c r="PRW29" s="7"/>
      <c r="PRX29" s="7"/>
      <c r="PRY29" s="7"/>
      <c r="PRZ29" s="7"/>
      <c r="PSA29" s="7"/>
      <c r="PSB29" s="7"/>
      <c r="PSC29" s="7"/>
      <c r="PSD29" s="7"/>
      <c r="PSE29" s="7"/>
      <c r="PSF29" s="7"/>
      <c r="PSG29" s="7"/>
      <c r="PSH29" s="7"/>
      <c r="PSI29" s="7"/>
      <c r="PSJ29" s="7"/>
      <c r="PSK29" s="7"/>
      <c r="PSL29" s="7"/>
      <c r="PSM29" s="7"/>
      <c r="PSN29" s="7"/>
      <c r="PSO29" s="7"/>
      <c r="PSP29" s="7"/>
      <c r="PSQ29" s="7"/>
      <c r="PSR29" s="7"/>
      <c r="PSS29" s="7"/>
      <c r="PST29" s="7"/>
      <c r="PSU29" s="7"/>
      <c r="PSV29" s="7"/>
      <c r="PSW29" s="7"/>
      <c r="PSX29" s="7"/>
      <c r="PSY29" s="7"/>
      <c r="PSZ29" s="7"/>
      <c r="PTA29" s="7"/>
      <c r="PTB29" s="7"/>
      <c r="PTC29" s="7"/>
      <c r="PTD29" s="7"/>
      <c r="PTE29" s="7"/>
      <c r="PTF29" s="7"/>
      <c r="PTG29" s="7"/>
      <c r="PTH29" s="7"/>
      <c r="PTI29" s="7"/>
      <c r="PTJ29" s="7"/>
      <c r="PTK29" s="7"/>
      <c r="PTL29" s="7"/>
      <c r="PTM29" s="7"/>
      <c r="PTN29" s="7"/>
      <c r="PTO29" s="7"/>
      <c r="PTP29" s="7"/>
      <c r="PTQ29" s="7"/>
      <c r="PTR29" s="7"/>
      <c r="PTS29" s="7"/>
      <c r="PTT29" s="7"/>
      <c r="PTU29" s="7"/>
      <c r="PTV29" s="7"/>
      <c r="PTW29" s="7"/>
      <c r="PTX29" s="7"/>
      <c r="PTY29" s="7"/>
      <c r="PTZ29" s="7"/>
      <c r="PUA29" s="7"/>
      <c r="PUB29" s="7"/>
      <c r="PUC29" s="7"/>
      <c r="PUD29" s="7"/>
      <c r="PUE29" s="7"/>
      <c r="PUF29" s="7"/>
      <c r="PUG29" s="7"/>
      <c r="PUH29" s="7"/>
      <c r="PUI29" s="7"/>
      <c r="PUJ29" s="7"/>
      <c r="PUK29" s="7"/>
      <c r="PUL29" s="7"/>
      <c r="PUM29" s="7"/>
      <c r="PUN29" s="7"/>
      <c r="PUO29" s="7"/>
      <c r="PUP29" s="7"/>
      <c r="PUQ29" s="7"/>
      <c r="PUR29" s="7"/>
      <c r="PUS29" s="7"/>
      <c r="PUT29" s="7"/>
      <c r="PUU29" s="7"/>
      <c r="PUV29" s="7"/>
      <c r="PUW29" s="7"/>
      <c r="PUX29" s="7"/>
      <c r="PUY29" s="7"/>
      <c r="PUZ29" s="7"/>
      <c r="PVA29" s="7"/>
      <c r="PVB29" s="7"/>
      <c r="PVC29" s="7"/>
      <c r="PVD29" s="7"/>
      <c r="PVE29" s="7"/>
      <c r="PVF29" s="7"/>
      <c r="PVG29" s="7"/>
      <c r="PVH29" s="7"/>
      <c r="PVI29" s="7"/>
      <c r="PVJ29" s="7"/>
      <c r="PVK29" s="7"/>
      <c r="PVL29" s="7"/>
      <c r="PVM29" s="7"/>
      <c r="PVN29" s="7"/>
      <c r="PVO29" s="7"/>
      <c r="PVP29" s="7"/>
      <c r="PVQ29" s="7"/>
      <c r="PVR29" s="7"/>
      <c r="PVS29" s="7"/>
      <c r="PVT29" s="7"/>
      <c r="PVU29" s="7"/>
      <c r="PVV29" s="7"/>
      <c r="PVW29" s="7"/>
      <c r="PVX29" s="7"/>
      <c r="PVY29" s="7"/>
      <c r="PVZ29" s="7"/>
      <c r="PWA29" s="7"/>
      <c r="PWB29" s="7"/>
      <c r="PWC29" s="7"/>
      <c r="PWD29" s="7"/>
      <c r="PWE29" s="7"/>
      <c r="PWF29" s="7"/>
      <c r="PWG29" s="7"/>
      <c r="PWH29" s="7"/>
      <c r="PWI29" s="7"/>
      <c r="PWJ29" s="7"/>
      <c r="PWK29" s="7"/>
      <c r="PWL29" s="7"/>
      <c r="PWM29" s="7"/>
      <c r="PWN29" s="7"/>
      <c r="PWO29" s="7"/>
      <c r="PWP29" s="7"/>
      <c r="PWQ29" s="7"/>
      <c r="PWR29" s="7"/>
      <c r="PWS29" s="7"/>
      <c r="PWT29" s="7"/>
      <c r="PWU29" s="7"/>
      <c r="PWV29" s="7"/>
      <c r="PWW29" s="7"/>
      <c r="PWX29" s="7"/>
      <c r="PWY29" s="7"/>
      <c r="PWZ29" s="7"/>
      <c r="PXA29" s="7"/>
      <c r="PXB29" s="7"/>
      <c r="PXC29" s="7"/>
      <c r="PXD29" s="7"/>
      <c r="PXE29" s="7"/>
      <c r="PXF29" s="7"/>
      <c r="PXG29" s="7"/>
      <c r="PXH29" s="7"/>
      <c r="PXI29" s="7"/>
      <c r="PXJ29" s="7"/>
      <c r="PXK29" s="7"/>
      <c r="PXL29" s="7"/>
      <c r="PXM29" s="7"/>
      <c r="PXN29" s="7"/>
      <c r="PXO29" s="7"/>
      <c r="PXP29" s="7"/>
      <c r="PXQ29" s="7"/>
      <c r="PXR29" s="7"/>
      <c r="PXS29" s="7"/>
      <c r="PXT29" s="7"/>
      <c r="PXU29" s="7"/>
      <c r="PXV29" s="7"/>
      <c r="PXW29" s="7"/>
      <c r="PXX29" s="7"/>
      <c r="PXY29" s="7"/>
      <c r="PXZ29" s="7"/>
      <c r="PYA29" s="7"/>
      <c r="PYB29" s="7"/>
      <c r="PYC29" s="7"/>
      <c r="PYD29" s="7"/>
      <c r="PYE29" s="7"/>
      <c r="PYF29" s="7"/>
      <c r="PYG29" s="7"/>
      <c r="PYH29" s="7"/>
      <c r="PYI29" s="7"/>
      <c r="PYJ29" s="7"/>
      <c r="PYK29" s="7"/>
      <c r="PYL29" s="7"/>
      <c r="PYM29" s="7"/>
      <c r="PYN29" s="7"/>
      <c r="PYO29" s="7"/>
      <c r="PYP29" s="7"/>
      <c r="PYQ29" s="7"/>
      <c r="PYR29" s="7"/>
      <c r="PYS29" s="7"/>
      <c r="PYT29" s="7"/>
      <c r="PYU29" s="7"/>
      <c r="PYV29" s="7"/>
      <c r="PYW29" s="7"/>
      <c r="PYX29" s="7"/>
      <c r="PYY29" s="7"/>
      <c r="PYZ29" s="7"/>
      <c r="PZA29" s="7"/>
      <c r="PZB29" s="7"/>
      <c r="PZC29" s="7"/>
      <c r="PZD29" s="7"/>
      <c r="PZE29" s="7"/>
      <c r="PZF29" s="7"/>
      <c r="PZG29" s="7"/>
      <c r="PZH29" s="7"/>
      <c r="PZI29" s="7"/>
      <c r="PZJ29" s="7"/>
      <c r="PZK29" s="7"/>
      <c r="PZL29" s="7"/>
      <c r="PZM29" s="7"/>
      <c r="PZN29" s="7"/>
      <c r="PZO29" s="7"/>
      <c r="PZP29" s="7"/>
      <c r="PZQ29" s="7"/>
      <c r="PZR29" s="7"/>
      <c r="PZS29" s="7"/>
      <c r="PZT29" s="7"/>
      <c r="PZU29" s="7"/>
      <c r="PZV29" s="7"/>
      <c r="PZW29" s="7"/>
      <c r="PZX29" s="7"/>
      <c r="PZY29" s="7"/>
      <c r="PZZ29" s="7"/>
      <c r="QAA29" s="7"/>
      <c r="QAB29" s="7"/>
      <c r="QAC29" s="7"/>
      <c r="QAD29" s="7"/>
      <c r="QAE29" s="7"/>
      <c r="QAF29" s="7"/>
      <c r="QAG29" s="7"/>
      <c r="QAH29" s="7"/>
      <c r="QAI29" s="7"/>
      <c r="QAJ29" s="7"/>
      <c r="QAK29" s="7"/>
      <c r="QAL29" s="7"/>
      <c r="QAM29" s="7"/>
      <c r="QAN29" s="7"/>
      <c r="QAO29" s="7"/>
      <c r="QAP29" s="7"/>
      <c r="QAQ29" s="7"/>
      <c r="QAR29" s="7"/>
      <c r="QAS29" s="7"/>
      <c r="QAT29" s="7"/>
      <c r="QAU29" s="7"/>
      <c r="QAV29" s="7"/>
      <c r="QAW29" s="7"/>
      <c r="QAX29" s="7"/>
      <c r="QAY29" s="7"/>
      <c r="QAZ29" s="7"/>
      <c r="QBA29" s="7"/>
      <c r="QBB29" s="7"/>
      <c r="QBC29" s="7"/>
      <c r="QBD29" s="7"/>
      <c r="QBE29" s="7"/>
      <c r="QBF29" s="7"/>
      <c r="QBG29" s="7"/>
      <c r="QBH29" s="7"/>
      <c r="QBI29" s="7"/>
      <c r="QBJ29" s="7"/>
      <c r="QBK29" s="7"/>
      <c r="QBL29" s="7"/>
      <c r="QBM29" s="7"/>
      <c r="QBN29" s="7"/>
      <c r="QBO29" s="7"/>
      <c r="QBP29" s="7"/>
      <c r="QBQ29" s="7"/>
      <c r="QBR29" s="7"/>
      <c r="QBS29" s="7"/>
      <c r="QBT29" s="7"/>
      <c r="QBU29" s="7"/>
      <c r="QBV29" s="7"/>
      <c r="QBW29" s="7"/>
      <c r="QBX29" s="7"/>
      <c r="QBY29" s="7"/>
      <c r="QBZ29" s="7"/>
      <c r="QCA29" s="7"/>
      <c r="QCB29" s="7"/>
      <c r="QCC29" s="7"/>
      <c r="QCD29" s="7"/>
      <c r="QCE29" s="7"/>
      <c r="QCF29" s="7"/>
      <c r="QCG29" s="7"/>
      <c r="QCH29" s="7"/>
      <c r="QCI29" s="7"/>
      <c r="QCJ29" s="7"/>
      <c r="QCK29" s="7"/>
      <c r="QCL29" s="7"/>
      <c r="QCM29" s="7"/>
      <c r="QCN29" s="7"/>
      <c r="QCO29" s="7"/>
      <c r="QCP29" s="7"/>
      <c r="QCQ29" s="7"/>
      <c r="QCR29" s="7"/>
      <c r="QCS29" s="7"/>
      <c r="QCT29" s="7"/>
      <c r="QCU29" s="7"/>
      <c r="QCV29" s="7"/>
      <c r="QCW29" s="7"/>
      <c r="QCX29" s="7"/>
      <c r="QCY29" s="7"/>
      <c r="QCZ29" s="7"/>
      <c r="QDA29" s="7"/>
      <c r="QDB29" s="7"/>
      <c r="QDC29" s="7"/>
      <c r="QDD29" s="7"/>
      <c r="QDE29" s="7"/>
      <c r="QDF29" s="7"/>
      <c r="QDG29" s="7"/>
      <c r="QDH29" s="7"/>
      <c r="QDI29" s="7"/>
      <c r="QDJ29" s="7"/>
      <c r="QDK29" s="7"/>
      <c r="QDL29" s="7"/>
      <c r="QDM29" s="7"/>
      <c r="QDN29" s="7"/>
      <c r="QDO29" s="7"/>
      <c r="QDP29" s="7"/>
      <c r="QDQ29" s="7"/>
      <c r="QDR29" s="7"/>
      <c r="QDS29" s="7"/>
      <c r="QDT29" s="7"/>
      <c r="QDU29" s="7"/>
      <c r="QDV29" s="7"/>
      <c r="QDW29" s="7"/>
      <c r="QDX29" s="7"/>
      <c r="QDY29" s="7"/>
      <c r="QDZ29" s="7"/>
      <c r="QEA29" s="7"/>
      <c r="QEB29" s="7"/>
      <c r="QEC29" s="7"/>
      <c r="QED29" s="7"/>
      <c r="QEE29" s="7"/>
      <c r="QEF29" s="7"/>
      <c r="QEG29" s="7"/>
      <c r="QEH29" s="7"/>
      <c r="QEI29" s="7"/>
      <c r="QEJ29" s="7"/>
      <c r="QEK29" s="7"/>
      <c r="QEL29" s="7"/>
      <c r="QEM29" s="7"/>
      <c r="QEN29" s="7"/>
      <c r="QEO29" s="7"/>
      <c r="QEP29" s="7"/>
      <c r="QEQ29" s="7"/>
      <c r="QER29" s="7"/>
      <c r="QES29" s="7"/>
      <c r="QET29" s="7"/>
      <c r="QEU29" s="7"/>
      <c r="QEV29" s="7"/>
      <c r="QEW29" s="7"/>
      <c r="QEX29" s="7"/>
      <c r="QEY29" s="7"/>
      <c r="QEZ29" s="7"/>
      <c r="QFA29" s="7"/>
      <c r="QFB29" s="7"/>
      <c r="QFC29" s="7"/>
      <c r="QFD29" s="7"/>
      <c r="QFE29" s="7"/>
      <c r="QFF29" s="7"/>
      <c r="QFG29" s="7"/>
      <c r="QFH29" s="7"/>
      <c r="QFI29" s="7"/>
      <c r="QFJ29" s="7"/>
      <c r="QFK29" s="7"/>
      <c r="QFL29" s="7"/>
      <c r="QFM29" s="7"/>
      <c r="QFN29" s="7"/>
      <c r="QFO29" s="7"/>
      <c r="QFP29" s="7"/>
      <c r="QFQ29" s="7"/>
      <c r="QFR29" s="7"/>
      <c r="QFS29" s="7"/>
      <c r="QFT29" s="7"/>
      <c r="QFU29" s="7"/>
      <c r="QFV29" s="7"/>
      <c r="QFW29" s="7"/>
      <c r="QFX29" s="7"/>
      <c r="QFY29" s="7"/>
      <c r="QFZ29" s="7"/>
      <c r="QGA29" s="7"/>
      <c r="QGB29" s="7"/>
      <c r="QGC29" s="7"/>
      <c r="QGD29" s="7"/>
      <c r="QGE29" s="7"/>
      <c r="QGF29" s="7"/>
      <c r="QGG29" s="7"/>
      <c r="QGH29" s="7"/>
      <c r="QGI29" s="7"/>
      <c r="QGJ29" s="7"/>
      <c r="QGK29" s="7"/>
      <c r="QGL29" s="7"/>
      <c r="QGM29" s="7"/>
      <c r="QGN29" s="7"/>
      <c r="QGO29" s="7"/>
      <c r="QGP29" s="7"/>
      <c r="QGQ29" s="7"/>
      <c r="QGR29" s="7"/>
      <c r="QGS29" s="7"/>
      <c r="QGT29" s="7"/>
      <c r="QGU29" s="7"/>
      <c r="QGV29" s="7"/>
      <c r="QGW29" s="7"/>
      <c r="QGX29" s="7"/>
      <c r="QGY29" s="7"/>
      <c r="QGZ29" s="7"/>
      <c r="QHA29" s="7"/>
      <c r="QHB29" s="7"/>
      <c r="QHC29" s="7"/>
      <c r="QHD29" s="7"/>
      <c r="QHE29" s="7"/>
      <c r="QHF29" s="7"/>
      <c r="QHG29" s="7"/>
      <c r="QHH29" s="7"/>
      <c r="QHI29" s="7"/>
      <c r="QHJ29" s="7"/>
      <c r="QHK29" s="7"/>
      <c r="QHL29" s="7"/>
      <c r="QHM29" s="7"/>
      <c r="QHN29" s="7"/>
      <c r="QHO29" s="7"/>
      <c r="QHP29" s="7"/>
      <c r="QHQ29" s="7"/>
      <c r="QHR29" s="7"/>
      <c r="QHS29" s="7"/>
      <c r="QHT29" s="7"/>
      <c r="QHU29" s="7"/>
      <c r="QHV29" s="7"/>
      <c r="QHW29" s="7"/>
      <c r="QHX29" s="7"/>
      <c r="QHY29" s="7"/>
      <c r="QHZ29" s="7"/>
      <c r="QIA29" s="7"/>
      <c r="QIB29" s="7"/>
      <c r="QIC29" s="7"/>
      <c r="QID29" s="7"/>
      <c r="QIE29" s="7"/>
      <c r="QIF29" s="7"/>
      <c r="QIG29" s="7"/>
      <c r="QIH29" s="7"/>
      <c r="QII29" s="7"/>
      <c r="QIJ29" s="7"/>
      <c r="QIK29" s="7"/>
      <c r="QIL29" s="7"/>
      <c r="QIM29" s="7"/>
      <c r="QIN29" s="7"/>
      <c r="QIO29" s="7"/>
      <c r="QIP29" s="7"/>
      <c r="QIQ29" s="7"/>
      <c r="QIR29" s="7"/>
      <c r="QIS29" s="7"/>
      <c r="QIT29" s="7"/>
      <c r="QIU29" s="7"/>
      <c r="QIV29" s="7"/>
      <c r="QIW29" s="7"/>
      <c r="QIX29" s="7"/>
      <c r="QIY29" s="7"/>
      <c r="QIZ29" s="7"/>
      <c r="QJA29" s="7"/>
      <c r="QJB29" s="7"/>
      <c r="QJC29" s="7"/>
      <c r="QJD29" s="7"/>
      <c r="QJE29" s="7"/>
      <c r="QJF29" s="7"/>
      <c r="QJG29" s="7"/>
      <c r="QJH29" s="7"/>
      <c r="QJI29" s="7"/>
      <c r="QJJ29" s="7"/>
      <c r="QJK29" s="7"/>
      <c r="QJL29" s="7"/>
      <c r="QJM29" s="7"/>
      <c r="QJN29" s="7"/>
      <c r="QJO29" s="7"/>
      <c r="QJP29" s="7"/>
      <c r="QJQ29" s="7"/>
      <c r="QJR29" s="7"/>
      <c r="QJS29" s="7"/>
      <c r="QJT29" s="7"/>
      <c r="QJU29" s="7"/>
      <c r="QJV29" s="7"/>
      <c r="QJW29" s="7"/>
      <c r="QJX29" s="7"/>
      <c r="QJY29" s="7"/>
      <c r="QJZ29" s="7"/>
      <c r="QKA29" s="7"/>
      <c r="QKB29" s="7"/>
      <c r="QKC29" s="7"/>
      <c r="QKD29" s="7"/>
      <c r="QKE29" s="7"/>
      <c r="QKF29" s="7"/>
      <c r="QKG29" s="7"/>
      <c r="QKH29" s="7"/>
      <c r="QKI29" s="7"/>
      <c r="QKJ29" s="7"/>
      <c r="QKK29" s="7"/>
      <c r="QKL29" s="7"/>
      <c r="QKM29" s="7"/>
      <c r="QKN29" s="7"/>
      <c r="QKO29" s="7"/>
      <c r="QKP29" s="7"/>
      <c r="QKQ29" s="7"/>
      <c r="QKR29" s="7"/>
      <c r="QKS29" s="7"/>
      <c r="QKT29" s="7"/>
      <c r="QKU29" s="7"/>
      <c r="QKV29" s="7"/>
      <c r="QKW29" s="7"/>
      <c r="QKX29" s="7"/>
      <c r="QKY29" s="7"/>
      <c r="QKZ29" s="7"/>
      <c r="QLA29" s="7"/>
      <c r="QLB29" s="7"/>
      <c r="QLC29" s="7"/>
      <c r="QLD29" s="7"/>
      <c r="QLE29" s="7"/>
      <c r="QLF29" s="7"/>
      <c r="QLG29" s="7"/>
      <c r="QLH29" s="7"/>
      <c r="QLI29" s="7"/>
      <c r="QLJ29" s="7"/>
      <c r="QLK29" s="7"/>
      <c r="QLL29" s="7"/>
      <c r="QLM29" s="7"/>
      <c r="QLN29" s="7"/>
      <c r="QLO29" s="7"/>
      <c r="QLP29" s="7"/>
      <c r="QLQ29" s="7"/>
      <c r="QLR29" s="7"/>
      <c r="QLS29" s="7"/>
      <c r="QLT29" s="7"/>
      <c r="QLU29" s="7"/>
      <c r="QLV29" s="7"/>
      <c r="QLW29" s="7"/>
      <c r="QLX29" s="7"/>
      <c r="QLY29" s="7"/>
      <c r="QLZ29" s="7"/>
      <c r="QMA29" s="7"/>
      <c r="QMB29" s="7"/>
      <c r="QMC29" s="7"/>
      <c r="QMD29" s="7"/>
      <c r="QME29" s="7"/>
      <c r="QMF29" s="7"/>
      <c r="QMG29" s="7"/>
      <c r="QMH29" s="7"/>
      <c r="QMI29" s="7"/>
      <c r="QMJ29" s="7"/>
      <c r="QMK29" s="7"/>
      <c r="QML29" s="7"/>
      <c r="QMM29" s="7"/>
      <c r="QMN29" s="7"/>
      <c r="QMO29" s="7"/>
      <c r="QMP29" s="7"/>
      <c r="QMQ29" s="7"/>
      <c r="QMR29" s="7"/>
      <c r="QMS29" s="7"/>
      <c r="QMT29" s="7"/>
      <c r="QMU29" s="7"/>
      <c r="QMV29" s="7"/>
      <c r="QMW29" s="7"/>
      <c r="QMX29" s="7"/>
      <c r="QMY29" s="7"/>
      <c r="QMZ29" s="7"/>
      <c r="QNA29" s="7"/>
      <c r="QNB29" s="7"/>
      <c r="QNC29" s="7"/>
      <c r="QND29" s="7"/>
      <c r="QNE29" s="7"/>
      <c r="QNF29" s="7"/>
      <c r="QNG29" s="7"/>
      <c r="QNH29" s="7"/>
      <c r="QNI29" s="7"/>
      <c r="QNJ29" s="7"/>
      <c r="QNK29" s="7"/>
      <c r="QNL29" s="7"/>
      <c r="QNM29" s="7"/>
      <c r="QNN29" s="7"/>
      <c r="QNO29" s="7"/>
      <c r="QNP29" s="7"/>
      <c r="QNQ29" s="7"/>
      <c r="QNR29" s="7"/>
      <c r="QNS29" s="7"/>
      <c r="QNT29" s="7"/>
      <c r="QNU29" s="7"/>
      <c r="QNV29" s="7"/>
      <c r="QNW29" s="7"/>
      <c r="QNX29" s="7"/>
      <c r="QNY29" s="7"/>
      <c r="QNZ29" s="7"/>
      <c r="QOA29" s="7"/>
      <c r="QOB29" s="7"/>
      <c r="QOC29" s="7"/>
      <c r="QOD29" s="7"/>
      <c r="QOE29" s="7"/>
      <c r="QOF29" s="7"/>
      <c r="QOG29" s="7"/>
      <c r="QOH29" s="7"/>
      <c r="QOI29" s="7"/>
      <c r="QOJ29" s="7"/>
      <c r="QOK29" s="7"/>
      <c r="QOL29" s="7"/>
      <c r="QOM29" s="7"/>
      <c r="QON29" s="7"/>
      <c r="QOO29" s="7"/>
      <c r="QOP29" s="7"/>
      <c r="QOQ29" s="7"/>
      <c r="QOR29" s="7"/>
      <c r="QOS29" s="7"/>
      <c r="QOT29" s="7"/>
      <c r="QOU29" s="7"/>
      <c r="QOV29" s="7"/>
      <c r="QOW29" s="7"/>
      <c r="QOX29" s="7"/>
      <c r="QOY29" s="7"/>
      <c r="QOZ29" s="7"/>
      <c r="QPA29" s="7"/>
      <c r="QPB29" s="7"/>
      <c r="QPC29" s="7"/>
      <c r="QPD29" s="7"/>
      <c r="QPE29" s="7"/>
      <c r="QPF29" s="7"/>
      <c r="QPG29" s="7"/>
      <c r="QPH29" s="7"/>
      <c r="QPI29" s="7"/>
      <c r="QPJ29" s="7"/>
      <c r="QPK29" s="7"/>
      <c r="QPL29" s="7"/>
      <c r="QPM29" s="7"/>
      <c r="QPN29" s="7"/>
      <c r="QPO29" s="7"/>
      <c r="QPP29" s="7"/>
      <c r="QPQ29" s="7"/>
      <c r="QPR29" s="7"/>
      <c r="QPS29" s="7"/>
      <c r="QPT29" s="7"/>
      <c r="QPU29" s="7"/>
      <c r="QPV29" s="7"/>
      <c r="QPW29" s="7"/>
      <c r="QPX29" s="7"/>
      <c r="QPY29" s="7"/>
      <c r="QPZ29" s="7"/>
      <c r="QQA29" s="7"/>
      <c r="QQB29" s="7"/>
      <c r="QQC29" s="7"/>
      <c r="QQD29" s="7"/>
      <c r="QQE29" s="7"/>
      <c r="QQF29" s="7"/>
      <c r="QQG29" s="7"/>
      <c r="QQH29" s="7"/>
      <c r="QQI29" s="7"/>
      <c r="QQJ29" s="7"/>
      <c r="QQK29" s="7"/>
      <c r="QQL29" s="7"/>
      <c r="QQM29" s="7"/>
      <c r="QQN29" s="7"/>
      <c r="QQO29" s="7"/>
      <c r="QQP29" s="7"/>
      <c r="QQQ29" s="7"/>
      <c r="QQR29" s="7"/>
      <c r="QQS29" s="7"/>
      <c r="QQT29" s="7"/>
      <c r="QQU29" s="7"/>
      <c r="QQV29" s="7"/>
      <c r="QQW29" s="7"/>
      <c r="QQX29" s="7"/>
      <c r="QQY29" s="7"/>
      <c r="QQZ29" s="7"/>
      <c r="QRA29" s="7"/>
      <c r="QRB29" s="7"/>
      <c r="QRC29" s="7"/>
      <c r="QRD29" s="7"/>
      <c r="QRE29" s="7"/>
      <c r="QRF29" s="7"/>
      <c r="QRG29" s="7"/>
      <c r="QRH29" s="7"/>
      <c r="QRI29" s="7"/>
      <c r="QRJ29" s="7"/>
      <c r="QRK29" s="7"/>
      <c r="QRL29" s="7"/>
      <c r="QRM29" s="7"/>
      <c r="QRN29" s="7"/>
      <c r="QRO29" s="7"/>
      <c r="QRP29" s="7"/>
      <c r="QRQ29" s="7"/>
      <c r="QRR29" s="7"/>
      <c r="QRS29" s="7"/>
      <c r="QRT29" s="7"/>
      <c r="QRU29" s="7"/>
      <c r="QRV29" s="7"/>
      <c r="QRW29" s="7"/>
      <c r="QRX29" s="7"/>
      <c r="QRY29" s="7"/>
      <c r="QRZ29" s="7"/>
      <c r="QSA29" s="7"/>
      <c r="QSB29" s="7"/>
      <c r="QSC29" s="7"/>
      <c r="QSD29" s="7"/>
      <c r="QSE29" s="7"/>
      <c r="QSF29" s="7"/>
      <c r="QSG29" s="7"/>
      <c r="QSH29" s="7"/>
      <c r="QSI29" s="7"/>
      <c r="QSJ29" s="7"/>
      <c r="QSK29" s="7"/>
      <c r="QSL29" s="7"/>
      <c r="QSM29" s="7"/>
      <c r="QSN29" s="7"/>
      <c r="QSO29" s="7"/>
      <c r="QSP29" s="7"/>
      <c r="QSQ29" s="7"/>
      <c r="QSR29" s="7"/>
      <c r="QSS29" s="7"/>
      <c r="QST29" s="7"/>
      <c r="QSU29" s="7"/>
      <c r="QSV29" s="7"/>
      <c r="QSW29" s="7"/>
      <c r="QSX29" s="7"/>
      <c r="QSY29" s="7"/>
      <c r="QSZ29" s="7"/>
      <c r="QTA29" s="7"/>
      <c r="QTB29" s="7"/>
      <c r="QTC29" s="7"/>
      <c r="QTD29" s="7"/>
      <c r="QTE29" s="7"/>
      <c r="QTF29" s="7"/>
      <c r="QTG29" s="7"/>
      <c r="QTH29" s="7"/>
      <c r="QTI29" s="7"/>
      <c r="QTJ29" s="7"/>
      <c r="QTK29" s="7"/>
      <c r="QTL29" s="7"/>
      <c r="QTM29" s="7"/>
      <c r="QTN29" s="7"/>
      <c r="QTO29" s="7"/>
      <c r="QTP29" s="7"/>
      <c r="QTQ29" s="7"/>
      <c r="QTR29" s="7"/>
      <c r="QTS29" s="7"/>
      <c r="QTT29" s="7"/>
      <c r="QTU29" s="7"/>
      <c r="QTV29" s="7"/>
      <c r="QTW29" s="7"/>
      <c r="QTX29" s="7"/>
      <c r="QTY29" s="7"/>
      <c r="QTZ29" s="7"/>
      <c r="QUA29" s="7"/>
      <c r="QUB29" s="7"/>
      <c r="QUC29" s="7"/>
      <c r="QUD29" s="7"/>
      <c r="QUE29" s="7"/>
      <c r="QUF29" s="7"/>
      <c r="QUG29" s="7"/>
      <c r="QUH29" s="7"/>
      <c r="QUI29" s="7"/>
      <c r="QUJ29" s="7"/>
      <c r="QUK29" s="7"/>
      <c r="QUL29" s="7"/>
      <c r="QUM29" s="7"/>
      <c r="QUN29" s="7"/>
      <c r="QUO29" s="7"/>
      <c r="QUP29" s="7"/>
      <c r="QUQ29" s="7"/>
      <c r="QUR29" s="7"/>
      <c r="QUS29" s="7"/>
      <c r="QUT29" s="7"/>
      <c r="QUU29" s="7"/>
      <c r="QUV29" s="7"/>
      <c r="QUW29" s="7"/>
      <c r="QUX29" s="7"/>
      <c r="QUY29" s="7"/>
      <c r="QUZ29" s="7"/>
      <c r="QVA29" s="7"/>
      <c r="QVB29" s="7"/>
      <c r="QVC29" s="7"/>
      <c r="QVD29" s="7"/>
      <c r="QVE29" s="7"/>
      <c r="QVF29" s="7"/>
      <c r="QVG29" s="7"/>
      <c r="QVH29" s="7"/>
      <c r="QVI29" s="7"/>
      <c r="QVJ29" s="7"/>
      <c r="QVK29" s="7"/>
      <c r="QVL29" s="7"/>
      <c r="QVM29" s="7"/>
      <c r="QVN29" s="7"/>
      <c r="QVO29" s="7"/>
      <c r="QVP29" s="7"/>
      <c r="QVQ29" s="7"/>
      <c r="QVR29" s="7"/>
      <c r="QVS29" s="7"/>
      <c r="QVT29" s="7"/>
      <c r="QVU29" s="7"/>
      <c r="QVV29" s="7"/>
      <c r="QVW29" s="7"/>
      <c r="QVX29" s="7"/>
      <c r="QVY29" s="7"/>
      <c r="QVZ29" s="7"/>
      <c r="QWA29" s="7"/>
      <c r="QWB29" s="7"/>
      <c r="QWC29" s="7"/>
      <c r="QWD29" s="7"/>
      <c r="QWE29" s="7"/>
      <c r="QWF29" s="7"/>
      <c r="QWG29" s="7"/>
      <c r="QWH29" s="7"/>
      <c r="QWI29" s="7"/>
      <c r="QWJ29" s="7"/>
      <c r="QWK29" s="7"/>
      <c r="QWL29" s="7"/>
      <c r="QWM29" s="7"/>
      <c r="QWN29" s="7"/>
      <c r="QWO29" s="7"/>
      <c r="QWP29" s="7"/>
      <c r="QWQ29" s="7"/>
      <c r="QWR29" s="7"/>
      <c r="QWS29" s="7"/>
      <c r="QWT29" s="7"/>
      <c r="QWU29" s="7"/>
      <c r="QWV29" s="7"/>
      <c r="QWW29" s="7"/>
      <c r="QWX29" s="7"/>
      <c r="QWY29" s="7"/>
      <c r="QWZ29" s="7"/>
      <c r="QXA29" s="7"/>
      <c r="QXB29" s="7"/>
      <c r="QXC29" s="7"/>
      <c r="QXD29" s="7"/>
      <c r="QXE29" s="7"/>
      <c r="QXF29" s="7"/>
      <c r="QXG29" s="7"/>
      <c r="QXH29" s="7"/>
      <c r="QXI29" s="7"/>
      <c r="QXJ29" s="7"/>
      <c r="QXK29" s="7"/>
      <c r="QXL29" s="7"/>
      <c r="QXM29" s="7"/>
      <c r="QXN29" s="7"/>
      <c r="QXO29" s="7"/>
      <c r="QXP29" s="7"/>
      <c r="QXQ29" s="7"/>
      <c r="QXR29" s="7"/>
      <c r="QXS29" s="7"/>
      <c r="QXT29" s="7"/>
      <c r="QXU29" s="7"/>
      <c r="QXV29" s="7"/>
      <c r="QXW29" s="7"/>
      <c r="QXX29" s="7"/>
      <c r="QXY29" s="7"/>
      <c r="QXZ29" s="7"/>
      <c r="QYA29" s="7"/>
      <c r="QYB29" s="7"/>
      <c r="QYC29" s="7"/>
      <c r="QYD29" s="7"/>
      <c r="QYE29" s="7"/>
      <c r="QYF29" s="7"/>
      <c r="QYG29" s="7"/>
      <c r="QYH29" s="7"/>
      <c r="QYI29" s="7"/>
      <c r="QYJ29" s="7"/>
      <c r="QYK29" s="7"/>
      <c r="QYL29" s="7"/>
      <c r="QYM29" s="7"/>
      <c r="QYN29" s="7"/>
      <c r="QYO29" s="7"/>
      <c r="QYP29" s="7"/>
      <c r="QYQ29" s="7"/>
      <c r="QYR29" s="7"/>
      <c r="QYS29" s="7"/>
      <c r="QYT29" s="7"/>
      <c r="QYU29" s="7"/>
      <c r="QYV29" s="7"/>
      <c r="QYW29" s="7"/>
      <c r="QYX29" s="7"/>
      <c r="QYY29" s="7"/>
      <c r="QYZ29" s="7"/>
      <c r="QZA29" s="7"/>
      <c r="QZB29" s="7"/>
      <c r="QZC29" s="7"/>
      <c r="QZD29" s="7"/>
      <c r="QZE29" s="7"/>
      <c r="QZF29" s="7"/>
      <c r="QZG29" s="7"/>
      <c r="QZH29" s="7"/>
      <c r="QZI29" s="7"/>
      <c r="QZJ29" s="7"/>
      <c r="QZK29" s="7"/>
      <c r="QZL29" s="7"/>
      <c r="QZM29" s="7"/>
      <c r="QZN29" s="7"/>
      <c r="QZO29" s="7"/>
      <c r="QZP29" s="7"/>
      <c r="QZQ29" s="7"/>
      <c r="QZR29" s="7"/>
      <c r="QZS29" s="7"/>
      <c r="QZT29" s="7"/>
      <c r="QZU29" s="7"/>
      <c r="QZV29" s="7"/>
      <c r="QZW29" s="7"/>
      <c r="QZX29" s="7"/>
      <c r="QZY29" s="7"/>
      <c r="QZZ29" s="7"/>
      <c r="RAA29" s="7"/>
      <c r="RAB29" s="7"/>
      <c r="RAC29" s="7"/>
      <c r="RAD29" s="7"/>
      <c r="RAE29" s="7"/>
      <c r="RAF29" s="7"/>
      <c r="RAG29" s="7"/>
      <c r="RAH29" s="7"/>
      <c r="RAI29" s="7"/>
      <c r="RAJ29" s="7"/>
      <c r="RAK29" s="7"/>
      <c r="RAL29" s="7"/>
      <c r="RAM29" s="7"/>
      <c r="RAN29" s="7"/>
      <c r="RAO29" s="7"/>
      <c r="RAP29" s="7"/>
      <c r="RAQ29" s="7"/>
      <c r="RAR29" s="7"/>
      <c r="RAS29" s="7"/>
      <c r="RAT29" s="7"/>
      <c r="RAU29" s="7"/>
      <c r="RAV29" s="7"/>
      <c r="RAW29" s="7"/>
      <c r="RAX29" s="7"/>
      <c r="RAY29" s="7"/>
      <c r="RAZ29" s="7"/>
      <c r="RBA29" s="7"/>
      <c r="RBB29" s="7"/>
      <c r="RBC29" s="7"/>
      <c r="RBD29" s="7"/>
      <c r="RBE29" s="7"/>
      <c r="RBF29" s="7"/>
      <c r="RBG29" s="7"/>
      <c r="RBH29" s="7"/>
      <c r="RBI29" s="7"/>
      <c r="RBJ29" s="7"/>
      <c r="RBK29" s="7"/>
      <c r="RBL29" s="7"/>
      <c r="RBM29" s="7"/>
      <c r="RBN29" s="7"/>
      <c r="RBO29" s="7"/>
      <c r="RBP29" s="7"/>
      <c r="RBQ29" s="7"/>
      <c r="RBR29" s="7"/>
      <c r="RBS29" s="7"/>
      <c r="RBT29" s="7"/>
      <c r="RBU29" s="7"/>
      <c r="RBV29" s="7"/>
      <c r="RBW29" s="7"/>
      <c r="RBX29" s="7"/>
      <c r="RBY29" s="7"/>
      <c r="RBZ29" s="7"/>
      <c r="RCA29" s="7"/>
      <c r="RCB29" s="7"/>
      <c r="RCC29" s="7"/>
      <c r="RCD29" s="7"/>
      <c r="RCE29" s="7"/>
      <c r="RCF29" s="7"/>
      <c r="RCG29" s="7"/>
      <c r="RCH29" s="7"/>
      <c r="RCI29" s="7"/>
      <c r="RCJ29" s="7"/>
      <c r="RCK29" s="7"/>
      <c r="RCL29" s="7"/>
      <c r="RCM29" s="7"/>
      <c r="RCN29" s="7"/>
      <c r="RCO29" s="7"/>
      <c r="RCP29" s="7"/>
      <c r="RCQ29" s="7"/>
      <c r="RCR29" s="7"/>
      <c r="RCS29" s="7"/>
      <c r="RCT29" s="7"/>
      <c r="RCU29" s="7"/>
      <c r="RCV29" s="7"/>
      <c r="RCW29" s="7"/>
      <c r="RCX29" s="7"/>
      <c r="RCY29" s="7"/>
      <c r="RCZ29" s="7"/>
      <c r="RDA29" s="7"/>
      <c r="RDB29" s="7"/>
      <c r="RDC29" s="7"/>
      <c r="RDD29" s="7"/>
      <c r="RDE29" s="7"/>
      <c r="RDF29" s="7"/>
      <c r="RDG29" s="7"/>
      <c r="RDH29" s="7"/>
      <c r="RDI29" s="7"/>
      <c r="RDJ29" s="7"/>
      <c r="RDK29" s="7"/>
      <c r="RDL29" s="7"/>
      <c r="RDM29" s="7"/>
      <c r="RDN29" s="7"/>
      <c r="RDO29" s="7"/>
      <c r="RDP29" s="7"/>
      <c r="RDQ29" s="7"/>
      <c r="RDR29" s="7"/>
      <c r="RDS29" s="7"/>
      <c r="RDT29" s="7"/>
      <c r="RDU29" s="7"/>
      <c r="RDV29" s="7"/>
      <c r="RDW29" s="7"/>
      <c r="RDX29" s="7"/>
      <c r="RDY29" s="7"/>
      <c r="RDZ29" s="7"/>
      <c r="REA29" s="7"/>
      <c r="REB29" s="7"/>
      <c r="REC29" s="7"/>
      <c r="RED29" s="7"/>
      <c r="REE29" s="7"/>
      <c r="REF29" s="7"/>
      <c r="REG29" s="7"/>
      <c r="REH29" s="7"/>
      <c r="REI29" s="7"/>
      <c r="REJ29" s="7"/>
      <c r="REK29" s="7"/>
      <c r="REL29" s="7"/>
      <c r="REM29" s="7"/>
      <c r="REN29" s="7"/>
      <c r="REO29" s="7"/>
      <c r="REP29" s="7"/>
      <c r="REQ29" s="7"/>
      <c r="RER29" s="7"/>
      <c r="RES29" s="7"/>
      <c r="RET29" s="7"/>
      <c r="REU29" s="7"/>
      <c r="REV29" s="7"/>
      <c r="REW29" s="7"/>
      <c r="REX29" s="7"/>
      <c r="REY29" s="7"/>
      <c r="REZ29" s="7"/>
      <c r="RFA29" s="7"/>
      <c r="RFB29" s="7"/>
      <c r="RFC29" s="7"/>
      <c r="RFD29" s="7"/>
      <c r="RFE29" s="7"/>
      <c r="RFF29" s="7"/>
      <c r="RFG29" s="7"/>
      <c r="RFH29" s="7"/>
      <c r="RFI29" s="7"/>
      <c r="RFJ29" s="7"/>
      <c r="RFK29" s="7"/>
      <c r="RFL29" s="7"/>
      <c r="RFM29" s="7"/>
      <c r="RFN29" s="7"/>
      <c r="RFO29" s="7"/>
      <c r="RFP29" s="7"/>
      <c r="RFQ29" s="7"/>
      <c r="RFR29" s="7"/>
      <c r="RFS29" s="7"/>
      <c r="RFT29" s="7"/>
      <c r="RFU29" s="7"/>
      <c r="RFV29" s="7"/>
      <c r="RFW29" s="7"/>
      <c r="RFX29" s="7"/>
      <c r="RFY29" s="7"/>
      <c r="RFZ29" s="7"/>
      <c r="RGA29" s="7"/>
      <c r="RGB29" s="7"/>
      <c r="RGC29" s="7"/>
      <c r="RGD29" s="7"/>
      <c r="RGE29" s="7"/>
      <c r="RGF29" s="7"/>
      <c r="RGG29" s="7"/>
      <c r="RGH29" s="7"/>
      <c r="RGI29" s="7"/>
      <c r="RGJ29" s="7"/>
      <c r="RGK29" s="7"/>
      <c r="RGL29" s="7"/>
      <c r="RGM29" s="7"/>
      <c r="RGN29" s="7"/>
      <c r="RGO29" s="7"/>
      <c r="RGP29" s="7"/>
      <c r="RGQ29" s="7"/>
      <c r="RGR29" s="7"/>
      <c r="RGS29" s="7"/>
      <c r="RGT29" s="7"/>
      <c r="RGU29" s="7"/>
      <c r="RGV29" s="7"/>
      <c r="RGW29" s="7"/>
      <c r="RGX29" s="7"/>
      <c r="RGY29" s="7"/>
      <c r="RGZ29" s="7"/>
      <c r="RHA29" s="7"/>
      <c r="RHB29" s="7"/>
      <c r="RHC29" s="7"/>
      <c r="RHD29" s="7"/>
      <c r="RHE29" s="7"/>
      <c r="RHF29" s="7"/>
      <c r="RHG29" s="7"/>
      <c r="RHH29" s="7"/>
      <c r="RHI29" s="7"/>
      <c r="RHJ29" s="7"/>
      <c r="RHK29" s="7"/>
      <c r="RHL29" s="7"/>
      <c r="RHM29" s="7"/>
      <c r="RHN29" s="7"/>
      <c r="RHO29" s="7"/>
      <c r="RHP29" s="7"/>
      <c r="RHQ29" s="7"/>
      <c r="RHR29" s="7"/>
      <c r="RHS29" s="7"/>
      <c r="RHT29" s="7"/>
      <c r="RHU29" s="7"/>
      <c r="RHV29" s="7"/>
      <c r="RHW29" s="7"/>
      <c r="RHX29" s="7"/>
      <c r="RHY29" s="7"/>
      <c r="RHZ29" s="7"/>
      <c r="RIA29" s="7"/>
      <c r="RIB29" s="7"/>
      <c r="RIC29" s="7"/>
      <c r="RID29" s="7"/>
      <c r="RIE29" s="7"/>
      <c r="RIF29" s="7"/>
      <c r="RIG29" s="7"/>
      <c r="RIH29" s="7"/>
      <c r="RII29" s="7"/>
      <c r="RIJ29" s="7"/>
      <c r="RIK29" s="7"/>
      <c r="RIL29" s="7"/>
      <c r="RIM29" s="7"/>
      <c r="RIN29" s="7"/>
      <c r="RIO29" s="7"/>
      <c r="RIP29" s="7"/>
      <c r="RIQ29" s="7"/>
      <c r="RIR29" s="7"/>
      <c r="RIS29" s="7"/>
      <c r="RIT29" s="7"/>
      <c r="RIU29" s="7"/>
      <c r="RIV29" s="7"/>
      <c r="RIW29" s="7"/>
      <c r="RIX29" s="7"/>
      <c r="RIY29" s="7"/>
      <c r="RIZ29" s="7"/>
      <c r="RJA29" s="7"/>
      <c r="RJB29" s="7"/>
      <c r="RJC29" s="7"/>
      <c r="RJD29" s="7"/>
      <c r="RJE29" s="7"/>
      <c r="RJF29" s="7"/>
      <c r="RJG29" s="7"/>
      <c r="RJH29" s="7"/>
      <c r="RJI29" s="7"/>
      <c r="RJJ29" s="7"/>
      <c r="RJK29" s="7"/>
      <c r="RJL29" s="7"/>
      <c r="RJM29" s="7"/>
      <c r="RJN29" s="7"/>
      <c r="RJO29" s="7"/>
      <c r="RJP29" s="7"/>
      <c r="RJQ29" s="7"/>
      <c r="RJR29" s="7"/>
      <c r="RJS29" s="7"/>
      <c r="RJT29" s="7"/>
      <c r="RJU29" s="7"/>
      <c r="RJV29" s="7"/>
      <c r="RJW29" s="7"/>
      <c r="RJX29" s="7"/>
      <c r="RJY29" s="7"/>
      <c r="RJZ29" s="7"/>
      <c r="RKA29" s="7"/>
      <c r="RKB29" s="7"/>
      <c r="RKC29" s="7"/>
      <c r="RKD29" s="7"/>
      <c r="RKE29" s="7"/>
      <c r="RKF29" s="7"/>
      <c r="RKG29" s="7"/>
      <c r="RKH29" s="7"/>
      <c r="RKI29" s="7"/>
      <c r="RKJ29" s="7"/>
      <c r="RKK29" s="7"/>
      <c r="RKL29" s="7"/>
      <c r="RKM29" s="7"/>
      <c r="RKN29" s="7"/>
      <c r="RKO29" s="7"/>
      <c r="RKP29" s="7"/>
      <c r="RKQ29" s="7"/>
      <c r="RKR29" s="7"/>
      <c r="RKS29" s="7"/>
      <c r="RKT29" s="7"/>
      <c r="RKU29" s="7"/>
      <c r="RKV29" s="7"/>
      <c r="RKW29" s="7"/>
      <c r="RKX29" s="7"/>
      <c r="RKY29" s="7"/>
      <c r="RKZ29" s="7"/>
      <c r="RLA29" s="7"/>
      <c r="RLB29" s="7"/>
      <c r="RLC29" s="7"/>
      <c r="RLD29" s="7"/>
      <c r="RLE29" s="7"/>
      <c r="RLF29" s="7"/>
      <c r="RLG29" s="7"/>
      <c r="RLH29" s="7"/>
      <c r="RLI29" s="7"/>
      <c r="RLJ29" s="7"/>
      <c r="RLK29" s="7"/>
      <c r="RLL29" s="7"/>
      <c r="RLM29" s="7"/>
      <c r="RLN29" s="7"/>
      <c r="RLO29" s="7"/>
      <c r="RLP29" s="7"/>
      <c r="RLQ29" s="7"/>
      <c r="RLR29" s="7"/>
      <c r="RLS29" s="7"/>
      <c r="RLT29" s="7"/>
      <c r="RLU29" s="7"/>
      <c r="RLV29" s="7"/>
      <c r="RLW29" s="7"/>
      <c r="RLX29" s="7"/>
      <c r="RLY29" s="7"/>
      <c r="RLZ29" s="7"/>
      <c r="RMA29" s="7"/>
      <c r="RMB29" s="7"/>
      <c r="RMC29" s="7"/>
      <c r="RMD29" s="7"/>
      <c r="RME29" s="7"/>
      <c r="RMF29" s="7"/>
      <c r="RMG29" s="7"/>
      <c r="RMH29" s="7"/>
      <c r="RMI29" s="7"/>
      <c r="RMJ29" s="7"/>
      <c r="RMK29" s="7"/>
      <c r="RML29" s="7"/>
      <c r="RMM29" s="7"/>
      <c r="RMN29" s="7"/>
      <c r="RMO29" s="7"/>
      <c r="RMP29" s="7"/>
      <c r="RMQ29" s="7"/>
      <c r="RMR29" s="7"/>
      <c r="RMS29" s="7"/>
      <c r="RMT29" s="7"/>
      <c r="RMU29" s="7"/>
      <c r="RMV29" s="7"/>
      <c r="RMW29" s="7"/>
      <c r="RMX29" s="7"/>
      <c r="RMY29" s="7"/>
      <c r="RMZ29" s="7"/>
      <c r="RNA29" s="7"/>
      <c r="RNB29" s="7"/>
      <c r="RNC29" s="7"/>
      <c r="RND29" s="7"/>
      <c r="RNE29" s="7"/>
      <c r="RNF29" s="7"/>
      <c r="RNG29" s="7"/>
      <c r="RNH29" s="7"/>
      <c r="RNI29" s="7"/>
      <c r="RNJ29" s="7"/>
      <c r="RNK29" s="7"/>
      <c r="RNL29" s="7"/>
      <c r="RNM29" s="7"/>
      <c r="RNN29" s="7"/>
      <c r="RNO29" s="7"/>
      <c r="RNP29" s="7"/>
      <c r="RNQ29" s="7"/>
      <c r="RNR29" s="7"/>
      <c r="RNS29" s="7"/>
      <c r="RNT29" s="7"/>
      <c r="RNU29" s="7"/>
      <c r="RNV29" s="7"/>
      <c r="RNW29" s="7"/>
      <c r="RNX29" s="7"/>
      <c r="RNY29" s="7"/>
      <c r="RNZ29" s="7"/>
      <c r="ROA29" s="7"/>
      <c r="ROB29" s="7"/>
      <c r="ROC29" s="7"/>
      <c r="ROD29" s="7"/>
      <c r="ROE29" s="7"/>
      <c r="ROF29" s="7"/>
      <c r="ROG29" s="7"/>
      <c r="ROH29" s="7"/>
      <c r="ROI29" s="7"/>
      <c r="ROJ29" s="7"/>
      <c r="ROK29" s="7"/>
      <c r="ROL29" s="7"/>
      <c r="ROM29" s="7"/>
      <c r="RON29" s="7"/>
      <c r="ROO29" s="7"/>
      <c r="ROP29" s="7"/>
      <c r="ROQ29" s="7"/>
      <c r="ROR29" s="7"/>
      <c r="ROS29" s="7"/>
      <c r="ROT29" s="7"/>
      <c r="ROU29" s="7"/>
      <c r="ROV29" s="7"/>
      <c r="ROW29" s="7"/>
      <c r="ROX29" s="7"/>
      <c r="ROY29" s="7"/>
      <c r="ROZ29" s="7"/>
      <c r="RPA29" s="7"/>
      <c r="RPB29" s="7"/>
      <c r="RPC29" s="7"/>
      <c r="RPD29" s="7"/>
      <c r="RPE29" s="7"/>
      <c r="RPF29" s="7"/>
      <c r="RPG29" s="7"/>
      <c r="RPH29" s="7"/>
      <c r="RPI29" s="7"/>
      <c r="RPJ29" s="7"/>
      <c r="RPK29" s="7"/>
      <c r="RPL29" s="7"/>
      <c r="RPM29" s="7"/>
      <c r="RPN29" s="7"/>
      <c r="RPO29" s="7"/>
      <c r="RPP29" s="7"/>
      <c r="RPQ29" s="7"/>
      <c r="RPR29" s="7"/>
      <c r="RPS29" s="7"/>
      <c r="RPT29" s="7"/>
      <c r="RPU29" s="7"/>
      <c r="RPV29" s="7"/>
      <c r="RPW29" s="7"/>
      <c r="RPX29" s="7"/>
      <c r="RPY29" s="7"/>
      <c r="RPZ29" s="7"/>
      <c r="RQA29" s="7"/>
      <c r="RQB29" s="7"/>
      <c r="RQC29" s="7"/>
      <c r="RQD29" s="7"/>
      <c r="RQE29" s="7"/>
      <c r="RQF29" s="7"/>
      <c r="RQG29" s="7"/>
      <c r="RQH29" s="7"/>
      <c r="RQI29" s="7"/>
      <c r="RQJ29" s="7"/>
      <c r="RQK29" s="7"/>
      <c r="RQL29" s="7"/>
      <c r="RQM29" s="7"/>
      <c r="RQN29" s="7"/>
      <c r="RQO29" s="7"/>
      <c r="RQP29" s="7"/>
      <c r="RQQ29" s="7"/>
      <c r="RQR29" s="7"/>
      <c r="RQS29" s="7"/>
      <c r="RQT29" s="7"/>
      <c r="RQU29" s="7"/>
      <c r="RQV29" s="7"/>
      <c r="RQW29" s="7"/>
      <c r="RQX29" s="7"/>
      <c r="RQY29" s="7"/>
      <c r="RQZ29" s="7"/>
      <c r="RRA29" s="7"/>
      <c r="RRB29" s="7"/>
      <c r="RRC29" s="7"/>
      <c r="RRD29" s="7"/>
      <c r="RRE29" s="7"/>
      <c r="RRF29" s="7"/>
      <c r="RRG29" s="7"/>
      <c r="RRH29" s="7"/>
      <c r="RRI29" s="7"/>
      <c r="RRJ29" s="7"/>
      <c r="RRK29" s="7"/>
      <c r="RRL29" s="7"/>
      <c r="RRM29" s="7"/>
      <c r="RRN29" s="7"/>
      <c r="RRO29" s="7"/>
      <c r="RRP29" s="7"/>
      <c r="RRQ29" s="7"/>
      <c r="RRR29" s="7"/>
      <c r="RRS29" s="7"/>
      <c r="RRT29" s="7"/>
      <c r="RRU29" s="7"/>
      <c r="RRV29" s="7"/>
      <c r="RRW29" s="7"/>
      <c r="RRX29" s="7"/>
      <c r="RRY29" s="7"/>
      <c r="RRZ29" s="7"/>
      <c r="RSA29" s="7"/>
      <c r="RSB29" s="7"/>
      <c r="RSC29" s="7"/>
      <c r="RSD29" s="7"/>
      <c r="RSE29" s="7"/>
      <c r="RSF29" s="7"/>
      <c r="RSG29" s="7"/>
      <c r="RSH29" s="7"/>
      <c r="RSI29" s="7"/>
      <c r="RSJ29" s="7"/>
      <c r="RSK29" s="7"/>
      <c r="RSL29" s="7"/>
      <c r="RSM29" s="7"/>
      <c r="RSN29" s="7"/>
      <c r="RSO29" s="7"/>
      <c r="RSP29" s="7"/>
      <c r="RSQ29" s="7"/>
      <c r="RSR29" s="7"/>
      <c r="RSS29" s="7"/>
      <c r="RST29" s="7"/>
      <c r="RSU29" s="7"/>
      <c r="RSV29" s="7"/>
      <c r="RSW29" s="7"/>
      <c r="RSX29" s="7"/>
      <c r="RSY29" s="7"/>
      <c r="RSZ29" s="7"/>
      <c r="RTA29" s="7"/>
      <c r="RTB29" s="7"/>
      <c r="RTC29" s="7"/>
      <c r="RTD29" s="7"/>
      <c r="RTE29" s="7"/>
      <c r="RTF29" s="7"/>
      <c r="RTG29" s="7"/>
      <c r="RTH29" s="7"/>
      <c r="RTI29" s="7"/>
      <c r="RTJ29" s="7"/>
      <c r="RTK29" s="7"/>
      <c r="RTL29" s="7"/>
      <c r="RTM29" s="7"/>
      <c r="RTN29" s="7"/>
      <c r="RTO29" s="7"/>
      <c r="RTP29" s="7"/>
      <c r="RTQ29" s="7"/>
      <c r="RTR29" s="7"/>
      <c r="RTS29" s="7"/>
      <c r="RTT29" s="7"/>
      <c r="RTU29" s="7"/>
      <c r="RTV29" s="7"/>
      <c r="RTW29" s="7"/>
      <c r="RTX29" s="7"/>
      <c r="RTY29" s="7"/>
      <c r="RTZ29" s="7"/>
      <c r="RUA29" s="7"/>
      <c r="RUB29" s="7"/>
      <c r="RUC29" s="7"/>
      <c r="RUD29" s="7"/>
      <c r="RUE29" s="7"/>
      <c r="RUF29" s="7"/>
      <c r="RUG29" s="7"/>
      <c r="RUH29" s="7"/>
      <c r="RUI29" s="7"/>
      <c r="RUJ29" s="7"/>
      <c r="RUK29" s="7"/>
      <c r="RUL29" s="7"/>
      <c r="RUM29" s="7"/>
      <c r="RUN29" s="7"/>
      <c r="RUO29" s="7"/>
      <c r="RUP29" s="7"/>
      <c r="RUQ29" s="7"/>
      <c r="RUR29" s="7"/>
      <c r="RUS29" s="7"/>
      <c r="RUT29" s="7"/>
      <c r="RUU29" s="7"/>
      <c r="RUV29" s="7"/>
      <c r="RUW29" s="7"/>
      <c r="RUX29" s="7"/>
      <c r="RUY29" s="7"/>
      <c r="RUZ29" s="7"/>
      <c r="RVA29" s="7"/>
      <c r="RVB29" s="7"/>
      <c r="RVC29" s="7"/>
      <c r="RVD29" s="7"/>
      <c r="RVE29" s="7"/>
      <c r="RVF29" s="7"/>
      <c r="RVG29" s="7"/>
      <c r="RVH29" s="7"/>
      <c r="RVI29" s="7"/>
      <c r="RVJ29" s="7"/>
      <c r="RVK29" s="7"/>
      <c r="RVL29" s="7"/>
      <c r="RVM29" s="7"/>
      <c r="RVN29" s="7"/>
      <c r="RVO29" s="7"/>
      <c r="RVP29" s="7"/>
      <c r="RVQ29" s="7"/>
      <c r="RVR29" s="7"/>
      <c r="RVS29" s="7"/>
      <c r="RVT29" s="7"/>
      <c r="RVU29" s="7"/>
      <c r="RVV29" s="7"/>
      <c r="RVW29" s="7"/>
      <c r="RVX29" s="7"/>
      <c r="RVY29" s="7"/>
      <c r="RVZ29" s="7"/>
      <c r="RWA29" s="7"/>
      <c r="RWB29" s="7"/>
      <c r="RWC29" s="7"/>
      <c r="RWD29" s="7"/>
      <c r="RWE29" s="7"/>
      <c r="RWF29" s="7"/>
      <c r="RWG29" s="7"/>
      <c r="RWH29" s="7"/>
      <c r="RWI29" s="7"/>
      <c r="RWJ29" s="7"/>
      <c r="RWK29" s="7"/>
      <c r="RWL29" s="7"/>
      <c r="RWM29" s="7"/>
      <c r="RWN29" s="7"/>
      <c r="RWO29" s="7"/>
      <c r="RWP29" s="7"/>
      <c r="RWQ29" s="7"/>
      <c r="RWR29" s="7"/>
      <c r="RWS29" s="7"/>
      <c r="RWT29" s="7"/>
      <c r="RWU29" s="7"/>
      <c r="RWV29" s="7"/>
      <c r="RWW29" s="7"/>
      <c r="RWX29" s="7"/>
      <c r="RWY29" s="7"/>
      <c r="RWZ29" s="7"/>
      <c r="RXA29" s="7"/>
      <c r="RXB29" s="7"/>
      <c r="RXC29" s="7"/>
      <c r="RXD29" s="7"/>
      <c r="RXE29" s="7"/>
      <c r="RXF29" s="7"/>
      <c r="RXG29" s="7"/>
      <c r="RXH29" s="7"/>
      <c r="RXI29" s="7"/>
      <c r="RXJ29" s="7"/>
      <c r="RXK29" s="7"/>
      <c r="RXL29" s="7"/>
      <c r="RXM29" s="7"/>
      <c r="RXN29" s="7"/>
      <c r="RXO29" s="7"/>
      <c r="RXP29" s="7"/>
      <c r="RXQ29" s="7"/>
      <c r="RXR29" s="7"/>
      <c r="RXS29" s="7"/>
      <c r="RXT29" s="7"/>
      <c r="RXU29" s="7"/>
      <c r="RXV29" s="7"/>
      <c r="RXW29" s="7"/>
      <c r="RXX29" s="7"/>
      <c r="RXY29" s="7"/>
      <c r="RXZ29" s="7"/>
      <c r="RYA29" s="7"/>
      <c r="RYB29" s="7"/>
      <c r="RYC29" s="7"/>
      <c r="RYD29" s="7"/>
      <c r="RYE29" s="7"/>
      <c r="RYF29" s="7"/>
      <c r="RYG29" s="7"/>
      <c r="RYH29" s="7"/>
      <c r="RYI29" s="7"/>
      <c r="RYJ29" s="7"/>
      <c r="RYK29" s="7"/>
      <c r="RYL29" s="7"/>
      <c r="RYM29" s="7"/>
      <c r="RYN29" s="7"/>
      <c r="RYO29" s="7"/>
      <c r="RYP29" s="7"/>
      <c r="RYQ29" s="7"/>
      <c r="RYR29" s="7"/>
      <c r="RYS29" s="7"/>
      <c r="RYT29" s="7"/>
      <c r="RYU29" s="7"/>
      <c r="RYV29" s="7"/>
      <c r="RYW29" s="7"/>
      <c r="RYX29" s="7"/>
      <c r="RYY29" s="7"/>
      <c r="RYZ29" s="7"/>
      <c r="RZA29" s="7"/>
      <c r="RZB29" s="7"/>
      <c r="RZC29" s="7"/>
      <c r="RZD29" s="7"/>
      <c r="RZE29" s="7"/>
      <c r="RZF29" s="7"/>
      <c r="RZG29" s="7"/>
      <c r="RZH29" s="7"/>
      <c r="RZI29" s="7"/>
      <c r="RZJ29" s="7"/>
      <c r="RZK29" s="7"/>
      <c r="RZL29" s="7"/>
      <c r="RZM29" s="7"/>
      <c r="RZN29" s="7"/>
      <c r="RZO29" s="7"/>
      <c r="RZP29" s="7"/>
      <c r="RZQ29" s="7"/>
      <c r="RZR29" s="7"/>
      <c r="RZS29" s="7"/>
      <c r="RZT29" s="7"/>
      <c r="RZU29" s="7"/>
      <c r="RZV29" s="7"/>
      <c r="RZW29" s="7"/>
      <c r="RZX29" s="7"/>
      <c r="RZY29" s="7"/>
      <c r="RZZ29" s="7"/>
      <c r="SAA29" s="7"/>
      <c r="SAB29" s="7"/>
      <c r="SAC29" s="7"/>
      <c r="SAD29" s="7"/>
      <c r="SAE29" s="7"/>
      <c r="SAF29" s="7"/>
      <c r="SAG29" s="7"/>
      <c r="SAH29" s="7"/>
      <c r="SAI29" s="7"/>
      <c r="SAJ29" s="7"/>
      <c r="SAK29" s="7"/>
      <c r="SAL29" s="7"/>
      <c r="SAM29" s="7"/>
      <c r="SAN29" s="7"/>
      <c r="SAO29" s="7"/>
      <c r="SAP29" s="7"/>
      <c r="SAQ29" s="7"/>
      <c r="SAR29" s="7"/>
      <c r="SAS29" s="7"/>
      <c r="SAT29" s="7"/>
      <c r="SAU29" s="7"/>
      <c r="SAV29" s="7"/>
      <c r="SAW29" s="7"/>
      <c r="SAX29" s="7"/>
      <c r="SAY29" s="7"/>
      <c r="SAZ29" s="7"/>
      <c r="SBA29" s="7"/>
      <c r="SBB29" s="7"/>
      <c r="SBC29" s="7"/>
      <c r="SBD29" s="7"/>
      <c r="SBE29" s="7"/>
      <c r="SBF29" s="7"/>
      <c r="SBG29" s="7"/>
      <c r="SBH29" s="7"/>
      <c r="SBI29" s="7"/>
      <c r="SBJ29" s="7"/>
      <c r="SBK29" s="7"/>
      <c r="SBL29" s="7"/>
      <c r="SBM29" s="7"/>
      <c r="SBN29" s="7"/>
      <c r="SBO29" s="7"/>
      <c r="SBP29" s="7"/>
      <c r="SBQ29" s="7"/>
      <c r="SBR29" s="7"/>
      <c r="SBS29" s="7"/>
      <c r="SBT29" s="7"/>
      <c r="SBU29" s="7"/>
      <c r="SBV29" s="7"/>
      <c r="SBW29" s="7"/>
      <c r="SBX29" s="7"/>
      <c r="SBY29" s="7"/>
      <c r="SBZ29" s="7"/>
      <c r="SCA29" s="7"/>
      <c r="SCB29" s="7"/>
      <c r="SCC29" s="7"/>
      <c r="SCD29" s="7"/>
      <c r="SCE29" s="7"/>
      <c r="SCF29" s="7"/>
      <c r="SCG29" s="7"/>
      <c r="SCH29" s="7"/>
      <c r="SCI29" s="7"/>
      <c r="SCJ29" s="7"/>
      <c r="SCK29" s="7"/>
      <c r="SCL29" s="7"/>
      <c r="SCM29" s="7"/>
      <c r="SCN29" s="7"/>
      <c r="SCO29" s="7"/>
      <c r="SCP29" s="7"/>
      <c r="SCQ29" s="7"/>
      <c r="SCR29" s="7"/>
      <c r="SCS29" s="7"/>
      <c r="SCT29" s="7"/>
      <c r="SCU29" s="7"/>
      <c r="SCV29" s="7"/>
      <c r="SCW29" s="7"/>
      <c r="SCX29" s="7"/>
      <c r="SCY29" s="7"/>
      <c r="SCZ29" s="7"/>
      <c r="SDA29" s="7"/>
      <c r="SDB29" s="7"/>
      <c r="SDC29" s="7"/>
      <c r="SDD29" s="7"/>
      <c r="SDE29" s="7"/>
      <c r="SDF29" s="7"/>
      <c r="SDG29" s="7"/>
      <c r="SDH29" s="7"/>
      <c r="SDI29" s="7"/>
      <c r="SDJ29" s="7"/>
      <c r="SDK29" s="7"/>
      <c r="SDL29" s="7"/>
      <c r="SDM29" s="7"/>
      <c r="SDN29" s="7"/>
      <c r="SDO29" s="7"/>
      <c r="SDP29" s="7"/>
      <c r="SDQ29" s="7"/>
      <c r="SDR29" s="7"/>
      <c r="SDS29" s="7"/>
      <c r="SDT29" s="7"/>
      <c r="SDU29" s="7"/>
      <c r="SDV29" s="7"/>
      <c r="SDW29" s="7"/>
      <c r="SDX29" s="7"/>
      <c r="SDY29" s="7"/>
      <c r="SDZ29" s="7"/>
      <c r="SEA29" s="7"/>
      <c r="SEB29" s="7"/>
      <c r="SEC29" s="7"/>
      <c r="SED29" s="7"/>
      <c r="SEE29" s="7"/>
      <c r="SEF29" s="7"/>
      <c r="SEG29" s="7"/>
      <c r="SEH29" s="7"/>
      <c r="SEI29" s="7"/>
      <c r="SEJ29" s="7"/>
      <c r="SEK29" s="7"/>
      <c r="SEL29" s="7"/>
      <c r="SEM29" s="7"/>
      <c r="SEN29" s="7"/>
      <c r="SEO29" s="7"/>
      <c r="SEP29" s="7"/>
      <c r="SEQ29" s="7"/>
      <c r="SER29" s="7"/>
      <c r="SES29" s="7"/>
      <c r="SET29" s="7"/>
      <c r="SEU29" s="7"/>
      <c r="SEV29" s="7"/>
      <c r="SEW29" s="7"/>
      <c r="SEX29" s="7"/>
      <c r="SEY29" s="7"/>
      <c r="SEZ29" s="7"/>
      <c r="SFA29" s="7"/>
      <c r="SFB29" s="7"/>
      <c r="SFC29" s="7"/>
      <c r="SFD29" s="7"/>
      <c r="SFE29" s="7"/>
      <c r="SFF29" s="7"/>
      <c r="SFG29" s="7"/>
      <c r="SFH29" s="7"/>
      <c r="SFI29" s="7"/>
      <c r="SFJ29" s="7"/>
      <c r="SFK29" s="7"/>
      <c r="SFL29" s="7"/>
      <c r="SFM29" s="7"/>
      <c r="SFN29" s="7"/>
      <c r="SFO29" s="7"/>
      <c r="SFP29" s="7"/>
      <c r="SFQ29" s="7"/>
      <c r="SFR29" s="7"/>
      <c r="SFS29" s="7"/>
      <c r="SFT29" s="7"/>
      <c r="SFU29" s="7"/>
      <c r="SFV29" s="7"/>
      <c r="SFW29" s="7"/>
      <c r="SFX29" s="7"/>
      <c r="SFY29" s="7"/>
      <c r="SFZ29" s="7"/>
      <c r="SGA29" s="7"/>
      <c r="SGB29" s="7"/>
      <c r="SGC29" s="7"/>
      <c r="SGD29" s="7"/>
      <c r="SGE29" s="7"/>
      <c r="SGF29" s="7"/>
      <c r="SGG29" s="7"/>
      <c r="SGH29" s="7"/>
      <c r="SGI29" s="7"/>
      <c r="SGJ29" s="7"/>
      <c r="SGK29" s="7"/>
      <c r="SGL29" s="7"/>
      <c r="SGM29" s="7"/>
      <c r="SGN29" s="7"/>
      <c r="SGO29" s="7"/>
      <c r="SGP29" s="7"/>
      <c r="SGQ29" s="7"/>
      <c r="SGR29" s="7"/>
      <c r="SGS29" s="7"/>
      <c r="SGT29" s="7"/>
      <c r="SGU29" s="7"/>
      <c r="SGV29" s="7"/>
      <c r="SGW29" s="7"/>
      <c r="SGX29" s="7"/>
      <c r="SGY29" s="7"/>
      <c r="SGZ29" s="7"/>
      <c r="SHA29" s="7"/>
      <c r="SHB29" s="7"/>
      <c r="SHC29" s="7"/>
      <c r="SHD29" s="7"/>
      <c r="SHE29" s="7"/>
      <c r="SHF29" s="7"/>
      <c r="SHG29" s="7"/>
      <c r="SHH29" s="7"/>
      <c r="SHI29" s="7"/>
      <c r="SHJ29" s="7"/>
      <c r="SHK29" s="7"/>
      <c r="SHL29" s="7"/>
      <c r="SHM29" s="7"/>
      <c r="SHN29" s="7"/>
      <c r="SHO29" s="7"/>
      <c r="SHP29" s="7"/>
      <c r="SHQ29" s="7"/>
      <c r="SHR29" s="7"/>
      <c r="SHS29" s="7"/>
      <c r="SHT29" s="7"/>
      <c r="SHU29" s="7"/>
      <c r="SHV29" s="7"/>
      <c r="SHW29" s="7"/>
      <c r="SHX29" s="7"/>
      <c r="SHY29" s="7"/>
      <c r="SHZ29" s="7"/>
      <c r="SIA29" s="7"/>
      <c r="SIB29" s="7"/>
      <c r="SIC29" s="7"/>
      <c r="SID29" s="7"/>
      <c r="SIE29" s="7"/>
      <c r="SIF29" s="7"/>
      <c r="SIG29" s="7"/>
      <c r="SIH29" s="7"/>
      <c r="SII29" s="7"/>
      <c r="SIJ29" s="7"/>
      <c r="SIK29" s="7"/>
      <c r="SIL29" s="7"/>
      <c r="SIM29" s="7"/>
      <c r="SIN29" s="7"/>
      <c r="SIO29" s="7"/>
      <c r="SIP29" s="7"/>
      <c r="SIQ29" s="7"/>
      <c r="SIR29" s="7"/>
      <c r="SIS29" s="7"/>
      <c r="SIT29" s="7"/>
      <c r="SIU29" s="7"/>
      <c r="SIV29" s="7"/>
      <c r="SIW29" s="7"/>
      <c r="SIX29" s="7"/>
      <c r="SIY29" s="7"/>
      <c r="SIZ29" s="7"/>
      <c r="SJA29" s="7"/>
      <c r="SJB29" s="7"/>
      <c r="SJC29" s="7"/>
      <c r="SJD29" s="7"/>
      <c r="SJE29" s="7"/>
      <c r="SJF29" s="7"/>
      <c r="SJG29" s="7"/>
      <c r="SJH29" s="7"/>
      <c r="SJI29" s="7"/>
      <c r="SJJ29" s="7"/>
      <c r="SJK29" s="7"/>
      <c r="SJL29" s="7"/>
      <c r="SJM29" s="7"/>
      <c r="SJN29" s="7"/>
      <c r="SJO29" s="7"/>
      <c r="SJP29" s="7"/>
      <c r="SJQ29" s="7"/>
      <c r="SJR29" s="7"/>
      <c r="SJS29" s="7"/>
      <c r="SJT29" s="7"/>
      <c r="SJU29" s="7"/>
      <c r="SJV29" s="7"/>
      <c r="SJW29" s="7"/>
      <c r="SJX29" s="7"/>
      <c r="SJY29" s="7"/>
      <c r="SJZ29" s="7"/>
      <c r="SKA29" s="7"/>
      <c r="SKB29" s="7"/>
      <c r="SKC29" s="7"/>
      <c r="SKD29" s="7"/>
      <c r="SKE29" s="7"/>
      <c r="SKF29" s="7"/>
      <c r="SKG29" s="7"/>
      <c r="SKH29" s="7"/>
      <c r="SKI29" s="7"/>
      <c r="SKJ29" s="7"/>
      <c r="SKK29" s="7"/>
      <c r="SKL29" s="7"/>
      <c r="SKM29" s="7"/>
      <c r="SKN29" s="7"/>
      <c r="SKO29" s="7"/>
      <c r="SKP29" s="7"/>
      <c r="SKQ29" s="7"/>
      <c r="SKR29" s="7"/>
      <c r="SKS29" s="7"/>
      <c r="SKT29" s="7"/>
      <c r="SKU29" s="7"/>
      <c r="SKV29" s="7"/>
      <c r="SKW29" s="7"/>
      <c r="SKX29" s="7"/>
      <c r="SKY29" s="7"/>
      <c r="SKZ29" s="7"/>
      <c r="SLA29" s="7"/>
      <c r="SLB29" s="7"/>
      <c r="SLC29" s="7"/>
      <c r="SLD29" s="7"/>
      <c r="SLE29" s="7"/>
      <c r="SLF29" s="7"/>
      <c r="SLG29" s="7"/>
      <c r="SLH29" s="7"/>
      <c r="SLI29" s="7"/>
      <c r="SLJ29" s="7"/>
      <c r="SLK29" s="7"/>
      <c r="SLL29" s="7"/>
      <c r="SLM29" s="7"/>
      <c r="SLN29" s="7"/>
      <c r="SLO29" s="7"/>
      <c r="SLP29" s="7"/>
      <c r="SLQ29" s="7"/>
      <c r="SLR29" s="7"/>
      <c r="SLS29" s="7"/>
      <c r="SLT29" s="7"/>
      <c r="SLU29" s="7"/>
      <c r="SLV29" s="7"/>
      <c r="SLW29" s="7"/>
      <c r="SLX29" s="7"/>
      <c r="SLY29" s="7"/>
      <c r="SLZ29" s="7"/>
      <c r="SMA29" s="7"/>
      <c r="SMB29" s="7"/>
      <c r="SMC29" s="7"/>
      <c r="SMD29" s="7"/>
      <c r="SME29" s="7"/>
      <c r="SMF29" s="7"/>
      <c r="SMG29" s="7"/>
      <c r="SMH29" s="7"/>
      <c r="SMI29" s="7"/>
      <c r="SMJ29" s="7"/>
      <c r="SMK29" s="7"/>
      <c r="SML29" s="7"/>
      <c r="SMM29" s="7"/>
      <c r="SMN29" s="7"/>
      <c r="SMO29" s="7"/>
      <c r="SMP29" s="7"/>
      <c r="SMQ29" s="7"/>
      <c r="SMR29" s="7"/>
      <c r="SMS29" s="7"/>
      <c r="SMT29" s="7"/>
      <c r="SMU29" s="7"/>
      <c r="SMV29" s="7"/>
      <c r="SMW29" s="7"/>
      <c r="SMX29" s="7"/>
      <c r="SMY29" s="7"/>
      <c r="SMZ29" s="7"/>
      <c r="SNA29" s="7"/>
      <c r="SNB29" s="7"/>
      <c r="SNC29" s="7"/>
      <c r="SND29" s="7"/>
      <c r="SNE29" s="7"/>
      <c r="SNF29" s="7"/>
      <c r="SNG29" s="7"/>
      <c r="SNH29" s="7"/>
      <c r="SNI29" s="7"/>
      <c r="SNJ29" s="7"/>
      <c r="SNK29" s="7"/>
      <c r="SNL29" s="7"/>
      <c r="SNM29" s="7"/>
      <c r="SNN29" s="7"/>
      <c r="SNO29" s="7"/>
      <c r="SNP29" s="7"/>
      <c r="SNQ29" s="7"/>
      <c r="SNR29" s="7"/>
      <c r="SNS29" s="7"/>
      <c r="SNT29" s="7"/>
      <c r="SNU29" s="7"/>
      <c r="SNV29" s="7"/>
      <c r="SNW29" s="7"/>
      <c r="SNX29" s="7"/>
      <c r="SNY29" s="7"/>
      <c r="SNZ29" s="7"/>
      <c r="SOA29" s="7"/>
      <c r="SOB29" s="7"/>
      <c r="SOC29" s="7"/>
      <c r="SOD29" s="7"/>
      <c r="SOE29" s="7"/>
      <c r="SOF29" s="7"/>
      <c r="SOG29" s="7"/>
      <c r="SOH29" s="7"/>
      <c r="SOI29" s="7"/>
      <c r="SOJ29" s="7"/>
      <c r="SOK29" s="7"/>
      <c r="SOL29" s="7"/>
      <c r="SOM29" s="7"/>
      <c r="SON29" s="7"/>
      <c r="SOO29" s="7"/>
      <c r="SOP29" s="7"/>
      <c r="SOQ29" s="7"/>
      <c r="SOR29" s="7"/>
      <c r="SOS29" s="7"/>
      <c r="SOT29" s="7"/>
      <c r="SOU29" s="7"/>
      <c r="SOV29" s="7"/>
      <c r="SOW29" s="7"/>
      <c r="SOX29" s="7"/>
      <c r="SOY29" s="7"/>
      <c r="SOZ29" s="7"/>
      <c r="SPA29" s="7"/>
      <c r="SPB29" s="7"/>
      <c r="SPC29" s="7"/>
      <c r="SPD29" s="7"/>
      <c r="SPE29" s="7"/>
      <c r="SPF29" s="7"/>
      <c r="SPG29" s="7"/>
      <c r="SPH29" s="7"/>
      <c r="SPI29" s="7"/>
      <c r="SPJ29" s="7"/>
      <c r="SPK29" s="7"/>
      <c r="SPL29" s="7"/>
      <c r="SPM29" s="7"/>
      <c r="SPN29" s="7"/>
      <c r="SPO29" s="7"/>
      <c r="SPP29" s="7"/>
      <c r="SPQ29" s="7"/>
      <c r="SPR29" s="7"/>
      <c r="SPS29" s="7"/>
      <c r="SPT29" s="7"/>
      <c r="SPU29" s="7"/>
      <c r="SPV29" s="7"/>
      <c r="SPW29" s="7"/>
      <c r="SPX29" s="7"/>
      <c r="SPY29" s="7"/>
      <c r="SPZ29" s="7"/>
      <c r="SQA29" s="7"/>
      <c r="SQB29" s="7"/>
      <c r="SQC29" s="7"/>
      <c r="SQD29" s="7"/>
      <c r="SQE29" s="7"/>
      <c r="SQF29" s="7"/>
      <c r="SQG29" s="7"/>
      <c r="SQH29" s="7"/>
      <c r="SQI29" s="7"/>
      <c r="SQJ29" s="7"/>
      <c r="SQK29" s="7"/>
      <c r="SQL29" s="7"/>
      <c r="SQM29" s="7"/>
      <c r="SQN29" s="7"/>
      <c r="SQO29" s="7"/>
      <c r="SQP29" s="7"/>
      <c r="SQQ29" s="7"/>
      <c r="SQR29" s="7"/>
      <c r="SQS29" s="7"/>
      <c r="SQT29" s="7"/>
      <c r="SQU29" s="7"/>
      <c r="SQV29" s="7"/>
      <c r="SQW29" s="7"/>
      <c r="SQX29" s="7"/>
      <c r="SQY29" s="7"/>
      <c r="SQZ29" s="7"/>
      <c r="SRA29" s="7"/>
      <c r="SRB29" s="7"/>
      <c r="SRC29" s="7"/>
      <c r="SRD29" s="7"/>
      <c r="SRE29" s="7"/>
      <c r="SRF29" s="7"/>
      <c r="SRG29" s="7"/>
      <c r="SRH29" s="7"/>
      <c r="SRI29" s="7"/>
      <c r="SRJ29" s="7"/>
      <c r="SRK29" s="7"/>
      <c r="SRL29" s="7"/>
      <c r="SRM29" s="7"/>
      <c r="SRN29" s="7"/>
      <c r="SRO29" s="7"/>
      <c r="SRP29" s="7"/>
      <c r="SRQ29" s="7"/>
      <c r="SRR29" s="7"/>
      <c r="SRS29" s="7"/>
      <c r="SRT29" s="7"/>
      <c r="SRU29" s="7"/>
      <c r="SRV29" s="7"/>
      <c r="SRW29" s="7"/>
      <c r="SRX29" s="7"/>
      <c r="SRY29" s="7"/>
      <c r="SRZ29" s="7"/>
      <c r="SSA29" s="7"/>
      <c r="SSB29" s="7"/>
      <c r="SSC29" s="7"/>
      <c r="SSD29" s="7"/>
      <c r="SSE29" s="7"/>
      <c r="SSF29" s="7"/>
      <c r="SSG29" s="7"/>
      <c r="SSH29" s="7"/>
      <c r="SSI29" s="7"/>
      <c r="SSJ29" s="7"/>
      <c r="SSK29" s="7"/>
      <c r="SSL29" s="7"/>
      <c r="SSM29" s="7"/>
      <c r="SSN29" s="7"/>
      <c r="SSO29" s="7"/>
      <c r="SSP29" s="7"/>
      <c r="SSQ29" s="7"/>
      <c r="SSR29" s="7"/>
      <c r="SSS29" s="7"/>
      <c r="SST29" s="7"/>
      <c r="SSU29" s="7"/>
      <c r="SSV29" s="7"/>
      <c r="SSW29" s="7"/>
      <c r="SSX29" s="7"/>
      <c r="SSY29" s="7"/>
      <c r="SSZ29" s="7"/>
      <c r="STA29" s="7"/>
      <c r="STB29" s="7"/>
      <c r="STC29" s="7"/>
      <c r="STD29" s="7"/>
      <c r="STE29" s="7"/>
      <c r="STF29" s="7"/>
      <c r="STG29" s="7"/>
      <c r="STH29" s="7"/>
      <c r="STI29" s="7"/>
      <c r="STJ29" s="7"/>
      <c r="STK29" s="7"/>
      <c r="STL29" s="7"/>
      <c r="STM29" s="7"/>
      <c r="STN29" s="7"/>
      <c r="STO29" s="7"/>
      <c r="STP29" s="7"/>
      <c r="STQ29" s="7"/>
      <c r="STR29" s="7"/>
      <c r="STS29" s="7"/>
      <c r="STT29" s="7"/>
      <c r="STU29" s="7"/>
      <c r="STV29" s="7"/>
      <c r="STW29" s="7"/>
      <c r="STX29" s="7"/>
      <c r="STY29" s="7"/>
      <c r="STZ29" s="7"/>
      <c r="SUA29" s="7"/>
      <c r="SUB29" s="7"/>
      <c r="SUC29" s="7"/>
      <c r="SUD29" s="7"/>
      <c r="SUE29" s="7"/>
      <c r="SUF29" s="7"/>
      <c r="SUG29" s="7"/>
      <c r="SUH29" s="7"/>
      <c r="SUI29" s="7"/>
      <c r="SUJ29" s="7"/>
      <c r="SUK29" s="7"/>
      <c r="SUL29" s="7"/>
      <c r="SUM29" s="7"/>
      <c r="SUN29" s="7"/>
      <c r="SUO29" s="7"/>
      <c r="SUP29" s="7"/>
      <c r="SUQ29" s="7"/>
      <c r="SUR29" s="7"/>
      <c r="SUS29" s="7"/>
      <c r="SUT29" s="7"/>
      <c r="SUU29" s="7"/>
      <c r="SUV29" s="7"/>
      <c r="SUW29" s="7"/>
      <c r="SUX29" s="7"/>
      <c r="SUY29" s="7"/>
      <c r="SUZ29" s="7"/>
      <c r="SVA29" s="7"/>
      <c r="SVB29" s="7"/>
      <c r="SVC29" s="7"/>
      <c r="SVD29" s="7"/>
      <c r="SVE29" s="7"/>
      <c r="SVF29" s="7"/>
      <c r="SVG29" s="7"/>
      <c r="SVH29" s="7"/>
      <c r="SVI29" s="7"/>
      <c r="SVJ29" s="7"/>
      <c r="SVK29" s="7"/>
      <c r="SVL29" s="7"/>
      <c r="SVM29" s="7"/>
      <c r="SVN29" s="7"/>
      <c r="SVO29" s="7"/>
      <c r="SVP29" s="7"/>
      <c r="SVQ29" s="7"/>
      <c r="SVR29" s="7"/>
      <c r="SVS29" s="7"/>
      <c r="SVT29" s="7"/>
      <c r="SVU29" s="7"/>
      <c r="SVV29" s="7"/>
      <c r="SVW29" s="7"/>
      <c r="SVX29" s="7"/>
      <c r="SVY29" s="7"/>
      <c r="SVZ29" s="7"/>
      <c r="SWA29" s="7"/>
      <c r="SWB29" s="7"/>
      <c r="SWC29" s="7"/>
      <c r="SWD29" s="7"/>
      <c r="SWE29" s="7"/>
      <c r="SWF29" s="7"/>
      <c r="SWG29" s="7"/>
      <c r="SWH29" s="7"/>
      <c r="SWI29" s="7"/>
      <c r="SWJ29" s="7"/>
      <c r="SWK29" s="7"/>
      <c r="SWL29" s="7"/>
      <c r="SWM29" s="7"/>
      <c r="SWN29" s="7"/>
      <c r="SWO29" s="7"/>
      <c r="SWP29" s="7"/>
      <c r="SWQ29" s="7"/>
      <c r="SWR29" s="7"/>
      <c r="SWS29" s="7"/>
      <c r="SWT29" s="7"/>
      <c r="SWU29" s="7"/>
      <c r="SWV29" s="7"/>
      <c r="SWW29" s="7"/>
      <c r="SWX29" s="7"/>
      <c r="SWY29" s="7"/>
      <c r="SWZ29" s="7"/>
      <c r="SXA29" s="7"/>
      <c r="SXB29" s="7"/>
      <c r="SXC29" s="7"/>
      <c r="SXD29" s="7"/>
      <c r="SXE29" s="7"/>
      <c r="SXF29" s="7"/>
      <c r="SXG29" s="7"/>
      <c r="SXH29" s="7"/>
      <c r="SXI29" s="7"/>
      <c r="SXJ29" s="7"/>
      <c r="SXK29" s="7"/>
      <c r="SXL29" s="7"/>
      <c r="SXM29" s="7"/>
      <c r="SXN29" s="7"/>
      <c r="SXO29" s="7"/>
      <c r="SXP29" s="7"/>
      <c r="SXQ29" s="7"/>
      <c r="SXR29" s="7"/>
      <c r="SXS29" s="7"/>
      <c r="SXT29" s="7"/>
      <c r="SXU29" s="7"/>
      <c r="SXV29" s="7"/>
      <c r="SXW29" s="7"/>
      <c r="SXX29" s="7"/>
      <c r="SXY29" s="7"/>
      <c r="SXZ29" s="7"/>
      <c r="SYA29" s="7"/>
      <c r="SYB29" s="7"/>
      <c r="SYC29" s="7"/>
      <c r="SYD29" s="7"/>
      <c r="SYE29" s="7"/>
      <c r="SYF29" s="7"/>
      <c r="SYG29" s="7"/>
      <c r="SYH29" s="7"/>
      <c r="SYI29" s="7"/>
      <c r="SYJ29" s="7"/>
      <c r="SYK29" s="7"/>
      <c r="SYL29" s="7"/>
      <c r="SYM29" s="7"/>
      <c r="SYN29" s="7"/>
      <c r="SYO29" s="7"/>
      <c r="SYP29" s="7"/>
      <c r="SYQ29" s="7"/>
      <c r="SYR29" s="7"/>
      <c r="SYS29" s="7"/>
      <c r="SYT29" s="7"/>
      <c r="SYU29" s="7"/>
      <c r="SYV29" s="7"/>
      <c r="SYW29" s="7"/>
      <c r="SYX29" s="7"/>
      <c r="SYY29" s="7"/>
      <c r="SYZ29" s="7"/>
      <c r="SZA29" s="7"/>
      <c r="SZB29" s="7"/>
      <c r="SZC29" s="7"/>
      <c r="SZD29" s="7"/>
      <c r="SZE29" s="7"/>
      <c r="SZF29" s="7"/>
      <c r="SZG29" s="7"/>
      <c r="SZH29" s="7"/>
      <c r="SZI29" s="7"/>
      <c r="SZJ29" s="7"/>
      <c r="SZK29" s="7"/>
      <c r="SZL29" s="7"/>
      <c r="SZM29" s="7"/>
      <c r="SZN29" s="7"/>
      <c r="SZO29" s="7"/>
      <c r="SZP29" s="7"/>
      <c r="SZQ29" s="7"/>
      <c r="SZR29" s="7"/>
      <c r="SZS29" s="7"/>
      <c r="SZT29" s="7"/>
      <c r="SZU29" s="7"/>
      <c r="SZV29" s="7"/>
      <c r="SZW29" s="7"/>
      <c r="SZX29" s="7"/>
      <c r="SZY29" s="7"/>
      <c r="SZZ29" s="7"/>
      <c r="TAA29" s="7"/>
      <c r="TAB29" s="7"/>
      <c r="TAC29" s="7"/>
      <c r="TAD29" s="7"/>
      <c r="TAE29" s="7"/>
      <c r="TAF29" s="7"/>
      <c r="TAG29" s="7"/>
      <c r="TAH29" s="7"/>
      <c r="TAI29" s="7"/>
      <c r="TAJ29" s="7"/>
      <c r="TAK29" s="7"/>
      <c r="TAL29" s="7"/>
      <c r="TAM29" s="7"/>
      <c r="TAN29" s="7"/>
      <c r="TAO29" s="7"/>
      <c r="TAP29" s="7"/>
      <c r="TAQ29" s="7"/>
      <c r="TAR29" s="7"/>
      <c r="TAS29" s="7"/>
      <c r="TAT29" s="7"/>
      <c r="TAU29" s="7"/>
      <c r="TAV29" s="7"/>
      <c r="TAW29" s="7"/>
      <c r="TAX29" s="7"/>
      <c r="TAY29" s="7"/>
      <c r="TAZ29" s="7"/>
      <c r="TBA29" s="7"/>
      <c r="TBB29" s="7"/>
      <c r="TBC29" s="7"/>
      <c r="TBD29" s="7"/>
      <c r="TBE29" s="7"/>
      <c r="TBF29" s="7"/>
      <c r="TBG29" s="7"/>
      <c r="TBH29" s="7"/>
      <c r="TBI29" s="7"/>
      <c r="TBJ29" s="7"/>
      <c r="TBK29" s="7"/>
      <c r="TBL29" s="7"/>
      <c r="TBM29" s="7"/>
      <c r="TBN29" s="7"/>
      <c r="TBO29" s="7"/>
      <c r="TBP29" s="7"/>
      <c r="TBQ29" s="7"/>
      <c r="TBR29" s="7"/>
      <c r="TBS29" s="7"/>
      <c r="TBT29" s="7"/>
      <c r="TBU29" s="7"/>
      <c r="TBV29" s="7"/>
      <c r="TBW29" s="7"/>
      <c r="TBX29" s="7"/>
      <c r="TBY29" s="7"/>
      <c r="TBZ29" s="7"/>
      <c r="TCA29" s="7"/>
      <c r="TCB29" s="7"/>
      <c r="TCC29" s="7"/>
      <c r="TCD29" s="7"/>
      <c r="TCE29" s="7"/>
      <c r="TCF29" s="7"/>
      <c r="TCG29" s="7"/>
      <c r="TCH29" s="7"/>
      <c r="TCI29" s="7"/>
      <c r="TCJ29" s="7"/>
      <c r="TCK29" s="7"/>
      <c r="TCL29" s="7"/>
      <c r="TCM29" s="7"/>
      <c r="TCN29" s="7"/>
      <c r="TCO29" s="7"/>
      <c r="TCP29" s="7"/>
      <c r="TCQ29" s="7"/>
      <c r="TCR29" s="7"/>
      <c r="TCS29" s="7"/>
      <c r="TCT29" s="7"/>
      <c r="TCU29" s="7"/>
      <c r="TCV29" s="7"/>
      <c r="TCW29" s="7"/>
      <c r="TCX29" s="7"/>
      <c r="TCY29" s="7"/>
      <c r="TCZ29" s="7"/>
      <c r="TDA29" s="7"/>
      <c r="TDB29" s="7"/>
      <c r="TDC29" s="7"/>
      <c r="TDD29" s="7"/>
      <c r="TDE29" s="7"/>
      <c r="TDF29" s="7"/>
      <c r="TDG29" s="7"/>
      <c r="TDH29" s="7"/>
      <c r="TDI29" s="7"/>
      <c r="TDJ29" s="7"/>
      <c r="TDK29" s="7"/>
      <c r="TDL29" s="7"/>
      <c r="TDM29" s="7"/>
      <c r="TDN29" s="7"/>
      <c r="TDO29" s="7"/>
      <c r="TDP29" s="7"/>
      <c r="TDQ29" s="7"/>
      <c r="TDR29" s="7"/>
      <c r="TDS29" s="7"/>
      <c r="TDT29" s="7"/>
      <c r="TDU29" s="7"/>
      <c r="TDV29" s="7"/>
      <c r="TDW29" s="7"/>
      <c r="TDX29" s="7"/>
      <c r="TDY29" s="7"/>
      <c r="TDZ29" s="7"/>
      <c r="TEA29" s="7"/>
      <c r="TEB29" s="7"/>
      <c r="TEC29" s="7"/>
      <c r="TED29" s="7"/>
      <c r="TEE29" s="7"/>
      <c r="TEF29" s="7"/>
      <c r="TEG29" s="7"/>
      <c r="TEH29" s="7"/>
      <c r="TEI29" s="7"/>
      <c r="TEJ29" s="7"/>
      <c r="TEK29" s="7"/>
      <c r="TEL29" s="7"/>
      <c r="TEM29" s="7"/>
      <c r="TEN29" s="7"/>
      <c r="TEO29" s="7"/>
      <c r="TEP29" s="7"/>
      <c r="TEQ29" s="7"/>
      <c r="TER29" s="7"/>
      <c r="TES29" s="7"/>
      <c r="TET29" s="7"/>
      <c r="TEU29" s="7"/>
      <c r="TEV29" s="7"/>
      <c r="TEW29" s="7"/>
      <c r="TEX29" s="7"/>
      <c r="TEY29" s="7"/>
      <c r="TEZ29" s="7"/>
      <c r="TFA29" s="7"/>
      <c r="TFB29" s="7"/>
      <c r="TFC29" s="7"/>
      <c r="TFD29" s="7"/>
      <c r="TFE29" s="7"/>
      <c r="TFF29" s="7"/>
      <c r="TFG29" s="7"/>
      <c r="TFH29" s="7"/>
      <c r="TFI29" s="7"/>
      <c r="TFJ29" s="7"/>
      <c r="TFK29" s="7"/>
      <c r="TFL29" s="7"/>
      <c r="TFM29" s="7"/>
      <c r="TFN29" s="7"/>
      <c r="TFO29" s="7"/>
      <c r="TFP29" s="7"/>
      <c r="TFQ29" s="7"/>
      <c r="TFR29" s="7"/>
      <c r="TFS29" s="7"/>
      <c r="TFT29" s="7"/>
      <c r="TFU29" s="7"/>
      <c r="TFV29" s="7"/>
      <c r="TFW29" s="7"/>
      <c r="TFX29" s="7"/>
      <c r="TFY29" s="7"/>
      <c r="TFZ29" s="7"/>
      <c r="TGA29" s="7"/>
      <c r="TGB29" s="7"/>
      <c r="TGC29" s="7"/>
      <c r="TGD29" s="7"/>
      <c r="TGE29" s="7"/>
      <c r="TGF29" s="7"/>
      <c r="TGG29" s="7"/>
      <c r="TGH29" s="7"/>
      <c r="TGI29" s="7"/>
      <c r="TGJ29" s="7"/>
      <c r="TGK29" s="7"/>
      <c r="TGL29" s="7"/>
      <c r="TGM29" s="7"/>
      <c r="TGN29" s="7"/>
      <c r="TGO29" s="7"/>
      <c r="TGP29" s="7"/>
      <c r="TGQ29" s="7"/>
      <c r="TGR29" s="7"/>
      <c r="TGS29" s="7"/>
      <c r="TGT29" s="7"/>
      <c r="TGU29" s="7"/>
      <c r="TGV29" s="7"/>
      <c r="TGW29" s="7"/>
      <c r="TGX29" s="7"/>
      <c r="TGY29" s="7"/>
      <c r="TGZ29" s="7"/>
      <c r="THA29" s="7"/>
      <c r="THB29" s="7"/>
      <c r="THC29" s="7"/>
      <c r="THD29" s="7"/>
      <c r="THE29" s="7"/>
      <c r="THF29" s="7"/>
      <c r="THG29" s="7"/>
      <c r="THH29" s="7"/>
      <c r="THI29" s="7"/>
      <c r="THJ29" s="7"/>
      <c r="THK29" s="7"/>
      <c r="THL29" s="7"/>
      <c r="THM29" s="7"/>
      <c r="THN29" s="7"/>
      <c r="THO29" s="7"/>
      <c r="THP29" s="7"/>
      <c r="THQ29" s="7"/>
      <c r="THR29" s="7"/>
      <c r="THS29" s="7"/>
      <c r="THT29" s="7"/>
      <c r="THU29" s="7"/>
      <c r="THV29" s="7"/>
      <c r="THW29" s="7"/>
      <c r="THX29" s="7"/>
      <c r="THY29" s="7"/>
      <c r="THZ29" s="7"/>
      <c r="TIA29" s="7"/>
      <c r="TIB29" s="7"/>
      <c r="TIC29" s="7"/>
      <c r="TID29" s="7"/>
      <c r="TIE29" s="7"/>
      <c r="TIF29" s="7"/>
      <c r="TIG29" s="7"/>
      <c r="TIH29" s="7"/>
      <c r="TII29" s="7"/>
      <c r="TIJ29" s="7"/>
      <c r="TIK29" s="7"/>
      <c r="TIL29" s="7"/>
      <c r="TIM29" s="7"/>
      <c r="TIN29" s="7"/>
      <c r="TIO29" s="7"/>
      <c r="TIP29" s="7"/>
      <c r="TIQ29" s="7"/>
      <c r="TIR29" s="7"/>
      <c r="TIS29" s="7"/>
      <c r="TIT29" s="7"/>
      <c r="TIU29" s="7"/>
      <c r="TIV29" s="7"/>
      <c r="TIW29" s="7"/>
      <c r="TIX29" s="7"/>
      <c r="TIY29" s="7"/>
      <c r="TIZ29" s="7"/>
      <c r="TJA29" s="7"/>
      <c r="TJB29" s="7"/>
      <c r="TJC29" s="7"/>
      <c r="TJD29" s="7"/>
      <c r="TJE29" s="7"/>
      <c r="TJF29" s="7"/>
      <c r="TJG29" s="7"/>
      <c r="TJH29" s="7"/>
      <c r="TJI29" s="7"/>
      <c r="TJJ29" s="7"/>
      <c r="TJK29" s="7"/>
      <c r="TJL29" s="7"/>
      <c r="TJM29" s="7"/>
      <c r="TJN29" s="7"/>
      <c r="TJO29" s="7"/>
      <c r="TJP29" s="7"/>
      <c r="TJQ29" s="7"/>
      <c r="TJR29" s="7"/>
      <c r="TJS29" s="7"/>
      <c r="TJT29" s="7"/>
      <c r="TJU29" s="7"/>
      <c r="TJV29" s="7"/>
      <c r="TJW29" s="7"/>
      <c r="TJX29" s="7"/>
      <c r="TJY29" s="7"/>
      <c r="TJZ29" s="7"/>
      <c r="TKA29" s="7"/>
      <c r="TKB29" s="7"/>
      <c r="TKC29" s="7"/>
      <c r="TKD29" s="7"/>
      <c r="TKE29" s="7"/>
      <c r="TKF29" s="7"/>
      <c r="TKG29" s="7"/>
      <c r="TKH29" s="7"/>
      <c r="TKI29" s="7"/>
      <c r="TKJ29" s="7"/>
      <c r="TKK29" s="7"/>
      <c r="TKL29" s="7"/>
      <c r="TKM29" s="7"/>
      <c r="TKN29" s="7"/>
      <c r="TKO29" s="7"/>
      <c r="TKP29" s="7"/>
      <c r="TKQ29" s="7"/>
      <c r="TKR29" s="7"/>
      <c r="TKS29" s="7"/>
      <c r="TKT29" s="7"/>
      <c r="TKU29" s="7"/>
      <c r="TKV29" s="7"/>
      <c r="TKW29" s="7"/>
      <c r="TKX29" s="7"/>
      <c r="TKY29" s="7"/>
      <c r="TKZ29" s="7"/>
      <c r="TLA29" s="7"/>
      <c r="TLB29" s="7"/>
      <c r="TLC29" s="7"/>
      <c r="TLD29" s="7"/>
      <c r="TLE29" s="7"/>
      <c r="TLF29" s="7"/>
      <c r="TLG29" s="7"/>
      <c r="TLH29" s="7"/>
      <c r="TLI29" s="7"/>
      <c r="TLJ29" s="7"/>
      <c r="TLK29" s="7"/>
      <c r="TLL29" s="7"/>
      <c r="TLM29" s="7"/>
      <c r="TLN29" s="7"/>
      <c r="TLO29" s="7"/>
      <c r="TLP29" s="7"/>
      <c r="TLQ29" s="7"/>
      <c r="TLR29" s="7"/>
      <c r="TLS29" s="7"/>
      <c r="TLT29" s="7"/>
      <c r="TLU29" s="7"/>
      <c r="TLV29" s="7"/>
      <c r="TLW29" s="7"/>
      <c r="TLX29" s="7"/>
      <c r="TLY29" s="7"/>
      <c r="TLZ29" s="7"/>
      <c r="TMA29" s="7"/>
      <c r="TMB29" s="7"/>
      <c r="TMC29" s="7"/>
      <c r="TMD29" s="7"/>
      <c r="TME29" s="7"/>
      <c r="TMF29" s="7"/>
      <c r="TMG29" s="7"/>
      <c r="TMH29" s="7"/>
      <c r="TMI29" s="7"/>
      <c r="TMJ29" s="7"/>
      <c r="TMK29" s="7"/>
      <c r="TML29" s="7"/>
      <c r="TMM29" s="7"/>
      <c r="TMN29" s="7"/>
      <c r="TMO29" s="7"/>
      <c r="TMP29" s="7"/>
      <c r="TMQ29" s="7"/>
      <c r="TMR29" s="7"/>
      <c r="TMS29" s="7"/>
      <c r="TMT29" s="7"/>
      <c r="TMU29" s="7"/>
      <c r="TMV29" s="7"/>
      <c r="TMW29" s="7"/>
      <c r="TMX29" s="7"/>
      <c r="TMY29" s="7"/>
      <c r="TMZ29" s="7"/>
      <c r="TNA29" s="7"/>
      <c r="TNB29" s="7"/>
      <c r="TNC29" s="7"/>
      <c r="TND29" s="7"/>
      <c r="TNE29" s="7"/>
      <c r="TNF29" s="7"/>
      <c r="TNG29" s="7"/>
      <c r="TNH29" s="7"/>
      <c r="TNI29" s="7"/>
      <c r="TNJ29" s="7"/>
      <c r="TNK29" s="7"/>
      <c r="TNL29" s="7"/>
      <c r="TNM29" s="7"/>
      <c r="TNN29" s="7"/>
      <c r="TNO29" s="7"/>
      <c r="TNP29" s="7"/>
      <c r="TNQ29" s="7"/>
      <c r="TNR29" s="7"/>
      <c r="TNS29" s="7"/>
      <c r="TNT29" s="7"/>
      <c r="TNU29" s="7"/>
      <c r="TNV29" s="7"/>
      <c r="TNW29" s="7"/>
      <c r="TNX29" s="7"/>
      <c r="TNY29" s="7"/>
      <c r="TNZ29" s="7"/>
      <c r="TOA29" s="7"/>
      <c r="TOB29" s="7"/>
      <c r="TOC29" s="7"/>
      <c r="TOD29" s="7"/>
      <c r="TOE29" s="7"/>
      <c r="TOF29" s="7"/>
      <c r="TOG29" s="7"/>
      <c r="TOH29" s="7"/>
      <c r="TOI29" s="7"/>
      <c r="TOJ29" s="7"/>
      <c r="TOK29" s="7"/>
      <c r="TOL29" s="7"/>
      <c r="TOM29" s="7"/>
      <c r="TON29" s="7"/>
      <c r="TOO29" s="7"/>
      <c r="TOP29" s="7"/>
      <c r="TOQ29" s="7"/>
      <c r="TOR29" s="7"/>
      <c r="TOS29" s="7"/>
      <c r="TOT29" s="7"/>
      <c r="TOU29" s="7"/>
      <c r="TOV29" s="7"/>
      <c r="TOW29" s="7"/>
      <c r="TOX29" s="7"/>
      <c r="TOY29" s="7"/>
      <c r="TOZ29" s="7"/>
      <c r="TPA29" s="7"/>
      <c r="TPB29" s="7"/>
      <c r="TPC29" s="7"/>
      <c r="TPD29" s="7"/>
      <c r="TPE29" s="7"/>
      <c r="TPF29" s="7"/>
      <c r="TPG29" s="7"/>
      <c r="TPH29" s="7"/>
      <c r="TPI29" s="7"/>
      <c r="TPJ29" s="7"/>
      <c r="TPK29" s="7"/>
      <c r="TPL29" s="7"/>
      <c r="TPM29" s="7"/>
      <c r="TPN29" s="7"/>
      <c r="TPO29" s="7"/>
      <c r="TPP29" s="7"/>
      <c r="TPQ29" s="7"/>
      <c r="TPR29" s="7"/>
      <c r="TPS29" s="7"/>
      <c r="TPT29" s="7"/>
      <c r="TPU29" s="7"/>
      <c r="TPV29" s="7"/>
      <c r="TPW29" s="7"/>
      <c r="TPX29" s="7"/>
      <c r="TPY29" s="7"/>
      <c r="TPZ29" s="7"/>
      <c r="TQA29" s="7"/>
      <c r="TQB29" s="7"/>
      <c r="TQC29" s="7"/>
      <c r="TQD29" s="7"/>
      <c r="TQE29" s="7"/>
      <c r="TQF29" s="7"/>
      <c r="TQG29" s="7"/>
      <c r="TQH29" s="7"/>
      <c r="TQI29" s="7"/>
      <c r="TQJ29" s="7"/>
      <c r="TQK29" s="7"/>
      <c r="TQL29" s="7"/>
      <c r="TQM29" s="7"/>
      <c r="TQN29" s="7"/>
      <c r="TQO29" s="7"/>
      <c r="TQP29" s="7"/>
      <c r="TQQ29" s="7"/>
      <c r="TQR29" s="7"/>
      <c r="TQS29" s="7"/>
      <c r="TQT29" s="7"/>
      <c r="TQU29" s="7"/>
      <c r="TQV29" s="7"/>
      <c r="TQW29" s="7"/>
      <c r="TQX29" s="7"/>
      <c r="TQY29" s="7"/>
      <c r="TQZ29" s="7"/>
      <c r="TRA29" s="7"/>
      <c r="TRB29" s="7"/>
      <c r="TRC29" s="7"/>
      <c r="TRD29" s="7"/>
      <c r="TRE29" s="7"/>
      <c r="TRF29" s="7"/>
      <c r="TRG29" s="7"/>
      <c r="TRH29" s="7"/>
      <c r="TRI29" s="7"/>
      <c r="TRJ29" s="7"/>
      <c r="TRK29" s="7"/>
      <c r="TRL29" s="7"/>
      <c r="TRM29" s="7"/>
      <c r="TRN29" s="7"/>
      <c r="TRO29" s="7"/>
      <c r="TRP29" s="7"/>
      <c r="TRQ29" s="7"/>
      <c r="TRR29" s="7"/>
      <c r="TRS29" s="7"/>
      <c r="TRT29" s="7"/>
      <c r="TRU29" s="7"/>
      <c r="TRV29" s="7"/>
      <c r="TRW29" s="7"/>
      <c r="TRX29" s="7"/>
      <c r="TRY29" s="7"/>
      <c r="TRZ29" s="7"/>
      <c r="TSA29" s="7"/>
      <c r="TSB29" s="7"/>
      <c r="TSC29" s="7"/>
      <c r="TSD29" s="7"/>
      <c r="TSE29" s="7"/>
      <c r="TSF29" s="7"/>
      <c r="TSG29" s="7"/>
      <c r="TSH29" s="7"/>
      <c r="TSI29" s="7"/>
      <c r="TSJ29" s="7"/>
      <c r="TSK29" s="7"/>
      <c r="TSL29" s="7"/>
      <c r="TSM29" s="7"/>
      <c r="TSN29" s="7"/>
      <c r="TSO29" s="7"/>
      <c r="TSP29" s="7"/>
      <c r="TSQ29" s="7"/>
      <c r="TSR29" s="7"/>
      <c r="TSS29" s="7"/>
      <c r="TST29" s="7"/>
      <c r="TSU29" s="7"/>
      <c r="TSV29" s="7"/>
      <c r="TSW29" s="7"/>
      <c r="TSX29" s="7"/>
      <c r="TSY29" s="7"/>
      <c r="TSZ29" s="7"/>
      <c r="TTA29" s="7"/>
      <c r="TTB29" s="7"/>
      <c r="TTC29" s="7"/>
      <c r="TTD29" s="7"/>
      <c r="TTE29" s="7"/>
      <c r="TTF29" s="7"/>
      <c r="TTG29" s="7"/>
      <c r="TTH29" s="7"/>
      <c r="TTI29" s="7"/>
      <c r="TTJ29" s="7"/>
      <c r="TTK29" s="7"/>
      <c r="TTL29" s="7"/>
      <c r="TTM29" s="7"/>
      <c r="TTN29" s="7"/>
      <c r="TTO29" s="7"/>
      <c r="TTP29" s="7"/>
      <c r="TTQ29" s="7"/>
      <c r="TTR29" s="7"/>
      <c r="TTS29" s="7"/>
      <c r="TTT29" s="7"/>
      <c r="TTU29" s="7"/>
      <c r="TTV29" s="7"/>
      <c r="TTW29" s="7"/>
      <c r="TTX29" s="7"/>
      <c r="TTY29" s="7"/>
      <c r="TTZ29" s="7"/>
      <c r="TUA29" s="7"/>
      <c r="TUB29" s="7"/>
      <c r="TUC29" s="7"/>
      <c r="TUD29" s="7"/>
      <c r="TUE29" s="7"/>
      <c r="TUF29" s="7"/>
      <c r="TUG29" s="7"/>
      <c r="TUH29" s="7"/>
      <c r="TUI29" s="7"/>
      <c r="TUJ29" s="7"/>
      <c r="TUK29" s="7"/>
      <c r="TUL29" s="7"/>
      <c r="TUM29" s="7"/>
      <c r="TUN29" s="7"/>
      <c r="TUO29" s="7"/>
      <c r="TUP29" s="7"/>
      <c r="TUQ29" s="7"/>
      <c r="TUR29" s="7"/>
      <c r="TUS29" s="7"/>
      <c r="TUT29" s="7"/>
      <c r="TUU29" s="7"/>
      <c r="TUV29" s="7"/>
      <c r="TUW29" s="7"/>
      <c r="TUX29" s="7"/>
      <c r="TUY29" s="7"/>
      <c r="TUZ29" s="7"/>
      <c r="TVA29" s="7"/>
      <c r="TVB29" s="7"/>
      <c r="TVC29" s="7"/>
      <c r="TVD29" s="7"/>
      <c r="TVE29" s="7"/>
      <c r="TVF29" s="7"/>
      <c r="TVG29" s="7"/>
      <c r="TVH29" s="7"/>
      <c r="TVI29" s="7"/>
      <c r="TVJ29" s="7"/>
      <c r="TVK29" s="7"/>
      <c r="TVL29" s="7"/>
      <c r="TVM29" s="7"/>
      <c r="TVN29" s="7"/>
      <c r="TVO29" s="7"/>
      <c r="TVP29" s="7"/>
      <c r="TVQ29" s="7"/>
      <c r="TVR29" s="7"/>
      <c r="TVS29" s="7"/>
      <c r="TVT29" s="7"/>
      <c r="TVU29" s="7"/>
      <c r="TVV29" s="7"/>
      <c r="TVW29" s="7"/>
      <c r="TVX29" s="7"/>
      <c r="TVY29" s="7"/>
      <c r="TVZ29" s="7"/>
      <c r="TWA29" s="7"/>
      <c r="TWB29" s="7"/>
      <c r="TWC29" s="7"/>
      <c r="TWD29" s="7"/>
      <c r="TWE29" s="7"/>
      <c r="TWF29" s="7"/>
      <c r="TWG29" s="7"/>
      <c r="TWH29" s="7"/>
      <c r="TWI29" s="7"/>
      <c r="TWJ29" s="7"/>
      <c r="TWK29" s="7"/>
      <c r="TWL29" s="7"/>
      <c r="TWM29" s="7"/>
      <c r="TWN29" s="7"/>
      <c r="TWO29" s="7"/>
      <c r="TWP29" s="7"/>
      <c r="TWQ29" s="7"/>
      <c r="TWR29" s="7"/>
      <c r="TWS29" s="7"/>
      <c r="TWT29" s="7"/>
      <c r="TWU29" s="7"/>
      <c r="TWV29" s="7"/>
      <c r="TWW29" s="7"/>
      <c r="TWX29" s="7"/>
      <c r="TWY29" s="7"/>
      <c r="TWZ29" s="7"/>
      <c r="TXA29" s="7"/>
      <c r="TXB29" s="7"/>
      <c r="TXC29" s="7"/>
      <c r="TXD29" s="7"/>
      <c r="TXE29" s="7"/>
      <c r="TXF29" s="7"/>
      <c r="TXG29" s="7"/>
      <c r="TXH29" s="7"/>
      <c r="TXI29" s="7"/>
      <c r="TXJ29" s="7"/>
      <c r="TXK29" s="7"/>
      <c r="TXL29" s="7"/>
      <c r="TXM29" s="7"/>
      <c r="TXN29" s="7"/>
      <c r="TXO29" s="7"/>
      <c r="TXP29" s="7"/>
      <c r="TXQ29" s="7"/>
      <c r="TXR29" s="7"/>
      <c r="TXS29" s="7"/>
      <c r="TXT29" s="7"/>
      <c r="TXU29" s="7"/>
      <c r="TXV29" s="7"/>
      <c r="TXW29" s="7"/>
      <c r="TXX29" s="7"/>
      <c r="TXY29" s="7"/>
      <c r="TXZ29" s="7"/>
      <c r="TYA29" s="7"/>
      <c r="TYB29" s="7"/>
      <c r="TYC29" s="7"/>
      <c r="TYD29" s="7"/>
      <c r="TYE29" s="7"/>
      <c r="TYF29" s="7"/>
      <c r="TYG29" s="7"/>
      <c r="TYH29" s="7"/>
      <c r="TYI29" s="7"/>
      <c r="TYJ29" s="7"/>
      <c r="TYK29" s="7"/>
      <c r="TYL29" s="7"/>
      <c r="TYM29" s="7"/>
      <c r="TYN29" s="7"/>
      <c r="TYO29" s="7"/>
      <c r="TYP29" s="7"/>
      <c r="TYQ29" s="7"/>
      <c r="TYR29" s="7"/>
      <c r="TYS29" s="7"/>
      <c r="TYT29" s="7"/>
      <c r="TYU29" s="7"/>
      <c r="TYV29" s="7"/>
      <c r="TYW29" s="7"/>
      <c r="TYX29" s="7"/>
      <c r="TYY29" s="7"/>
      <c r="TYZ29" s="7"/>
      <c r="TZA29" s="7"/>
      <c r="TZB29" s="7"/>
      <c r="TZC29" s="7"/>
      <c r="TZD29" s="7"/>
      <c r="TZE29" s="7"/>
      <c r="TZF29" s="7"/>
      <c r="TZG29" s="7"/>
      <c r="TZH29" s="7"/>
      <c r="TZI29" s="7"/>
      <c r="TZJ29" s="7"/>
      <c r="TZK29" s="7"/>
      <c r="TZL29" s="7"/>
      <c r="TZM29" s="7"/>
      <c r="TZN29" s="7"/>
      <c r="TZO29" s="7"/>
      <c r="TZP29" s="7"/>
      <c r="TZQ29" s="7"/>
      <c r="TZR29" s="7"/>
      <c r="TZS29" s="7"/>
      <c r="TZT29" s="7"/>
      <c r="TZU29" s="7"/>
      <c r="TZV29" s="7"/>
      <c r="TZW29" s="7"/>
      <c r="TZX29" s="7"/>
      <c r="TZY29" s="7"/>
      <c r="TZZ29" s="7"/>
      <c r="UAA29" s="7"/>
      <c r="UAB29" s="7"/>
      <c r="UAC29" s="7"/>
      <c r="UAD29" s="7"/>
      <c r="UAE29" s="7"/>
      <c r="UAF29" s="7"/>
      <c r="UAG29" s="7"/>
      <c r="UAH29" s="7"/>
      <c r="UAI29" s="7"/>
      <c r="UAJ29" s="7"/>
      <c r="UAK29" s="7"/>
      <c r="UAL29" s="7"/>
      <c r="UAM29" s="7"/>
      <c r="UAN29" s="7"/>
      <c r="UAO29" s="7"/>
      <c r="UAP29" s="7"/>
      <c r="UAQ29" s="7"/>
      <c r="UAR29" s="7"/>
      <c r="UAS29" s="7"/>
      <c r="UAT29" s="7"/>
      <c r="UAU29" s="7"/>
      <c r="UAV29" s="7"/>
      <c r="UAW29" s="7"/>
      <c r="UAX29" s="7"/>
      <c r="UAY29" s="7"/>
      <c r="UAZ29" s="7"/>
      <c r="UBA29" s="7"/>
      <c r="UBB29" s="7"/>
      <c r="UBC29" s="7"/>
      <c r="UBD29" s="7"/>
      <c r="UBE29" s="7"/>
      <c r="UBF29" s="7"/>
      <c r="UBG29" s="7"/>
      <c r="UBH29" s="7"/>
      <c r="UBI29" s="7"/>
      <c r="UBJ29" s="7"/>
      <c r="UBK29" s="7"/>
      <c r="UBL29" s="7"/>
      <c r="UBM29" s="7"/>
      <c r="UBN29" s="7"/>
      <c r="UBO29" s="7"/>
      <c r="UBP29" s="7"/>
      <c r="UBQ29" s="7"/>
      <c r="UBR29" s="7"/>
      <c r="UBS29" s="7"/>
      <c r="UBT29" s="7"/>
      <c r="UBU29" s="7"/>
      <c r="UBV29" s="7"/>
      <c r="UBW29" s="7"/>
      <c r="UBX29" s="7"/>
      <c r="UBY29" s="7"/>
      <c r="UBZ29" s="7"/>
      <c r="UCA29" s="7"/>
      <c r="UCB29" s="7"/>
      <c r="UCC29" s="7"/>
      <c r="UCD29" s="7"/>
      <c r="UCE29" s="7"/>
      <c r="UCF29" s="7"/>
      <c r="UCG29" s="7"/>
      <c r="UCH29" s="7"/>
      <c r="UCI29" s="7"/>
      <c r="UCJ29" s="7"/>
      <c r="UCK29" s="7"/>
      <c r="UCL29" s="7"/>
      <c r="UCM29" s="7"/>
      <c r="UCN29" s="7"/>
      <c r="UCO29" s="7"/>
      <c r="UCP29" s="7"/>
      <c r="UCQ29" s="7"/>
      <c r="UCR29" s="7"/>
      <c r="UCS29" s="7"/>
      <c r="UCT29" s="7"/>
      <c r="UCU29" s="7"/>
      <c r="UCV29" s="7"/>
      <c r="UCW29" s="7"/>
      <c r="UCX29" s="7"/>
      <c r="UCY29" s="7"/>
      <c r="UCZ29" s="7"/>
      <c r="UDA29" s="7"/>
      <c r="UDB29" s="7"/>
      <c r="UDC29" s="7"/>
      <c r="UDD29" s="7"/>
      <c r="UDE29" s="7"/>
      <c r="UDF29" s="7"/>
      <c r="UDG29" s="7"/>
      <c r="UDH29" s="7"/>
      <c r="UDI29" s="7"/>
      <c r="UDJ29" s="7"/>
      <c r="UDK29" s="7"/>
      <c r="UDL29" s="7"/>
      <c r="UDM29" s="7"/>
      <c r="UDN29" s="7"/>
      <c r="UDO29" s="7"/>
      <c r="UDP29" s="7"/>
      <c r="UDQ29" s="7"/>
      <c r="UDR29" s="7"/>
      <c r="UDS29" s="7"/>
      <c r="UDT29" s="7"/>
      <c r="UDU29" s="7"/>
      <c r="UDV29" s="7"/>
      <c r="UDW29" s="7"/>
      <c r="UDX29" s="7"/>
      <c r="UDY29" s="7"/>
      <c r="UDZ29" s="7"/>
      <c r="UEA29" s="7"/>
      <c r="UEB29" s="7"/>
      <c r="UEC29" s="7"/>
      <c r="UED29" s="7"/>
      <c r="UEE29" s="7"/>
      <c r="UEF29" s="7"/>
      <c r="UEG29" s="7"/>
      <c r="UEH29" s="7"/>
      <c r="UEI29" s="7"/>
      <c r="UEJ29" s="7"/>
      <c r="UEK29" s="7"/>
      <c r="UEL29" s="7"/>
      <c r="UEM29" s="7"/>
      <c r="UEN29" s="7"/>
      <c r="UEO29" s="7"/>
      <c r="UEP29" s="7"/>
      <c r="UEQ29" s="7"/>
      <c r="UER29" s="7"/>
      <c r="UES29" s="7"/>
      <c r="UET29" s="7"/>
      <c r="UEU29" s="7"/>
      <c r="UEV29" s="7"/>
      <c r="UEW29" s="7"/>
      <c r="UEX29" s="7"/>
      <c r="UEY29" s="7"/>
      <c r="UEZ29" s="7"/>
      <c r="UFA29" s="7"/>
      <c r="UFB29" s="7"/>
      <c r="UFC29" s="7"/>
      <c r="UFD29" s="7"/>
      <c r="UFE29" s="7"/>
      <c r="UFF29" s="7"/>
      <c r="UFG29" s="7"/>
      <c r="UFH29" s="7"/>
      <c r="UFI29" s="7"/>
      <c r="UFJ29" s="7"/>
      <c r="UFK29" s="7"/>
      <c r="UFL29" s="7"/>
      <c r="UFM29" s="7"/>
      <c r="UFN29" s="7"/>
      <c r="UFO29" s="7"/>
      <c r="UFP29" s="7"/>
      <c r="UFQ29" s="7"/>
      <c r="UFR29" s="7"/>
      <c r="UFS29" s="7"/>
      <c r="UFT29" s="7"/>
      <c r="UFU29" s="7"/>
      <c r="UFV29" s="7"/>
      <c r="UFW29" s="7"/>
      <c r="UFX29" s="7"/>
      <c r="UFY29" s="7"/>
      <c r="UFZ29" s="7"/>
      <c r="UGA29" s="7"/>
      <c r="UGB29" s="7"/>
      <c r="UGC29" s="7"/>
      <c r="UGD29" s="7"/>
      <c r="UGE29" s="7"/>
      <c r="UGF29" s="7"/>
      <c r="UGG29" s="7"/>
      <c r="UGH29" s="7"/>
      <c r="UGI29" s="7"/>
      <c r="UGJ29" s="7"/>
      <c r="UGK29" s="7"/>
      <c r="UGL29" s="7"/>
      <c r="UGM29" s="7"/>
      <c r="UGN29" s="7"/>
      <c r="UGO29" s="7"/>
      <c r="UGP29" s="7"/>
      <c r="UGQ29" s="7"/>
      <c r="UGR29" s="7"/>
      <c r="UGS29" s="7"/>
      <c r="UGT29" s="7"/>
      <c r="UGU29" s="7"/>
      <c r="UGV29" s="7"/>
      <c r="UGW29" s="7"/>
      <c r="UGX29" s="7"/>
      <c r="UGY29" s="7"/>
      <c r="UGZ29" s="7"/>
      <c r="UHA29" s="7"/>
      <c r="UHB29" s="7"/>
      <c r="UHC29" s="7"/>
      <c r="UHD29" s="7"/>
      <c r="UHE29" s="7"/>
      <c r="UHF29" s="7"/>
      <c r="UHG29" s="7"/>
      <c r="UHH29" s="7"/>
      <c r="UHI29" s="7"/>
      <c r="UHJ29" s="7"/>
      <c r="UHK29" s="7"/>
      <c r="UHL29" s="7"/>
      <c r="UHM29" s="7"/>
      <c r="UHN29" s="7"/>
      <c r="UHO29" s="7"/>
      <c r="UHP29" s="7"/>
      <c r="UHQ29" s="7"/>
      <c r="UHR29" s="7"/>
      <c r="UHS29" s="7"/>
      <c r="UHT29" s="7"/>
      <c r="UHU29" s="7"/>
      <c r="UHV29" s="7"/>
      <c r="UHW29" s="7"/>
      <c r="UHX29" s="7"/>
      <c r="UHY29" s="7"/>
      <c r="UHZ29" s="7"/>
      <c r="UIA29" s="7"/>
      <c r="UIB29" s="7"/>
      <c r="UIC29" s="7"/>
      <c r="UID29" s="7"/>
      <c r="UIE29" s="7"/>
      <c r="UIF29" s="7"/>
      <c r="UIG29" s="7"/>
      <c r="UIH29" s="7"/>
      <c r="UII29" s="7"/>
      <c r="UIJ29" s="7"/>
      <c r="UIK29" s="7"/>
      <c r="UIL29" s="7"/>
      <c r="UIM29" s="7"/>
      <c r="UIN29" s="7"/>
      <c r="UIO29" s="7"/>
      <c r="UIP29" s="7"/>
      <c r="UIQ29" s="7"/>
      <c r="UIR29" s="7"/>
      <c r="UIS29" s="7"/>
      <c r="UIT29" s="7"/>
      <c r="UIU29" s="7"/>
      <c r="UIV29" s="7"/>
      <c r="UIW29" s="7"/>
      <c r="UIX29" s="7"/>
      <c r="UIY29" s="7"/>
      <c r="UIZ29" s="7"/>
      <c r="UJA29" s="7"/>
      <c r="UJB29" s="7"/>
      <c r="UJC29" s="7"/>
      <c r="UJD29" s="7"/>
      <c r="UJE29" s="7"/>
      <c r="UJF29" s="7"/>
      <c r="UJG29" s="7"/>
      <c r="UJH29" s="7"/>
      <c r="UJI29" s="7"/>
      <c r="UJJ29" s="7"/>
      <c r="UJK29" s="7"/>
      <c r="UJL29" s="7"/>
      <c r="UJM29" s="7"/>
      <c r="UJN29" s="7"/>
      <c r="UJO29" s="7"/>
      <c r="UJP29" s="7"/>
      <c r="UJQ29" s="7"/>
      <c r="UJR29" s="7"/>
      <c r="UJS29" s="7"/>
      <c r="UJT29" s="7"/>
      <c r="UJU29" s="7"/>
      <c r="UJV29" s="7"/>
      <c r="UJW29" s="7"/>
      <c r="UJX29" s="7"/>
      <c r="UJY29" s="7"/>
      <c r="UJZ29" s="7"/>
      <c r="UKA29" s="7"/>
      <c r="UKB29" s="7"/>
      <c r="UKC29" s="7"/>
      <c r="UKD29" s="7"/>
      <c r="UKE29" s="7"/>
      <c r="UKF29" s="7"/>
      <c r="UKG29" s="7"/>
      <c r="UKH29" s="7"/>
      <c r="UKI29" s="7"/>
      <c r="UKJ29" s="7"/>
      <c r="UKK29" s="7"/>
      <c r="UKL29" s="7"/>
      <c r="UKM29" s="7"/>
      <c r="UKN29" s="7"/>
      <c r="UKO29" s="7"/>
      <c r="UKP29" s="7"/>
      <c r="UKQ29" s="7"/>
      <c r="UKR29" s="7"/>
      <c r="UKS29" s="7"/>
      <c r="UKT29" s="7"/>
      <c r="UKU29" s="7"/>
      <c r="UKV29" s="7"/>
      <c r="UKW29" s="7"/>
      <c r="UKX29" s="7"/>
      <c r="UKY29" s="7"/>
      <c r="UKZ29" s="7"/>
      <c r="ULA29" s="7"/>
      <c r="ULB29" s="7"/>
      <c r="ULC29" s="7"/>
      <c r="ULD29" s="7"/>
      <c r="ULE29" s="7"/>
      <c r="ULF29" s="7"/>
      <c r="ULG29" s="7"/>
      <c r="ULH29" s="7"/>
      <c r="ULI29" s="7"/>
      <c r="ULJ29" s="7"/>
      <c r="ULK29" s="7"/>
      <c r="ULL29" s="7"/>
      <c r="ULM29" s="7"/>
      <c r="ULN29" s="7"/>
      <c r="ULO29" s="7"/>
      <c r="ULP29" s="7"/>
      <c r="ULQ29" s="7"/>
      <c r="ULR29" s="7"/>
      <c r="ULS29" s="7"/>
      <c r="ULT29" s="7"/>
      <c r="ULU29" s="7"/>
      <c r="ULV29" s="7"/>
      <c r="ULW29" s="7"/>
      <c r="ULX29" s="7"/>
      <c r="ULY29" s="7"/>
      <c r="ULZ29" s="7"/>
      <c r="UMA29" s="7"/>
      <c r="UMB29" s="7"/>
      <c r="UMC29" s="7"/>
      <c r="UMD29" s="7"/>
      <c r="UME29" s="7"/>
      <c r="UMF29" s="7"/>
      <c r="UMG29" s="7"/>
      <c r="UMH29" s="7"/>
      <c r="UMI29" s="7"/>
      <c r="UMJ29" s="7"/>
      <c r="UMK29" s="7"/>
      <c r="UML29" s="7"/>
      <c r="UMM29" s="7"/>
      <c r="UMN29" s="7"/>
      <c r="UMO29" s="7"/>
      <c r="UMP29" s="7"/>
      <c r="UMQ29" s="7"/>
      <c r="UMR29" s="7"/>
      <c r="UMS29" s="7"/>
      <c r="UMT29" s="7"/>
      <c r="UMU29" s="7"/>
      <c r="UMV29" s="7"/>
      <c r="UMW29" s="7"/>
      <c r="UMX29" s="7"/>
      <c r="UMY29" s="7"/>
      <c r="UMZ29" s="7"/>
      <c r="UNA29" s="7"/>
      <c r="UNB29" s="7"/>
      <c r="UNC29" s="7"/>
      <c r="UND29" s="7"/>
      <c r="UNE29" s="7"/>
      <c r="UNF29" s="7"/>
      <c r="UNG29" s="7"/>
      <c r="UNH29" s="7"/>
      <c r="UNI29" s="7"/>
      <c r="UNJ29" s="7"/>
      <c r="UNK29" s="7"/>
      <c r="UNL29" s="7"/>
      <c r="UNM29" s="7"/>
      <c r="UNN29" s="7"/>
      <c r="UNO29" s="7"/>
      <c r="UNP29" s="7"/>
      <c r="UNQ29" s="7"/>
      <c r="UNR29" s="7"/>
      <c r="UNS29" s="7"/>
      <c r="UNT29" s="7"/>
      <c r="UNU29" s="7"/>
      <c r="UNV29" s="7"/>
      <c r="UNW29" s="7"/>
      <c r="UNX29" s="7"/>
      <c r="UNY29" s="7"/>
      <c r="UNZ29" s="7"/>
      <c r="UOA29" s="7"/>
      <c r="UOB29" s="7"/>
      <c r="UOC29" s="7"/>
      <c r="UOD29" s="7"/>
      <c r="UOE29" s="7"/>
      <c r="UOF29" s="7"/>
      <c r="UOG29" s="7"/>
      <c r="UOH29" s="7"/>
      <c r="UOI29" s="7"/>
      <c r="UOJ29" s="7"/>
      <c r="UOK29" s="7"/>
      <c r="UOL29" s="7"/>
      <c r="UOM29" s="7"/>
      <c r="UON29" s="7"/>
      <c r="UOO29" s="7"/>
      <c r="UOP29" s="7"/>
      <c r="UOQ29" s="7"/>
      <c r="UOR29" s="7"/>
      <c r="UOS29" s="7"/>
      <c r="UOT29" s="7"/>
      <c r="UOU29" s="7"/>
      <c r="UOV29" s="7"/>
      <c r="UOW29" s="7"/>
      <c r="UOX29" s="7"/>
      <c r="UOY29" s="7"/>
      <c r="UOZ29" s="7"/>
      <c r="UPA29" s="7"/>
      <c r="UPB29" s="7"/>
      <c r="UPC29" s="7"/>
      <c r="UPD29" s="7"/>
      <c r="UPE29" s="7"/>
      <c r="UPF29" s="7"/>
      <c r="UPG29" s="7"/>
      <c r="UPH29" s="7"/>
      <c r="UPI29" s="7"/>
      <c r="UPJ29" s="7"/>
      <c r="UPK29" s="7"/>
      <c r="UPL29" s="7"/>
      <c r="UPM29" s="7"/>
      <c r="UPN29" s="7"/>
      <c r="UPO29" s="7"/>
      <c r="UPP29" s="7"/>
      <c r="UPQ29" s="7"/>
      <c r="UPR29" s="7"/>
      <c r="UPS29" s="7"/>
      <c r="UPT29" s="7"/>
      <c r="UPU29" s="7"/>
      <c r="UPV29" s="7"/>
      <c r="UPW29" s="7"/>
      <c r="UPX29" s="7"/>
      <c r="UPY29" s="7"/>
      <c r="UPZ29" s="7"/>
      <c r="UQA29" s="7"/>
      <c r="UQB29" s="7"/>
      <c r="UQC29" s="7"/>
      <c r="UQD29" s="7"/>
      <c r="UQE29" s="7"/>
      <c r="UQF29" s="7"/>
      <c r="UQG29" s="7"/>
      <c r="UQH29" s="7"/>
      <c r="UQI29" s="7"/>
      <c r="UQJ29" s="7"/>
      <c r="UQK29" s="7"/>
      <c r="UQL29" s="7"/>
      <c r="UQM29" s="7"/>
      <c r="UQN29" s="7"/>
      <c r="UQO29" s="7"/>
      <c r="UQP29" s="7"/>
      <c r="UQQ29" s="7"/>
      <c r="UQR29" s="7"/>
      <c r="UQS29" s="7"/>
      <c r="UQT29" s="7"/>
      <c r="UQU29" s="7"/>
      <c r="UQV29" s="7"/>
      <c r="UQW29" s="7"/>
      <c r="UQX29" s="7"/>
      <c r="UQY29" s="7"/>
      <c r="UQZ29" s="7"/>
      <c r="URA29" s="7"/>
      <c r="URB29" s="7"/>
      <c r="URC29" s="7"/>
      <c r="URD29" s="7"/>
      <c r="URE29" s="7"/>
      <c r="URF29" s="7"/>
      <c r="URG29" s="7"/>
      <c r="URH29" s="7"/>
      <c r="URI29" s="7"/>
      <c r="URJ29" s="7"/>
      <c r="URK29" s="7"/>
      <c r="URL29" s="7"/>
      <c r="URM29" s="7"/>
      <c r="URN29" s="7"/>
      <c r="URO29" s="7"/>
      <c r="URP29" s="7"/>
      <c r="URQ29" s="7"/>
      <c r="URR29" s="7"/>
      <c r="URS29" s="7"/>
      <c r="URT29" s="7"/>
      <c r="URU29" s="7"/>
      <c r="URV29" s="7"/>
      <c r="URW29" s="7"/>
      <c r="URX29" s="7"/>
      <c r="URY29" s="7"/>
      <c r="URZ29" s="7"/>
      <c r="USA29" s="7"/>
      <c r="USB29" s="7"/>
      <c r="USC29" s="7"/>
      <c r="USD29" s="7"/>
      <c r="USE29" s="7"/>
      <c r="USF29" s="7"/>
      <c r="USG29" s="7"/>
      <c r="USH29" s="7"/>
      <c r="USI29" s="7"/>
      <c r="USJ29" s="7"/>
      <c r="USK29" s="7"/>
      <c r="USL29" s="7"/>
      <c r="USM29" s="7"/>
      <c r="USN29" s="7"/>
      <c r="USO29" s="7"/>
      <c r="USP29" s="7"/>
      <c r="USQ29" s="7"/>
      <c r="USR29" s="7"/>
      <c r="USS29" s="7"/>
      <c r="UST29" s="7"/>
      <c r="USU29" s="7"/>
      <c r="USV29" s="7"/>
      <c r="USW29" s="7"/>
      <c r="USX29" s="7"/>
      <c r="USY29" s="7"/>
      <c r="USZ29" s="7"/>
      <c r="UTA29" s="7"/>
      <c r="UTB29" s="7"/>
      <c r="UTC29" s="7"/>
      <c r="UTD29" s="7"/>
      <c r="UTE29" s="7"/>
      <c r="UTF29" s="7"/>
      <c r="UTG29" s="7"/>
      <c r="UTH29" s="7"/>
      <c r="UTI29" s="7"/>
      <c r="UTJ29" s="7"/>
      <c r="UTK29" s="7"/>
      <c r="UTL29" s="7"/>
      <c r="UTM29" s="7"/>
      <c r="UTN29" s="7"/>
      <c r="UTO29" s="7"/>
      <c r="UTP29" s="7"/>
      <c r="UTQ29" s="7"/>
      <c r="UTR29" s="7"/>
      <c r="UTS29" s="7"/>
      <c r="UTT29" s="7"/>
      <c r="UTU29" s="7"/>
      <c r="UTV29" s="7"/>
      <c r="UTW29" s="7"/>
      <c r="UTX29" s="7"/>
      <c r="UTY29" s="7"/>
      <c r="UTZ29" s="7"/>
      <c r="UUA29" s="7"/>
      <c r="UUB29" s="7"/>
      <c r="UUC29" s="7"/>
      <c r="UUD29" s="7"/>
      <c r="UUE29" s="7"/>
      <c r="UUF29" s="7"/>
      <c r="UUG29" s="7"/>
      <c r="UUH29" s="7"/>
      <c r="UUI29" s="7"/>
      <c r="UUJ29" s="7"/>
      <c r="UUK29" s="7"/>
      <c r="UUL29" s="7"/>
      <c r="UUM29" s="7"/>
      <c r="UUN29" s="7"/>
      <c r="UUO29" s="7"/>
      <c r="UUP29" s="7"/>
      <c r="UUQ29" s="7"/>
      <c r="UUR29" s="7"/>
      <c r="UUS29" s="7"/>
      <c r="UUT29" s="7"/>
      <c r="UUU29" s="7"/>
      <c r="UUV29" s="7"/>
      <c r="UUW29" s="7"/>
      <c r="UUX29" s="7"/>
      <c r="UUY29" s="7"/>
      <c r="UUZ29" s="7"/>
      <c r="UVA29" s="7"/>
      <c r="UVB29" s="7"/>
      <c r="UVC29" s="7"/>
      <c r="UVD29" s="7"/>
      <c r="UVE29" s="7"/>
      <c r="UVF29" s="7"/>
      <c r="UVG29" s="7"/>
      <c r="UVH29" s="7"/>
      <c r="UVI29" s="7"/>
      <c r="UVJ29" s="7"/>
      <c r="UVK29" s="7"/>
      <c r="UVL29" s="7"/>
      <c r="UVM29" s="7"/>
      <c r="UVN29" s="7"/>
      <c r="UVO29" s="7"/>
      <c r="UVP29" s="7"/>
      <c r="UVQ29" s="7"/>
      <c r="UVR29" s="7"/>
      <c r="UVS29" s="7"/>
      <c r="UVT29" s="7"/>
      <c r="UVU29" s="7"/>
      <c r="UVV29" s="7"/>
      <c r="UVW29" s="7"/>
      <c r="UVX29" s="7"/>
      <c r="UVY29" s="7"/>
      <c r="UVZ29" s="7"/>
      <c r="UWA29" s="7"/>
      <c r="UWB29" s="7"/>
      <c r="UWC29" s="7"/>
      <c r="UWD29" s="7"/>
      <c r="UWE29" s="7"/>
      <c r="UWF29" s="7"/>
      <c r="UWG29" s="7"/>
      <c r="UWH29" s="7"/>
      <c r="UWI29" s="7"/>
      <c r="UWJ29" s="7"/>
      <c r="UWK29" s="7"/>
      <c r="UWL29" s="7"/>
      <c r="UWM29" s="7"/>
      <c r="UWN29" s="7"/>
      <c r="UWO29" s="7"/>
      <c r="UWP29" s="7"/>
      <c r="UWQ29" s="7"/>
      <c r="UWR29" s="7"/>
      <c r="UWS29" s="7"/>
      <c r="UWT29" s="7"/>
      <c r="UWU29" s="7"/>
      <c r="UWV29" s="7"/>
      <c r="UWW29" s="7"/>
      <c r="UWX29" s="7"/>
      <c r="UWY29" s="7"/>
      <c r="UWZ29" s="7"/>
      <c r="UXA29" s="7"/>
      <c r="UXB29" s="7"/>
      <c r="UXC29" s="7"/>
      <c r="UXD29" s="7"/>
      <c r="UXE29" s="7"/>
      <c r="UXF29" s="7"/>
      <c r="UXG29" s="7"/>
      <c r="UXH29" s="7"/>
      <c r="UXI29" s="7"/>
      <c r="UXJ29" s="7"/>
      <c r="UXK29" s="7"/>
      <c r="UXL29" s="7"/>
      <c r="UXM29" s="7"/>
      <c r="UXN29" s="7"/>
      <c r="UXO29" s="7"/>
      <c r="UXP29" s="7"/>
      <c r="UXQ29" s="7"/>
      <c r="UXR29" s="7"/>
      <c r="UXS29" s="7"/>
      <c r="UXT29" s="7"/>
      <c r="UXU29" s="7"/>
      <c r="UXV29" s="7"/>
      <c r="UXW29" s="7"/>
      <c r="UXX29" s="7"/>
      <c r="UXY29" s="7"/>
      <c r="UXZ29" s="7"/>
      <c r="UYA29" s="7"/>
      <c r="UYB29" s="7"/>
      <c r="UYC29" s="7"/>
      <c r="UYD29" s="7"/>
      <c r="UYE29" s="7"/>
      <c r="UYF29" s="7"/>
      <c r="UYG29" s="7"/>
      <c r="UYH29" s="7"/>
      <c r="UYI29" s="7"/>
      <c r="UYJ29" s="7"/>
      <c r="UYK29" s="7"/>
      <c r="UYL29" s="7"/>
      <c r="UYM29" s="7"/>
      <c r="UYN29" s="7"/>
      <c r="UYO29" s="7"/>
      <c r="UYP29" s="7"/>
      <c r="UYQ29" s="7"/>
      <c r="UYR29" s="7"/>
      <c r="UYS29" s="7"/>
      <c r="UYT29" s="7"/>
      <c r="UYU29" s="7"/>
      <c r="UYV29" s="7"/>
      <c r="UYW29" s="7"/>
      <c r="UYX29" s="7"/>
      <c r="UYY29" s="7"/>
      <c r="UYZ29" s="7"/>
      <c r="UZA29" s="7"/>
      <c r="UZB29" s="7"/>
      <c r="UZC29" s="7"/>
      <c r="UZD29" s="7"/>
      <c r="UZE29" s="7"/>
      <c r="UZF29" s="7"/>
      <c r="UZG29" s="7"/>
      <c r="UZH29" s="7"/>
      <c r="UZI29" s="7"/>
      <c r="UZJ29" s="7"/>
      <c r="UZK29" s="7"/>
      <c r="UZL29" s="7"/>
      <c r="UZM29" s="7"/>
      <c r="UZN29" s="7"/>
      <c r="UZO29" s="7"/>
      <c r="UZP29" s="7"/>
      <c r="UZQ29" s="7"/>
      <c r="UZR29" s="7"/>
      <c r="UZS29" s="7"/>
      <c r="UZT29" s="7"/>
      <c r="UZU29" s="7"/>
      <c r="UZV29" s="7"/>
      <c r="UZW29" s="7"/>
      <c r="UZX29" s="7"/>
      <c r="UZY29" s="7"/>
      <c r="UZZ29" s="7"/>
      <c r="VAA29" s="7"/>
      <c r="VAB29" s="7"/>
      <c r="VAC29" s="7"/>
      <c r="VAD29" s="7"/>
      <c r="VAE29" s="7"/>
      <c r="VAF29" s="7"/>
      <c r="VAG29" s="7"/>
      <c r="VAH29" s="7"/>
      <c r="VAI29" s="7"/>
      <c r="VAJ29" s="7"/>
      <c r="VAK29" s="7"/>
      <c r="VAL29" s="7"/>
      <c r="VAM29" s="7"/>
      <c r="VAN29" s="7"/>
      <c r="VAO29" s="7"/>
      <c r="VAP29" s="7"/>
      <c r="VAQ29" s="7"/>
      <c r="VAR29" s="7"/>
      <c r="VAS29" s="7"/>
      <c r="VAT29" s="7"/>
      <c r="VAU29" s="7"/>
      <c r="VAV29" s="7"/>
      <c r="VAW29" s="7"/>
      <c r="VAX29" s="7"/>
      <c r="VAY29" s="7"/>
      <c r="VAZ29" s="7"/>
      <c r="VBA29" s="7"/>
      <c r="VBB29" s="7"/>
      <c r="VBC29" s="7"/>
      <c r="VBD29" s="7"/>
      <c r="VBE29" s="7"/>
      <c r="VBF29" s="7"/>
      <c r="VBG29" s="7"/>
      <c r="VBH29" s="7"/>
      <c r="VBI29" s="7"/>
      <c r="VBJ29" s="7"/>
      <c r="VBK29" s="7"/>
      <c r="VBL29" s="7"/>
      <c r="VBM29" s="7"/>
      <c r="VBN29" s="7"/>
      <c r="VBO29" s="7"/>
      <c r="VBP29" s="7"/>
      <c r="VBQ29" s="7"/>
      <c r="VBR29" s="7"/>
      <c r="VBS29" s="7"/>
      <c r="VBT29" s="7"/>
      <c r="VBU29" s="7"/>
      <c r="VBV29" s="7"/>
      <c r="VBW29" s="7"/>
      <c r="VBX29" s="7"/>
      <c r="VBY29" s="7"/>
      <c r="VBZ29" s="7"/>
      <c r="VCA29" s="7"/>
      <c r="VCB29" s="7"/>
      <c r="VCC29" s="7"/>
      <c r="VCD29" s="7"/>
      <c r="VCE29" s="7"/>
      <c r="VCF29" s="7"/>
      <c r="VCG29" s="7"/>
      <c r="VCH29" s="7"/>
      <c r="VCI29" s="7"/>
      <c r="VCJ29" s="7"/>
      <c r="VCK29" s="7"/>
      <c r="VCL29" s="7"/>
      <c r="VCM29" s="7"/>
      <c r="VCN29" s="7"/>
      <c r="VCO29" s="7"/>
      <c r="VCP29" s="7"/>
      <c r="VCQ29" s="7"/>
      <c r="VCR29" s="7"/>
      <c r="VCS29" s="7"/>
      <c r="VCT29" s="7"/>
      <c r="VCU29" s="7"/>
      <c r="VCV29" s="7"/>
      <c r="VCW29" s="7"/>
      <c r="VCX29" s="7"/>
      <c r="VCY29" s="7"/>
      <c r="VCZ29" s="7"/>
      <c r="VDA29" s="7"/>
      <c r="VDB29" s="7"/>
      <c r="VDC29" s="7"/>
      <c r="VDD29" s="7"/>
      <c r="VDE29" s="7"/>
      <c r="VDF29" s="7"/>
      <c r="VDG29" s="7"/>
      <c r="VDH29" s="7"/>
      <c r="VDI29" s="7"/>
      <c r="VDJ29" s="7"/>
      <c r="VDK29" s="7"/>
      <c r="VDL29" s="7"/>
      <c r="VDM29" s="7"/>
      <c r="VDN29" s="7"/>
      <c r="VDO29" s="7"/>
      <c r="VDP29" s="7"/>
      <c r="VDQ29" s="7"/>
      <c r="VDR29" s="7"/>
      <c r="VDS29" s="7"/>
      <c r="VDT29" s="7"/>
      <c r="VDU29" s="7"/>
      <c r="VDV29" s="7"/>
      <c r="VDW29" s="7"/>
      <c r="VDX29" s="7"/>
      <c r="VDY29" s="7"/>
      <c r="VDZ29" s="7"/>
      <c r="VEA29" s="7"/>
      <c r="VEB29" s="7"/>
      <c r="VEC29" s="7"/>
      <c r="VED29" s="7"/>
      <c r="VEE29" s="7"/>
      <c r="VEF29" s="7"/>
      <c r="VEG29" s="7"/>
      <c r="VEH29" s="7"/>
      <c r="VEI29" s="7"/>
      <c r="VEJ29" s="7"/>
      <c r="VEK29" s="7"/>
      <c r="VEL29" s="7"/>
      <c r="VEM29" s="7"/>
      <c r="VEN29" s="7"/>
      <c r="VEO29" s="7"/>
      <c r="VEP29" s="7"/>
      <c r="VEQ29" s="7"/>
      <c r="VER29" s="7"/>
      <c r="VES29" s="7"/>
      <c r="VET29" s="7"/>
      <c r="VEU29" s="7"/>
      <c r="VEV29" s="7"/>
      <c r="VEW29" s="7"/>
      <c r="VEX29" s="7"/>
      <c r="VEY29" s="7"/>
      <c r="VEZ29" s="7"/>
      <c r="VFA29" s="7"/>
      <c r="VFB29" s="7"/>
      <c r="VFC29" s="7"/>
      <c r="VFD29" s="7"/>
      <c r="VFE29" s="7"/>
      <c r="VFF29" s="7"/>
      <c r="VFG29" s="7"/>
      <c r="VFH29" s="7"/>
      <c r="VFI29" s="7"/>
      <c r="VFJ29" s="7"/>
      <c r="VFK29" s="7"/>
      <c r="VFL29" s="7"/>
      <c r="VFM29" s="7"/>
      <c r="VFN29" s="7"/>
      <c r="VFO29" s="7"/>
      <c r="VFP29" s="7"/>
      <c r="VFQ29" s="7"/>
      <c r="VFR29" s="7"/>
      <c r="VFS29" s="7"/>
      <c r="VFT29" s="7"/>
      <c r="VFU29" s="7"/>
      <c r="VFV29" s="7"/>
      <c r="VFW29" s="7"/>
      <c r="VFX29" s="7"/>
      <c r="VFY29" s="7"/>
      <c r="VFZ29" s="7"/>
      <c r="VGA29" s="7"/>
      <c r="VGB29" s="7"/>
      <c r="VGC29" s="7"/>
      <c r="VGD29" s="7"/>
      <c r="VGE29" s="7"/>
      <c r="VGF29" s="7"/>
      <c r="VGG29" s="7"/>
      <c r="VGH29" s="7"/>
      <c r="VGI29" s="7"/>
      <c r="VGJ29" s="7"/>
      <c r="VGK29" s="7"/>
      <c r="VGL29" s="7"/>
      <c r="VGM29" s="7"/>
      <c r="VGN29" s="7"/>
      <c r="VGO29" s="7"/>
      <c r="VGP29" s="7"/>
      <c r="VGQ29" s="7"/>
      <c r="VGR29" s="7"/>
      <c r="VGS29" s="7"/>
      <c r="VGT29" s="7"/>
      <c r="VGU29" s="7"/>
      <c r="VGV29" s="7"/>
      <c r="VGW29" s="7"/>
      <c r="VGX29" s="7"/>
      <c r="VGY29" s="7"/>
      <c r="VGZ29" s="7"/>
      <c r="VHA29" s="7"/>
      <c r="VHB29" s="7"/>
      <c r="VHC29" s="7"/>
      <c r="VHD29" s="7"/>
      <c r="VHE29" s="7"/>
      <c r="VHF29" s="7"/>
      <c r="VHG29" s="7"/>
      <c r="VHH29" s="7"/>
      <c r="VHI29" s="7"/>
      <c r="VHJ29" s="7"/>
      <c r="VHK29" s="7"/>
      <c r="VHL29" s="7"/>
      <c r="VHM29" s="7"/>
      <c r="VHN29" s="7"/>
      <c r="VHO29" s="7"/>
      <c r="VHP29" s="7"/>
      <c r="VHQ29" s="7"/>
      <c r="VHR29" s="7"/>
      <c r="VHS29" s="7"/>
      <c r="VHT29" s="7"/>
      <c r="VHU29" s="7"/>
      <c r="VHV29" s="7"/>
      <c r="VHW29" s="7"/>
      <c r="VHX29" s="7"/>
      <c r="VHY29" s="7"/>
      <c r="VHZ29" s="7"/>
      <c r="VIA29" s="7"/>
      <c r="VIB29" s="7"/>
      <c r="VIC29" s="7"/>
      <c r="VID29" s="7"/>
      <c r="VIE29" s="7"/>
      <c r="VIF29" s="7"/>
      <c r="VIG29" s="7"/>
      <c r="VIH29" s="7"/>
      <c r="VII29" s="7"/>
      <c r="VIJ29" s="7"/>
      <c r="VIK29" s="7"/>
      <c r="VIL29" s="7"/>
      <c r="VIM29" s="7"/>
      <c r="VIN29" s="7"/>
      <c r="VIO29" s="7"/>
      <c r="VIP29" s="7"/>
      <c r="VIQ29" s="7"/>
      <c r="VIR29" s="7"/>
      <c r="VIS29" s="7"/>
      <c r="VIT29" s="7"/>
      <c r="VIU29" s="7"/>
      <c r="VIV29" s="7"/>
      <c r="VIW29" s="7"/>
      <c r="VIX29" s="7"/>
      <c r="VIY29" s="7"/>
      <c r="VIZ29" s="7"/>
      <c r="VJA29" s="7"/>
      <c r="VJB29" s="7"/>
      <c r="VJC29" s="7"/>
      <c r="VJD29" s="7"/>
      <c r="VJE29" s="7"/>
      <c r="VJF29" s="7"/>
      <c r="VJG29" s="7"/>
      <c r="VJH29" s="7"/>
      <c r="VJI29" s="7"/>
      <c r="VJJ29" s="7"/>
      <c r="VJK29" s="7"/>
      <c r="VJL29" s="7"/>
      <c r="VJM29" s="7"/>
      <c r="VJN29" s="7"/>
      <c r="VJO29" s="7"/>
      <c r="VJP29" s="7"/>
      <c r="VJQ29" s="7"/>
      <c r="VJR29" s="7"/>
      <c r="VJS29" s="7"/>
      <c r="VJT29" s="7"/>
      <c r="VJU29" s="7"/>
      <c r="VJV29" s="7"/>
      <c r="VJW29" s="7"/>
      <c r="VJX29" s="7"/>
      <c r="VJY29" s="7"/>
      <c r="VJZ29" s="7"/>
      <c r="VKA29" s="7"/>
      <c r="VKB29" s="7"/>
      <c r="VKC29" s="7"/>
      <c r="VKD29" s="7"/>
      <c r="VKE29" s="7"/>
      <c r="VKF29" s="7"/>
      <c r="VKG29" s="7"/>
      <c r="VKH29" s="7"/>
      <c r="VKI29" s="7"/>
      <c r="VKJ29" s="7"/>
      <c r="VKK29" s="7"/>
      <c r="VKL29" s="7"/>
      <c r="VKM29" s="7"/>
      <c r="VKN29" s="7"/>
      <c r="VKO29" s="7"/>
      <c r="VKP29" s="7"/>
      <c r="VKQ29" s="7"/>
      <c r="VKR29" s="7"/>
      <c r="VKS29" s="7"/>
      <c r="VKT29" s="7"/>
      <c r="VKU29" s="7"/>
      <c r="VKV29" s="7"/>
      <c r="VKW29" s="7"/>
      <c r="VKX29" s="7"/>
      <c r="VKY29" s="7"/>
      <c r="VKZ29" s="7"/>
      <c r="VLA29" s="7"/>
      <c r="VLB29" s="7"/>
      <c r="VLC29" s="7"/>
      <c r="VLD29" s="7"/>
      <c r="VLE29" s="7"/>
      <c r="VLF29" s="7"/>
      <c r="VLG29" s="7"/>
      <c r="VLH29" s="7"/>
      <c r="VLI29" s="7"/>
      <c r="VLJ29" s="7"/>
      <c r="VLK29" s="7"/>
      <c r="VLL29" s="7"/>
      <c r="VLM29" s="7"/>
      <c r="VLN29" s="7"/>
      <c r="VLO29" s="7"/>
      <c r="VLP29" s="7"/>
      <c r="VLQ29" s="7"/>
      <c r="VLR29" s="7"/>
      <c r="VLS29" s="7"/>
      <c r="VLT29" s="7"/>
      <c r="VLU29" s="7"/>
      <c r="VLV29" s="7"/>
      <c r="VLW29" s="7"/>
      <c r="VLX29" s="7"/>
      <c r="VLY29" s="7"/>
      <c r="VLZ29" s="7"/>
      <c r="VMA29" s="7"/>
      <c r="VMB29" s="7"/>
      <c r="VMC29" s="7"/>
      <c r="VMD29" s="7"/>
      <c r="VME29" s="7"/>
      <c r="VMF29" s="7"/>
      <c r="VMG29" s="7"/>
      <c r="VMH29" s="7"/>
      <c r="VMI29" s="7"/>
      <c r="VMJ29" s="7"/>
      <c r="VMK29" s="7"/>
      <c r="VML29" s="7"/>
      <c r="VMM29" s="7"/>
      <c r="VMN29" s="7"/>
      <c r="VMO29" s="7"/>
      <c r="VMP29" s="7"/>
      <c r="VMQ29" s="7"/>
      <c r="VMR29" s="7"/>
      <c r="VMS29" s="7"/>
      <c r="VMT29" s="7"/>
      <c r="VMU29" s="7"/>
      <c r="VMV29" s="7"/>
      <c r="VMW29" s="7"/>
      <c r="VMX29" s="7"/>
      <c r="VMY29" s="7"/>
      <c r="VMZ29" s="7"/>
      <c r="VNA29" s="7"/>
      <c r="VNB29" s="7"/>
      <c r="VNC29" s="7"/>
      <c r="VND29" s="7"/>
      <c r="VNE29" s="7"/>
      <c r="VNF29" s="7"/>
      <c r="VNG29" s="7"/>
      <c r="VNH29" s="7"/>
      <c r="VNI29" s="7"/>
      <c r="VNJ29" s="7"/>
      <c r="VNK29" s="7"/>
      <c r="VNL29" s="7"/>
      <c r="VNM29" s="7"/>
      <c r="VNN29" s="7"/>
      <c r="VNO29" s="7"/>
      <c r="VNP29" s="7"/>
      <c r="VNQ29" s="7"/>
      <c r="VNR29" s="7"/>
      <c r="VNS29" s="7"/>
      <c r="VNT29" s="7"/>
      <c r="VNU29" s="7"/>
      <c r="VNV29" s="7"/>
      <c r="VNW29" s="7"/>
      <c r="VNX29" s="7"/>
      <c r="VNY29" s="7"/>
      <c r="VNZ29" s="7"/>
      <c r="VOA29" s="7"/>
      <c r="VOB29" s="7"/>
      <c r="VOC29" s="7"/>
      <c r="VOD29" s="7"/>
      <c r="VOE29" s="7"/>
      <c r="VOF29" s="7"/>
      <c r="VOG29" s="7"/>
      <c r="VOH29" s="7"/>
      <c r="VOI29" s="7"/>
      <c r="VOJ29" s="7"/>
      <c r="VOK29" s="7"/>
      <c r="VOL29" s="7"/>
      <c r="VOM29" s="7"/>
      <c r="VON29" s="7"/>
      <c r="VOO29" s="7"/>
      <c r="VOP29" s="7"/>
      <c r="VOQ29" s="7"/>
      <c r="VOR29" s="7"/>
      <c r="VOS29" s="7"/>
      <c r="VOT29" s="7"/>
      <c r="VOU29" s="7"/>
      <c r="VOV29" s="7"/>
      <c r="VOW29" s="7"/>
      <c r="VOX29" s="7"/>
      <c r="VOY29" s="7"/>
      <c r="VOZ29" s="7"/>
      <c r="VPA29" s="7"/>
      <c r="VPB29" s="7"/>
      <c r="VPC29" s="7"/>
      <c r="VPD29" s="7"/>
      <c r="VPE29" s="7"/>
      <c r="VPF29" s="7"/>
      <c r="VPG29" s="7"/>
      <c r="VPH29" s="7"/>
      <c r="VPI29" s="7"/>
      <c r="VPJ29" s="7"/>
      <c r="VPK29" s="7"/>
      <c r="VPL29" s="7"/>
      <c r="VPM29" s="7"/>
      <c r="VPN29" s="7"/>
      <c r="VPO29" s="7"/>
      <c r="VPP29" s="7"/>
      <c r="VPQ29" s="7"/>
      <c r="VPR29" s="7"/>
      <c r="VPS29" s="7"/>
      <c r="VPT29" s="7"/>
      <c r="VPU29" s="7"/>
      <c r="VPV29" s="7"/>
      <c r="VPW29" s="7"/>
      <c r="VPX29" s="7"/>
      <c r="VPY29" s="7"/>
      <c r="VPZ29" s="7"/>
      <c r="VQA29" s="7"/>
      <c r="VQB29" s="7"/>
      <c r="VQC29" s="7"/>
      <c r="VQD29" s="7"/>
      <c r="VQE29" s="7"/>
      <c r="VQF29" s="7"/>
      <c r="VQG29" s="7"/>
      <c r="VQH29" s="7"/>
      <c r="VQI29" s="7"/>
      <c r="VQJ29" s="7"/>
      <c r="VQK29" s="7"/>
      <c r="VQL29" s="7"/>
      <c r="VQM29" s="7"/>
      <c r="VQN29" s="7"/>
      <c r="VQO29" s="7"/>
      <c r="VQP29" s="7"/>
      <c r="VQQ29" s="7"/>
      <c r="VQR29" s="7"/>
      <c r="VQS29" s="7"/>
      <c r="VQT29" s="7"/>
      <c r="VQU29" s="7"/>
      <c r="VQV29" s="7"/>
      <c r="VQW29" s="7"/>
      <c r="VQX29" s="7"/>
      <c r="VQY29" s="7"/>
      <c r="VQZ29" s="7"/>
      <c r="VRA29" s="7"/>
      <c r="VRB29" s="7"/>
      <c r="VRC29" s="7"/>
      <c r="VRD29" s="7"/>
      <c r="VRE29" s="7"/>
      <c r="VRF29" s="7"/>
      <c r="VRG29" s="7"/>
      <c r="VRH29" s="7"/>
      <c r="VRI29" s="7"/>
      <c r="VRJ29" s="7"/>
      <c r="VRK29" s="7"/>
      <c r="VRL29" s="7"/>
      <c r="VRM29" s="7"/>
      <c r="VRN29" s="7"/>
      <c r="VRO29" s="7"/>
      <c r="VRP29" s="7"/>
      <c r="VRQ29" s="7"/>
      <c r="VRR29" s="7"/>
      <c r="VRS29" s="7"/>
      <c r="VRT29" s="7"/>
      <c r="VRU29" s="7"/>
      <c r="VRV29" s="7"/>
      <c r="VRW29" s="7"/>
      <c r="VRX29" s="7"/>
      <c r="VRY29" s="7"/>
      <c r="VRZ29" s="7"/>
      <c r="VSA29" s="7"/>
      <c r="VSB29" s="7"/>
      <c r="VSC29" s="7"/>
      <c r="VSD29" s="7"/>
      <c r="VSE29" s="7"/>
      <c r="VSF29" s="7"/>
      <c r="VSG29" s="7"/>
      <c r="VSH29" s="7"/>
      <c r="VSI29" s="7"/>
      <c r="VSJ29" s="7"/>
      <c r="VSK29" s="7"/>
      <c r="VSL29" s="7"/>
      <c r="VSM29" s="7"/>
      <c r="VSN29" s="7"/>
      <c r="VSO29" s="7"/>
      <c r="VSP29" s="7"/>
      <c r="VSQ29" s="7"/>
      <c r="VSR29" s="7"/>
      <c r="VSS29" s="7"/>
      <c r="VST29" s="7"/>
      <c r="VSU29" s="7"/>
      <c r="VSV29" s="7"/>
      <c r="VSW29" s="7"/>
      <c r="VSX29" s="7"/>
      <c r="VSY29" s="7"/>
      <c r="VSZ29" s="7"/>
      <c r="VTA29" s="7"/>
      <c r="VTB29" s="7"/>
      <c r="VTC29" s="7"/>
      <c r="VTD29" s="7"/>
      <c r="VTE29" s="7"/>
      <c r="VTF29" s="7"/>
      <c r="VTG29" s="7"/>
      <c r="VTH29" s="7"/>
      <c r="VTI29" s="7"/>
      <c r="VTJ29" s="7"/>
      <c r="VTK29" s="7"/>
      <c r="VTL29" s="7"/>
      <c r="VTM29" s="7"/>
      <c r="VTN29" s="7"/>
      <c r="VTO29" s="7"/>
      <c r="VTP29" s="7"/>
      <c r="VTQ29" s="7"/>
      <c r="VTR29" s="7"/>
      <c r="VTS29" s="7"/>
      <c r="VTT29" s="7"/>
      <c r="VTU29" s="7"/>
      <c r="VTV29" s="7"/>
      <c r="VTW29" s="7"/>
      <c r="VTX29" s="7"/>
      <c r="VTY29" s="7"/>
      <c r="VTZ29" s="7"/>
      <c r="VUA29" s="7"/>
      <c r="VUB29" s="7"/>
      <c r="VUC29" s="7"/>
      <c r="VUD29" s="7"/>
      <c r="VUE29" s="7"/>
      <c r="VUF29" s="7"/>
      <c r="VUG29" s="7"/>
      <c r="VUH29" s="7"/>
      <c r="VUI29" s="7"/>
      <c r="VUJ29" s="7"/>
      <c r="VUK29" s="7"/>
      <c r="VUL29" s="7"/>
      <c r="VUM29" s="7"/>
      <c r="VUN29" s="7"/>
      <c r="VUO29" s="7"/>
      <c r="VUP29" s="7"/>
      <c r="VUQ29" s="7"/>
      <c r="VUR29" s="7"/>
      <c r="VUS29" s="7"/>
      <c r="VUT29" s="7"/>
      <c r="VUU29" s="7"/>
      <c r="VUV29" s="7"/>
      <c r="VUW29" s="7"/>
      <c r="VUX29" s="7"/>
      <c r="VUY29" s="7"/>
      <c r="VUZ29" s="7"/>
      <c r="VVA29" s="7"/>
      <c r="VVB29" s="7"/>
      <c r="VVC29" s="7"/>
      <c r="VVD29" s="7"/>
      <c r="VVE29" s="7"/>
      <c r="VVF29" s="7"/>
      <c r="VVG29" s="7"/>
      <c r="VVH29" s="7"/>
      <c r="VVI29" s="7"/>
      <c r="VVJ29" s="7"/>
      <c r="VVK29" s="7"/>
      <c r="VVL29" s="7"/>
      <c r="VVM29" s="7"/>
      <c r="VVN29" s="7"/>
      <c r="VVO29" s="7"/>
      <c r="VVP29" s="7"/>
      <c r="VVQ29" s="7"/>
      <c r="VVR29" s="7"/>
      <c r="VVS29" s="7"/>
      <c r="VVT29" s="7"/>
      <c r="VVU29" s="7"/>
      <c r="VVV29" s="7"/>
      <c r="VVW29" s="7"/>
      <c r="VVX29" s="7"/>
      <c r="VVY29" s="7"/>
      <c r="VVZ29" s="7"/>
      <c r="VWA29" s="7"/>
      <c r="VWB29" s="7"/>
      <c r="VWC29" s="7"/>
      <c r="VWD29" s="7"/>
      <c r="VWE29" s="7"/>
      <c r="VWF29" s="7"/>
      <c r="VWG29" s="7"/>
      <c r="VWH29" s="7"/>
      <c r="VWI29" s="7"/>
      <c r="VWJ29" s="7"/>
      <c r="VWK29" s="7"/>
      <c r="VWL29" s="7"/>
      <c r="VWM29" s="7"/>
      <c r="VWN29" s="7"/>
      <c r="VWO29" s="7"/>
      <c r="VWP29" s="7"/>
      <c r="VWQ29" s="7"/>
      <c r="VWR29" s="7"/>
      <c r="VWS29" s="7"/>
      <c r="VWT29" s="7"/>
      <c r="VWU29" s="7"/>
      <c r="VWV29" s="7"/>
      <c r="VWW29" s="7"/>
      <c r="VWX29" s="7"/>
      <c r="VWY29" s="7"/>
      <c r="VWZ29" s="7"/>
      <c r="VXA29" s="7"/>
      <c r="VXB29" s="7"/>
      <c r="VXC29" s="7"/>
      <c r="VXD29" s="7"/>
      <c r="VXE29" s="7"/>
      <c r="VXF29" s="7"/>
      <c r="VXG29" s="7"/>
      <c r="VXH29" s="7"/>
      <c r="VXI29" s="7"/>
      <c r="VXJ29" s="7"/>
      <c r="VXK29" s="7"/>
      <c r="VXL29" s="7"/>
      <c r="VXM29" s="7"/>
      <c r="VXN29" s="7"/>
      <c r="VXO29" s="7"/>
      <c r="VXP29" s="7"/>
      <c r="VXQ29" s="7"/>
      <c r="VXR29" s="7"/>
      <c r="VXS29" s="7"/>
      <c r="VXT29" s="7"/>
      <c r="VXU29" s="7"/>
      <c r="VXV29" s="7"/>
      <c r="VXW29" s="7"/>
      <c r="VXX29" s="7"/>
      <c r="VXY29" s="7"/>
      <c r="VXZ29" s="7"/>
      <c r="VYA29" s="7"/>
      <c r="VYB29" s="7"/>
      <c r="VYC29" s="7"/>
      <c r="VYD29" s="7"/>
      <c r="VYE29" s="7"/>
      <c r="VYF29" s="7"/>
      <c r="VYG29" s="7"/>
      <c r="VYH29" s="7"/>
      <c r="VYI29" s="7"/>
      <c r="VYJ29" s="7"/>
      <c r="VYK29" s="7"/>
      <c r="VYL29" s="7"/>
      <c r="VYM29" s="7"/>
      <c r="VYN29" s="7"/>
      <c r="VYO29" s="7"/>
      <c r="VYP29" s="7"/>
      <c r="VYQ29" s="7"/>
      <c r="VYR29" s="7"/>
      <c r="VYS29" s="7"/>
      <c r="VYT29" s="7"/>
      <c r="VYU29" s="7"/>
      <c r="VYV29" s="7"/>
      <c r="VYW29" s="7"/>
      <c r="VYX29" s="7"/>
      <c r="VYY29" s="7"/>
      <c r="VYZ29" s="7"/>
      <c r="VZA29" s="7"/>
      <c r="VZB29" s="7"/>
      <c r="VZC29" s="7"/>
      <c r="VZD29" s="7"/>
      <c r="VZE29" s="7"/>
      <c r="VZF29" s="7"/>
      <c r="VZG29" s="7"/>
      <c r="VZH29" s="7"/>
      <c r="VZI29" s="7"/>
      <c r="VZJ29" s="7"/>
      <c r="VZK29" s="7"/>
      <c r="VZL29" s="7"/>
      <c r="VZM29" s="7"/>
      <c r="VZN29" s="7"/>
      <c r="VZO29" s="7"/>
      <c r="VZP29" s="7"/>
      <c r="VZQ29" s="7"/>
      <c r="VZR29" s="7"/>
      <c r="VZS29" s="7"/>
      <c r="VZT29" s="7"/>
      <c r="VZU29" s="7"/>
      <c r="VZV29" s="7"/>
      <c r="VZW29" s="7"/>
      <c r="VZX29" s="7"/>
      <c r="VZY29" s="7"/>
      <c r="VZZ29" s="7"/>
      <c r="WAA29" s="7"/>
      <c r="WAB29" s="7"/>
      <c r="WAC29" s="7"/>
      <c r="WAD29" s="7"/>
      <c r="WAE29" s="7"/>
      <c r="WAF29" s="7"/>
      <c r="WAG29" s="7"/>
      <c r="WAH29" s="7"/>
      <c r="WAI29" s="7"/>
      <c r="WAJ29" s="7"/>
      <c r="WAK29" s="7"/>
      <c r="WAL29" s="7"/>
      <c r="WAM29" s="7"/>
      <c r="WAN29" s="7"/>
      <c r="WAO29" s="7"/>
      <c r="WAP29" s="7"/>
      <c r="WAQ29" s="7"/>
      <c r="WAR29" s="7"/>
      <c r="WAS29" s="7"/>
      <c r="WAT29" s="7"/>
      <c r="WAU29" s="7"/>
      <c r="WAV29" s="7"/>
      <c r="WAW29" s="7"/>
      <c r="WAX29" s="7"/>
      <c r="WAY29" s="7"/>
      <c r="WAZ29" s="7"/>
      <c r="WBA29" s="7"/>
      <c r="WBB29" s="7"/>
      <c r="WBC29" s="7"/>
      <c r="WBD29" s="7"/>
      <c r="WBE29" s="7"/>
      <c r="WBF29" s="7"/>
      <c r="WBG29" s="7"/>
      <c r="WBH29" s="7"/>
      <c r="WBI29" s="7"/>
      <c r="WBJ29" s="7"/>
      <c r="WBK29" s="7"/>
      <c r="WBL29" s="7"/>
      <c r="WBM29" s="7"/>
      <c r="WBN29" s="7"/>
      <c r="WBO29" s="7"/>
      <c r="WBP29" s="7"/>
      <c r="WBQ29" s="7"/>
      <c r="WBR29" s="7"/>
      <c r="WBS29" s="7"/>
      <c r="WBT29" s="7"/>
      <c r="WBU29" s="7"/>
      <c r="WBV29" s="7"/>
      <c r="WBW29" s="7"/>
      <c r="WBX29" s="7"/>
      <c r="WBY29" s="7"/>
      <c r="WBZ29" s="7"/>
      <c r="WCA29" s="7"/>
      <c r="WCB29" s="7"/>
      <c r="WCC29" s="7"/>
      <c r="WCD29" s="7"/>
      <c r="WCE29" s="7"/>
      <c r="WCF29" s="7"/>
      <c r="WCG29" s="7"/>
      <c r="WCH29" s="7"/>
      <c r="WCI29" s="7"/>
      <c r="WCJ29" s="7"/>
      <c r="WCK29" s="7"/>
      <c r="WCL29" s="7"/>
      <c r="WCM29" s="7"/>
      <c r="WCN29" s="7"/>
      <c r="WCO29" s="7"/>
      <c r="WCP29" s="7"/>
      <c r="WCQ29" s="7"/>
      <c r="WCR29" s="7"/>
      <c r="WCS29" s="7"/>
      <c r="WCT29" s="7"/>
      <c r="WCU29" s="7"/>
      <c r="WCV29" s="7"/>
      <c r="WCW29" s="7"/>
      <c r="WCX29" s="7"/>
      <c r="WCY29" s="7"/>
      <c r="WCZ29" s="7"/>
      <c r="WDA29" s="7"/>
      <c r="WDB29" s="7"/>
      <c r="WDC29" s="7"/>
      <c r="WDD29" s="7"/>
      <c r="WDE29" s="7"/>
      <c r="WDF29" s="7"/>
      <c r="WDG29" s="7"/>
      <c r="WDH29" s="7"/>
      <c r="WDI29" s="7"/>
      <c r="WDJ29" s="7"/>
      <c r="WDK29" s="7"/>
      <c r="WDL29" s="7"/>
      <c r="WDM29" s="7"/>
      <c r="WDN29" s="7"/>
      <c r="WDO29" s="7"/>
      <c r="WDP29" s="7"/>
      <c r="WDQ29" s="7"/>
      <c r="WDR29" s="7"/>
      <c r="WDS29" s="7"/>
      <c r="WDT29" s="7"/>
      <c r="WDU29" s="7"/>
      <c r="WDV29" s="7"/>
      <c r="WDW29" s="7"/>
      <c r="WDX29" s="7"/>
      <c r="WDY29" s="7"/>
      <c r="WDZ29" s="7"/>
      <c r="WEA29" s="7"/>
      <c r="WEB29" s="7"/>
      <c r="WEC29" s="7"/>
      <c r="WED29" s="7"/>
      <c r="WEE29" s="7"/>
      <c r="WEF29" s="7"/>
      <c r="WEG29" s="7"/>
      <c r="WEH29" s="7"/>
      <c r="WEI29" s="7"/>
      <c r="WEJ29" s="7"/>
      <c r="WEK29" s="7"/>
      <c r="WEL29" s="7"/>
      <c r="WEM29" s="7"/>
      <c r="WEN29" s="7"/>
      <c r="WEO29" s="7"/>
      <c r="WEP29" s="7"/>
      <c r="WEQ29" s="7"/>
      <c r="WER29" s="7"/>
      <c r="WES29" s="7"/>
      <c r="WET29" s="7"/>
      <c r="WEU29" s="7"/>
      <c r="WEV29" s="7"/>
      <c r="WEW29" s="7"/>
      <c r="WEX29" s="7"/>
      <c r="WEY29" s="7"/>
      <c r="WEZ29" s="7"/>
      <c r="WFA29" s="7"/>
      <c r="WFB29" s="7"/>
      <c r="WFC29" s="7"/>
      <c r="WFD29" s="7"/>
      <c r="WFE29" s="7"/>
      <c r="WFF29" s="7"/>
      <c r="WFG29" s="7"/>
      <c r="WFH29" s="7"/>
      <c r="WFI29" s="7"/>
      <c r="WFJ29" s="7"/>
      <c r="WFK29" s="7"/>
      <c r="WFL29" s="7"/>
      <c r="WFM29" s="7"/>
      <c r="WFN29" s="7"/>
      <c r="WFO29" s="7"/>
      <c r="WFP29" s="7"/>
      <c r="WFQ29" s="7"/>
      <c r="WFR29" s="7"/>
      <c r="WFS29" s="7"/>
      <c r="WFT29" s="7"/>
      <c r="WFU29" s="7"/>
      <c r="WFV29" s="7"/>
      <c r="WFW29" s="7"/>
      <c r="WFX29" s="7"/>
      <c r="WFY29" s="7"/>
      <c r="WFZ29" s="7"/>
      <c r="WGA29" s="7"/>
      <c r="WGB29" s="7"/>
      <c r="WGC29" s="7"/>
      <c r="WGD29" s="7"/>
      <c r="WGE29" s="7"/>
      <c r="WGF29" s="7"/>
      <c r="WGG29" s="7"/>
      <c r="WGH29" s="7"/>
      <c r="WGI29" s="7"/>
      <c r="WGJ29" s="7"/>
      <c r="WGK29" s="7"/>
      <c r="WGL29" s="7"/>
      <c r="WGM29" s="7"/>
      <c r="WGN29" s="7"/>
      <c r="WGO29" s="7"/>
      <c r="WGP29" s="7"/>
      <c r="WGQ29" s="7"/>
      <c r="WGR29" s="7"/>
      <c r="WGS29" s="7"/>
      <c r="WGT29" s="7"/>
      <c r="WGU29" s="7"/>
      <c r="WGV29" s="7"/>
      <c r="WGW29" s="7"/>
      <c r="WGX29" s="7"/>
      <c r="WGY29" s="7"/>
      <c r="WGZ29" s="7"/>
      <c r="WHA29" s="7"/>
      <c r="WHB29" s="7"/>
      <c r="WHC29" s="7"/>
      <c r="WHD29" s="7"/>
      <c r="WHE29" s="7"/>
      <c r="WHF29" s="7"/>
      <c r="WHG29" s="7"/>
      <c r="WHH29" s="7"/>
      <c r="WHI29" s="7"/>
      <c r="WHJ29" s="7"/>
      <c r="WHK29" s="7"/>
      <c r="WHL29" s="7"/>
      <c r="WHM29" s="7"/>
      <c r="WHN29" s="7"/>
      <c r="WHO29" s="7"/>
      <c r="WHP29" s="7"/>
      <c r="WHQ29" s="7"/>
      <c r="WHR29" s="7"/>
      <c r="WHS29" s="7"/>
      <c r="WHT29" s="7"/>
      <c r="WHU29" s="7"/>
      <c r="WHV29" s="7"/>
      <c r="WHW29" s="7"/>
      <c r="WHX29" s="7"/>
      <c r="WHY29" s="7"/>
      <c r="WHZ29" s="7"/>
      <c r="WIA29" s="7"/>
      <c r="WIB29" s="7"/>
      <c r="WIC29" s="7"/>
      <c r="WID29" s="7"/>
      <c r="WIE29" s="7"/>
      <c r="WIF29" s="7"/>
      <c r="WIG29" s="7"/>
      <c r="WIH29" s="7"/>
      <c r="WII29" s="7"/>
      <c r="WIJ29" s="7"/>
      <c r="WIK29" s="7"/>
      <c r="WIL29" s="7"/>
      <c r="WIM29" s="7"/>
      <c r="WIN29" s="7"/>
      <c r="WIO29" s="7"/>
      <c r="WIP29" s="7"/>
      <c r="WIQ29" s="7"/>
      <c r="WIR29" s="7"/>
      <c r="WIS29" s="7"/>
      <c r="WIT29" s="7"/>
      <c r="WIU29" s="7"/>
      <c r="WIV29" s="7"/>
      <c r="WIW29" s="7"/>
      <c r="WIX29" s="7"/>
      <c r="WIY29" s="7"/>
      <c r="WIZ29" s="7"/>
      <c r="WJA29" s="7"/>
      <c r="WJB29" s="7"/>
      <c r="WJC29" s="7"/>
      <c r="WJD29" s="7"/>
      <c r="WJE29" s="7"/>
      <c r="WJF29" s="7"/>
      <c r="WJG29" s="7"/>
      <c r="WJH29" s="7"/>
      <c r="WJI29" s="7"/>
      <c r="WJJ29" s="7"/>
      <c r="WJK29" s="7"/>
      <c r="WJL29" s="7"/>
      <c r="WJM29" s="7"/>
      <c r="WJN29" s="7"/>
      <c r="WJO29" s="7"/>
      <c r="WJP29" s="7"/>
      <c r="WJQ29" s="7"/>
      <c r="WJR29" s="7"/>
      <c r="WJS29" s="7"/>
      <c r="WJT29" s="7"/>
      <c r="WJU29" s="7"/>
      <c r="WJV29" s="7"/>
      <c r="WJW29" s="7"/>
      <c r="WJX29" s="7"/>
      <c r="WJY29" s="7"/>
      <c r="WJZ29" s="7"/>
      <c r="WKA29" s="7"/>
      <c r="WKB29" s="7"/>
      <c r="WKC29" s="7"/>
      <c r="WKD29" s="7"/>
      <c r="WKE29" s="7"/>
      <c r="WKF29" s="7"/>
      <c r="WKG29" s="7"/>
      <c r="WKH29" s="7"/>
      <c r="WKI29" s="7"/>
      <c r="WKJ29" s="7"/>
      <c r="WKK29" s="7"/>
      <c r="WKL29" s="7"/>
      <c r="WKM29" s="7"/>
      <c r="WKN29" s="7"/>
      <c r="WKO29" s="7"/>
      <c r="WKP29" s="7"/>
      <c r="WKQ29" s="7"/>
      <c r="WKR29" s="7"/>
      <c r="WKS29" s="7"/>
      <c r="WKT29" s="7"/>
      <c r="WKU29" s="7"/>
      <c r="WKV29" s="7"/>
      <c r="WKW29" s="7"/>
      <c r="WKX29" s="7"/>
      <c r="WKY29" s="7"/>
      <c r="WKZ29" s="7"/>
      <c r="WLA29" s="7"/>
      <c r="WLB29" s="7"/>
      <c r="WLC29" s="7"/>
      <c r="WLD29" s="7"/>
      <c r="WLE29" s="7"/>
      <c r="WLF29" s="7"/>
      <c r="WLG29" s="7"/>
      <c r="WLH29" s="7"/>
      <c r="WLI29" s="7"/>
      <c r="WLJ29" s="7"/>
      <c r="WLK29" s="7"/>
      <c r="WLL29" s="7"/>
      <c r="WLM29" s="7"/>
      <c r="WLN29" s="7"/>
      <c r="WLO29" s="7"/>
      <c r="WLP29" s="7"/>
      <c r="WLQ29" s="7"/>
      <c r="WLR29" s="7"/>
      <c r="WLS29" s="7"/>
      <c r="WLT29" s="7"/>
      <c r="WLU29" s="7"/>
      <c r="WLV29" s="7"/>
      <c r="WLW29" s="7"/>
      <c r="WLX29" s="7"/>
      <c r="WLY29" s="7"/>
      <c r="WLZ29" s="7"/>
      <c r="WMA29" s="7"/>
      <c r="WMB29" s="7"/>
      <c r="WMC29" s="7"/>
      <c r="WMD29" s="7"/>
      <c r="WME29" s="7"/>
      <c r="WMF29" s="7"/>
      <c r="WMG29" s="7"/>
      <c r="WMH29" s="7"/>
      <c r="WMI29" s="7"/>
      <c r="WMJ29" s="7"/>
      <c r="WMK29" s="7"/>
      <c r="WML29" s="7"/>
      <c r="WMM29" s="7"/>
      <c r="WMN29" s="7"/>
      <c r="WMO29" s="7"/>
      <c r="WMP29" s="7"/>
      <c r="WMQ29" s="7"/>
      <c r="WMR29" s="7"/>
      <c r="WMS29" s="7"/>
      <c r="WMT29" s="7"/>
      <c r="WMU29" s="7"/>
      <c r="WMV29" s="7"/>
      <c r="WMW29" s="7"/>
      <c r="WMX29" s="7"/>
      <c r="WMY29" s="7"/>
      <c r="WMZ29" s="7"/>
      <c r="WNA29" s="7"/>
      <c r="WNB29" s="7"/>
      <c r="WNC29" s="7"/>
      <c r="WND29" s="7"/>
      <c r="WNE29" s="7"/>
      <c r="WNF29" s="7"/>
      <c r="WNG29" s="7"/>
      <c r="WNH29" s="7"/>
      <c r="WNI29" s="7"/>
      <c r="WNJ29" s="7"/>
      <c r="WNK29" s="7"/>
      <c r="WNL29" s="7"/>
      <c r="WNM29" s="7"/>
      <c r="WNN29" s="7"/>
      <c r="WNO29" s="7"/>
      <c r="WNP29" s="7"/>
      <c r="WNQ29" s="7"/>
      <c r="WNR29" s="7"/>
      <c r="WNS29" s="7"/>
      <c r="WNT29" s="7"/>
      <c r="WNU29" s="7"/>
      <c r="WNV29" s="7"/>
      <c r="WNW29" s="7"/>
      <c r="WNX29" s="7"/>
      <c r="WNY29" s="7"/>
      <c r="WNZ29" s="7"/>
      <c r="WOA29" s="7"/>
      <c r="WOB29" s="7"/>
      <c r="WOC29" s="7"/>
      <c r="WOD29" s="7"/>
      <c r="WOE29" s="7"/>
      <c r="WOF29" s="7"/>
      <c r="WOG29" s="7"/>
      <c r="WOH29" s="7"/>
      <c r="WOI29" s="7"/>
      <c r="WOJ29" s="7"/>
      <c r="WOK29" s="7"/>
      <c r="WOL29" s="7"/>
      <c r="WOM29" s="7"/>
      <c r="WON29" s="7"/>
      <c r="WOO29" s="7"/>
      <c r="WOP29" s="7"/>
      <c r="WOQ29" s="7"/>
      <c r="WOR29" s="7"/>
      <c r="WOS29" s="7"/>
      <c r="WOT29" s="7"/>
      <c r="WOU29" s="7"/>
      <c r="WOV29" s="7"/>
      <c r="WOW29" s="7"/>
      <c r="WOX29" s="7"/>
      <c r="WOY29" s="7"/>
      <c r="WOZ29" s="7"/>
      <c r="WPA29" s="7"/>
      <c r="WPB29" s="7"/>
      <c r="WPC29" s="7"/>
      <c r="WPD29" s="7"/>
      <c r="WPE29" s="7"/>
      <c r="WPF29" s="7"/>
      <c r="WPG29" s="7"/>
      <c r="WPH29" s="7"/>
      <c r="WPI29" s="7"/>
      <c r="WPJ29" s="7"/>
      <c r="WPK29" s="7"/>
      <c r="WPL29" s="7"/>
      <c r="WPM29" s="7"/>
      <c r="WPN29" s="7"/>
      <c r="WPO29" s="7"/>
      <c r="WPP29" s="7"/>
      <c r="WPQ29" s="7"/>
      <c r="WPR29" s="7"/>
      <c r="WPS29" s="7"/>
      <c r="WPT29" s="7"/>
      <c r="WPU29" s="7"/>
      <c r="WPV29" s="7"/>
      <c r="WPW29" s="7"/>
      <c r="WPX29" s="7"/>
      <c r="WPY29" s="7"/>
      <c r="WPZ29" s="7"/>
      <c r="WQA29" s="7"/>
      <c r="WQB29" s="7"/>
      <c r="WQC29" s="7"/>
      <c r="WQD29" s="7"/>
      <c r="WQE29" s="7"/>
      <c r="WQF29" s="7"/>
      <c r="WQG29" s="7"/>
      <c r="WQH29" s="7"/>
      <c r="WQI29" s="7"/>
      <c r="WQJ29" s="7"/>
      <c r="WQK29" s="7"/>
      <c r="WQL29" s="7"/>
      <c r="WQM29" s="7"/>
      <c r="WQN29" s="7"/>
      <c r="WQO29" s="7"/>
      <c r="WQP29" s="7"/>
      <c r="WQQ29" s="7"/>
      <c r="WQR29" s="7"/>
      <c r="WQS29" s="7"/>
      <c r="WQT29" s="7"/>
      <c r="WQU29" s="7"/>
      <c r="WQV29" s="7"/>
      <c r="WQW29" s="7"/>
      <c r="WQX29" s="7"/>
      <c r="WQY29" s="7"/>
      <c r="WQZ29" s="7"/>
      <c r="WRA29" s="7"/>
      <c r="WRB29" s="7"/>
      <c r="WRC29" s="7"/>
      <c r="WRD29" s="7"/>
      <c r="WRE29" s="7"/>
      <c r="WRF29" s="7"/>
      <c r="WRG29" s="7"/>
      <c r="WRH29" s="7"/>
      <c r="WRI29" s="7"/>
      <c r="WRJ29" s="7"/>
      <c r="WRK29" s="7"/>
      <c r="WRL29" s="7"/>
      <c r="WRM29" s="7"/>
      <c r="WRN29" s="7"/>
      <c r="WRO29" s="7"/>
      <c r="WRP29" s="7"/>
      <c r="WRQ29" s="7"/>
      <c r="WRR29" s="7"/>
      <c r="WRS29" s="7"/>
      <c r="WRT29" s="7"/>
      <c r="WRU29" s="7"/>
      <c r="WRV29" s="7"/>
      <c r="WRW29" s="7"/>
      <c r="WRX29" s="7"/>
      <c r="WRY29" s="7"/>
      <c r="WRZ29" s="7"/>
      <c r="WSA29" s="7"/>
      <c r="WSB29" s="7"/>
      <c r="WSC29" s="7"/>
      <c r="WSD29" s="7"/>
      <c r="WSE29" s="7"/>
      <c r="WSF29" s="7"/>
      <c r="WSG29" s="7"/>
      <c r="WSH29" s="7"/>
      <c r="WSI29" s="7"/>
      <c r="WSJ29" s="7"/>
      <c r="WSK29" s="7"/>
      <c r="WSL29" s="7"/>
      <c r="WSM29" s="7"/>
      <c r="WSN29" s="7"/>
      <c r="WSO29" s="7"/>
      <c r="WSP29" s="7"/>
      <c r="WSQ29" s="7"/>
      <c r="WSR29" s="7"/>
      <c r="WSS29" s="7"/>
      <c r="WST29" s="7"/>
      <c r="WSU29" s="7"/>
      <c r="WSV29" s="7"/>
      <c r="WSW29" s="7"/>
      <c r="WSX29" s="7"/>
      <c r="WSY29" s="7"/>
      <c r="WSZ29" s="7"/>
      <c r="WTA29" s="7"/>
      <c r="WTB29" s="7"/>
      <c r="WTC29" s="7"/>
      <c r="WTD29" s="7"/>
      <c r="WTE29" s="7"/>
      <c r="WTF29" s="7"/>
      <c r="WTG29" s="7"/>
      <c r="WTH29" s="7"/>
      <c r="WTI29" s="7"/>
      <c r="WTJ29" s="7"/>
      <c r="WTK29" s="7"/>
      <c r="WTL29" s="7"/>
      <c r="WTM29" s="7"/>
      <c r="WTN29" s="7"/>
      <c r="WTO29" s="7"/>
      <c r="WTP29" s="7"/>
      <c r="WTQ29" s="7"/>
      <c r="WTR29" s="7"/>
      <c r="WTS29" s="7"/>
      <c r="WTT29" s="7"/>
      <c r="WTU29" s="7"/>
      <c r="WTV29" s="7"/>
      <c r="WTW29" s="7"/>
      <c r="WTX29" s="7"/>
      <c r="WTY29" s="7"/>
      <c r="WTZ29" s="7"/>
      <c r="WUA29" s="7"/>
      <c r="WUB29" s="7"/>
      <c r="WUC29" s="7"/>
      <c r="WUD29" s="7"/>
      <c r="WUE29" s="7"/>
      <c r="WUF29" s="7"/>
      <c r="WUG29" s="7"/>
      <c r="WUH29" s="7"/>
      <c r="WUI29" s="7"/>
      <c r="WUJ29" s="7"/>
      <c r="WUK29" s="7"/>
      <c r="WUL29" s="7"/>
      <c r="WUM29" s="7"/>
      <c r="WUN29" s="7"/>
      <c r="WUO29" s="7"/>
      <c r="WUP29" s="7"/>
      <c r="WUQ29" s="7"/>
      <c r="WUR29" s="7"/>
      <c r="WUS29" s="7"/>
      <c r="WUT29" s="7"/>
      <c r="WUU29" s="7"/>
      <c r="WUV29" s="7"/>
      <c r="WUW29" s="7"/>
      <c r="WUX29" s="7"/>
      <c r="WUY29" s="7"/>
      <c r="WUZ29" s="7"/>
      <c r="WVA29" s="7"/>
      <c r="WVB29" s="7"/>
      <c r="WVC29" s="7"/>
      <c r="WVD29" s="7"/>
      <c r="WVE29" s="7"/>
      <c r="WVF29" s="7"/>
      <c r="WVG29" s="7"/>
      <c r="WVH29" s="7"/>
      <c r="WVI29" s="7"/>
      <c r="WVJ29" s="7"/>
      <c r="WVK29" s="7"/>
      <c r="WVL29" s="7"/>
      <c r="WVM29" s="7"/>
      <c r="WVN29" s="7"/>
      <c r="WVO29" s="7"/>
      <c r="WVP29" s="7"/>
      <c r="WVQ29" s="7"/>
      <c r="WVR29" s="7"/>
      <c r="WVS29" s="7"/>
      <c r="WVT29" s="7"/>
      <c r="WVU29" s="7"/>
      <c r="WVV29" s="7"/>
      <c r="WVW29" s="7"/>
      <c r="WVX29" s="7"/>
      <c r="WVY29" s="7"/>
      <c r="WVZ29" s="7"/>
      <c r="WWA29" s="7"/>
      <c r="WWB29" s="7"/>
      <c r="WWC29" s="7"/>
      <c r="WWD29" s="7"/>
      <c r="WWE29" s="7"/>
      <c r="WWF29" s="7"/>
      <c r="WWG29" s="7"/>
      <c r="WWH29" s="7"/>
      <c r="WWI29" s="7"/>
      <c r="WWJ29" s="7"/>
      <c r="WWK29" s="7"/>
      <c r="WWL29" s="7"/>
      <c r="WWM29" s="7"/>
      <c r="WWN29" s="7"/>
      <c r="WWO29" s="7"/>
      <c r="WWP29" s="7"/>
      <c r="WWQ29" s="7"/>
      <c r="WWR29" s="7"/>
      <c r="WWS29" s="7"/>
      <c r="WWT29" s="7"/>
      <c r="WWU29" s="7"/>
      <c r="WWV29" s="7"/>
      <c r="WWW29" s="7"/>
      <c r="WWX29" s="7"/>
      <c r="WWY29" s="7"/>
      <c r="WWZ29" s="7"/>
      <c r="WXA29" s="7"/>
      <c r="WXB29" s="7"/>
      <c r="WXC29" s="7"/>
      <c r="WXD29" s="7"/>
      <c r="WXE29" s="7"/>
      <c r="WXF29" s="7"/>
      <c r="WXG29" s="7"/>
      <c r="WXH29" s="7"/>
      <c r="WXI29" s="7"/>
      <c r="WXJ29" s="7"/>
      <c r="WXK29" s="7"/>
      <c r="WXL29" s="7"/>
      <c r="WXM29" s="7"/>
      <c r="WXN29" s="7"/>
      <c r="WXO29" s="7"/>
      <c r="WXP29" s="7"/>
      <c r="WXQ29" s="7"/>
      <c r="WXR29" s="7"/>
      <c r="WXS29" s="7"/>
      <c r="WXT29" s="7"/>
      <c r="WXU29" s="7"/>
      <c r="WXV29" s="7"/>
      <c r="WXW29" s="7"/>
      <c r="WXX29" s="7"/>
      <c r="WXY29" s="7"/>
      <c r="WXZ29" s="7"/>
      <c r="WYA29" s="7"/>
      <c r="WYB29" s="7"/>
      <c r="WYC29" s="7"/>
      <c r="WYD29" s="7"/>
      <c r="WYE29" s="7"/>
      <c r="WYF29" s="7"/>
      <c r="WYG29" s="7"/>
      <c r="WYH29" s="7"/>
      <c r="WYI29" s="7"/>
      <c r="WYJ29" s="7"/>
      <c r="WYK29" s="7"/>
      <c r="WYL29" s="7"/>
      <c r="WYM29" s="7"/>
      <c r="WYN29" s="7"/>
      <c r="WYO29" s="7"/>
      <c r="WYP29" s="7"/>
      <c r="WYQ29" s="7"/>
      <c r="WYR29" s="7"/>
      <c r="WYS29" s="7"/>
      <c r="WYT29" s="7"/>
      <c r="WYU29" s="7"/>
      <c r="WYV29" s="7"/>
      <c r="WYW29" s="7"/>
      <c r="WYX29" s="7"/>
      <c r="WYY29" s="7"/>
      <c r="WYZ29" s="7"/>
      <c r="WZA29" s="7"/>
      <c r="WZB29" s="7"/>
      <c r="WZC29" s="7"/>
      <c r="WZD29" s="7"/>
      <c r="WZE29" s="7"/>
      <c r="WZF29" s="7"/>
      <c r="WZG29" s="7"/>
      <c r="WZH29" s="7"/>
      <c r="WZI29" s="7"/>
      <c r="WZJ29" s="7"/>
      <c r="WZK29" s="7"/>
      <c r="WZL29" s="7"/>
      <c r="WZM29" s="7"/>
      <c r="WZN29" s="7"/>
      <c r="WZO29" s="7"/>
      <c r="WZP29" s="7"/>
      <c r="WZQ29" s="7"/>
      <c r="WZR29" s="7"/>
      <c r="WZS29" s="7"/>
      <c r="WZT29" s="7"/>
      <c r="WZU29" s="7"/>
      <c r="WZV29" s="7"/>
      <c r="WZW29" s="7"/>
      <c r="WZX29" s="7"/>
      <c r="WZY29" s="7"/>
      <c r="WZZ29" s="7"/>
      <c r="XAA29" s="7"/>
      <c r="XAB29" s="7"/>
      <c r="XAC29" s="7"/>
      <c r="XAD29" s="7"/>
      <c r="XAE29" s="7"/>
      <c r="XAF29" s="7"/>
      <c r="XAG29" s="7"/>
      <c r="XAH29" s="7"/>
      <c r="XAI29" s="7"/>
      <c r="XAJ29" s="7"/>
      <c r="XAK29" s="7"/>
      <c r="XAL29" s="7"/>
      <c r="XAM29" s="7"/>
      <c r="XAN29" s="7"/>
      <c r="XAO29" s="7"/>
      <c r="XAP29" s="7"/>
      <c r="XAQ29" s="7"/>
      <c r="XAR29" s="7"/>
      <c r="XAS29" s="7"/>
      <c r="XAT29" s="7"/>
      <c r="XAU29" s="7"/>
      <c r="XAV29" s="7"/>
      <c r="XAW29" s="7"/>
      <c r="XAX29" s="7"/>
      <c r="XAY29" s="7"/>
      <c r="XAZ29" s="7"/>
      <c r="XBA29" s="7"/>
      <c r="XBB29" s="7"/>
      <c r="XBC29" s="7"/>
      <c r="XBD29" s="7"/>
      <c r="XBE29" s="7"/>
      <c r="XBF29" s="7"/>
      <c r="XBG29" s="7"/>
      <c r="XBH29" s="7"/>
      <c r="XBI29" s="7"/>
      <c r="XBJ29" s="7"/>
      <c r="XBK29" s="7"/>
      <c r="XBL29" s="7"/>
      <c r="XBM29" s="7"/>
      <c r="XBN29" s="7"/>
      <c r="XBO29" s="7"/>
      <c r="XBP29" s="7"/>
      <c r="XBQ29" s="7"/>
      <c r="XBR29" s="7"/>
      <c r="XBS29" s="7"/>
      <c r="XBT29" s="7"/>
      <c r="XBU29" s="7"/>
      <c r="XBV29" s="7"/>
      <c r="XBW29" s="7"/>
      <c r="XBX29" s="7"/>
      <c r="XBY29" s="7"/>
      <c r="XBZ29" s="7"/>
      <c r="XCA29" s="7"/>
      <c r="XCB29" s="7"/>
      <c r="XCC29" s="7"/>
      <c r="XCD29" s="7"/>
      <c r="XCE29" s="7"/>
      <c r="XCF29" s="7"/>
      <c r="XCG29" s="7"/>
      <c r="XCH29" s="7"/>
      <c r="XCI29" s="7"/>
      <c r="XCJ29" s="7"/>
      <c r="XCK29" s="7"/>
      <c r="XCL29" s="7"/>
      <c r="XCM29" s="7"/>
      <c r="XCN29" s="7"/>
      <c r="XCO29" s="7"/>
      <c r="XCP29" s="7"/>
      <c r="XCQ29" s="7"/>
      <c r="XCR29" s="7"/>
      <c r="XCS29" s="7"/>
      <c r="XCT29" s="7"/>
      <c r="XCU29" s="7"/>
      <c r="XCV29" s="7"/>
      <c r="XCW29" s="7"/>
      <c r="XCX29" s="7"/>
      <c r="XCY29" s="7"/>
      <c r="XCZ29" s="7"/>
      <c r="XDA29" s="7"/>
      <c r="XDB29" s="7"/>
      <c r="XDC29" s="7"/>
      <c r="XDD29" s="7"/>
      <c r="XDE29" s="7"/>
      <c r="XDF29" s="7"/>
      <c r="XDG29" s="7"/>
      <c r="XDH29" s="7"/>
      <c r="XDI29" s="7"/>
      <c r="XDJ29" s="7"/>
      <c r="XDK29" s="7"/>
      <c r="XDL29" s="7"/>
      <c r="XDM29" s="7"/>
      <c r="XDN29" s="7"/>
      <c r="XDO29" s="7"/>
      <c r="XDP29" s="7"/>
      <c r="XDQ29" s="7"/>
      <c r="XDR29" s="7"/>
      <c r="XDS29" s="7"/>
      <c r="XDT29" s="7"/>
      <c r="XDU29" s="7"/>
      <c r="XDV29" s="7"/>
      <c r="XDW29" s="7"/>
      <c r="XDX29" s="7"/>
      <c r="XDY29" s="7"/>
      <c r="XDZ29" s="7"/>
      <c r="XEA29" s="7"/>
      <c r="XEB29" s="7"/>
      <c r="XEC29" s="7"/>
      <c r="XED29" s="7"/>
      <c r="XEE29" s="7"/>
      <c r="XEF29" s="7"/>
      <c r="XEG29" s="7"/>
      <c r="XEH29" s="7"/>
      <c r="XEI29" s="7"/>
      <c r="XEJ29" s="7"/>
      <c r="XEK29" s="7"/>
      <c r="XEL29" s="7"/>
      <c r="XEM29" s="7"/>
      <c r="XEN29" s="7"/>
      <c r="XEO29" s="7"/>
      <c r="XEP29" s="7"/>
      <c r="XEQ29" s="7"/>
      <c r="XER29" s="7"/>
      <c r="XES29" s="7"/>
      <c r="XET29" s="7"/>
      <c r="XEU29" s="7"/>
      <c r="XEV29" s="7"/>
    </row>
    <row r="30" spans="1:16376" s="11" customFormat="1" ht="27.75" customHeight="1" x14ac:dyDescent="0.2">
      <c r="A30" s="67" t="s">
        <v>40</v>
      </c>
      <c r="B30" s="68"/>
      <c r="C30" s="69"/>
      <c r="D30" s="70"/>
      <c r="E30" s="71"/>
      <c r="F30" s="72"/>
      <c r="G30" s="72"/>
      <c r="H30" s="72" t="s">
        <v>41</v>
      </c>
      <c r="I30" s="73" t="s">
        <v>249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7"/>
      <c r="IV30" s="7"/>
      <c r="IW30" s="7"/>
      <c r="IX30" s="7"/>
      <c r="IY30" s="7"/>
      <c r="IZ30" s="7"/>
      <c r="JA30" s="7"/>
      <c r="JB30" s="7"/>
      <c r="JC30" s="7"/>
      <c r="JD30" s="7"/>
      <c r="JE30" s="7"/>
      <c r="JF30" s="7"/>
      <c r="JG30" s="7"/>
      <c r="JH30" s="7"/>
      <c r="JI30" s="7"/>
      <c r="JJ30" s="7"/>
      <c r="JK30" s="7"/>
      <c r="JL30" s="7"/>
      <c r="JM30" s="7"/>
      <c r="JN30" s="7"/>
      <c r="JO30" s="7"/>
      <c r="JP30" s="7"/>
      <c r="JQ30" s="7"/>
      <c r="JR30" s="7"/>
      <c r="JS30" s="7"/>
      <c r="JT30" s="7"/>
      <c r="JU30" s="7"/>
      <c r="JV30" s="7"/>
      <c r="JW30" s="7"/>
      <c r="JX30" s="7"/>
      <c r="JY30" s="7"/>
      <c r="JZ30" s="7"/>
      <c r="KA30" s="7"/>
      <c r="KB30" s="7"/>
      <c r="KC30" s="7"/>
      <c r="KD30" s="7"/>
      <c r="KE30" s="7"/>
      <c r="KF30" s="7"/>
      <c r="KG30" s="7"/>
      <c r="KH30" s="7"/>
      <c r="KI30" s="7"/>
      <c r="KJ30" s="7"/>
      <c r="KK30" s="7"/>
      <c r="KL30" s="7"/>
      <c r="KM30" s="7"/>
      <c r="KN30" s="7"/>
      <c r="KO30" s="7"/>
      <c r="KP30" s="7"/>
      <c r="KQ30" s="7"/>
      <c r="KR30" s="7"/>
      <c r="KS30" s="7"/>
      <c r="KT30" s="7"/>
      <c r="KU30" s="7"/>
      <c r="KV30" s="7"/>
      <c r="KW30" s="7"/>
      <c r="KX30" s="7"/>
      <c r="KY30" s="7"/>
      <c r="KZ30" s="7"/>
      <c r="LA30" s="7"/>
      <c r="LB30" s="7"/>
      <c r="LC30" s="7"/>
      <c r="LD30" s="7"/>
      <c r="LE30" s="7"/>
      <c r="LF30" s="7"/>
      <c r="LG30" s="7"/>
      <c r="LH30" s="7"/>
      <c r="LI30" s="7"/>
      <c r="LJ30" s="7"/>
      <c r="LK30" s="7"/>
      <c r="LL30" s="7"/>
      <c r="LM30" s="7"/>
      <c r="LN30" s="7"/>
      <c r="LO30" s="7"/>
      <c r="LP30" s="7"/>
      <c r="LQ30" s="7"/>
      <c r="LR30" s="7"/>
      <c r="LS30" s="7"/>
      <c r="LT30" s="7"/>
      <c r="LU30" s="7"/>
      <c r="LV30" s="7"/>
      <c r="LW30" s="7"/>
      <c r="LX30" s="7"/>
      <c r="LY30" s="7"/>
      <c r="LZ30" s="7"/>
      <c r="MA30" s="7"/>
      <c r="MB30" s="7"/>
      <c r="MC30" s="7"/>
      <c r="MD30" s="7"/>
      <c r="ME30" s="7"/>
      <c r="MF30" s="7"/>
      <c r="MG30" s="7"/>
      <c r="MH30" s="7"/>
      <c r="MI30" s="7"/>
      <c r="MJ30" s="7"/>
      <c r="MK30" s="7"/>
      <c r="ML30" s="7"/>
      <c r="MM30" s="7"/>
      <c r="MN30" s="7"/>
      <c r="MO30" s="7"/>
      <c r="MP30" s="7"/>
      <c r="MQ30" s="7"/>
      <c r="MR30" s="7"/>
      <c r="MS30" s="7"/>
      <c r="MT30" s="7"/>
      <c r="MU30" s="7"/>
      <c r="MV30" s="7"/>
      <c r="MW30" s="7"/>
      <c r="MX30" s="7"/>
      <c r="MY30" s="7"/>
      <c r="MZ30" s="7"/>
      <c r="NA30" s="7"/>
      <c r="NB30" s="7"/>
      <c r="NC30" s="7"/>
      <c r="ND30" s="7"/>
      <c r="NE30" s="7"/>
      <c r="NF30" s="7"/>
      <c r="NG30" s="7"/>
      <c r="NH30" s="7"/>
      <c r="NI30" s="7"/>
      <c r="NJ30" s="7"/>
      <c r="NK30" s="7"/>
      <c r="NL30" s="7"/>
      <c r="NM30" s="7"/>
      <c r="NN30" s="7"/>
      <c r="NO30" s="7"/>
      <c r="NP30" s="7"/>
      <c r="NQ30" s="7"/>
      <c r="NR30" s="7"/>
      <c r="NS30" s="7"/>
      <c r="NT30" s="7"/>
      <c r="NU30" s="7"/>
      <c r="NV30" s="7"/>
      <c r="NW30" s="7"/>
      <c r="NX30" s="7"/>
      <c r="NY30" s="7"/>
      <c r="NZ30" s="7"/>
      <c r="OA30" s="7"/>
      <c r="OB30" s="7"/>
      <c r="OC30" s="7"/>
      <c r="OD30" s="7"/>
      <c r="OE30" s="7"/>
      <c r="OF30" s="7"/>
      <c r="OG30" s="7"/>
      <c r="OH30" s="7"/>
      <c r="OI30" s="7"/>
      <c r="OJ30" s="7"/>
      <c r="OK30" s="7"/>
      <c r="OL30" s="7"/>
      <c r="OM30" s="7"/>
      <c r="ON30" s="7"/>
      <c r="OO30" s="7"/>
      <c r="OP30" s="7"/>
      <c r="OQ30" s="7"/>
      <c r="OR30" s="7"/>
      <c r="OS30" s="7"/>
      <c r="OT30" s="7"/>
      <c r="OU30" s="7"/>
      <c r="OV30" s="7"/>
      <c r="OW30" s="7"/>
      <c r="OX30" s="7"/>
      <c r="OY30" s="7"/>
      <c r="OZ30" s="7"/>
      <c r="PA30" s="7"/>
      <c r="PB30" s="7"/>
      <c r="PC30" s="7"/>
      <c r="PD30" s="7"/>
      <c r="PE30" s="7"/>
      <c r="PF30" s="7"/>
      <c r="PG30" s="7"/>
      <c r="PH30" s="7"/>
      <c r="PI30" s="7"/>
      <c r="PJ30" s="7"/>
      <c r="PK30" s="7"/>
      <c r="PL30" s="7"/>
      <c r="PM30" s="7"/>
      <c r="PN30" s="7"/>
      <c r="PO30" s="7"/>
      <c r="PP30" s="7"/>
      <c r="PQ30" s="7"/>
      <c r="PR30" s="7"/>
      <c r="PS30" s="7"/>
      <c r="PT30" s="7"/>
      <c r="PU30" s="7"/>
      <c r="PV30" s="7"/>
      <c r="PW30" s="7"/>
      <c r="PX30" s="7"/>
      <c r="PY30" s="7"/>
      <c r="PZ30" s="7"/>
      <c r="QA30" s="7"/>
      <c r="QB30" s="7"/>
      <c r="QC30" s="7"/>
      <c r="QD30" s="7"/>
      <c r="QE30" s="7"/>
      <c r="QF30" s="7"/>
      <c r="QG30" s="7"/>
      <c r="QH30" s="7"/>
      <c r="QI30" s="7"/>
      <c r="QJ30" s="7"/>
      <c r="QK30" s="7"/>
      <c r="QL30" s="7"/>
      <c r="QM30" s="7"/>
      <c r="QN30" s="7"/>
      <c r="QO30" s="7"/>
      <c r="QP30" s="7"/>
      <c r="QQ30" s="7"/>
      <c r="QR30" s="7"/>
      <c r="QS30" s="7"/>
      <c r="QT30" s="7"/>
      <c r="QU30" s="7"/>
      <c r="QV30" s="7"/>
      <c r="QW30" s="7"/>
      <c r="QX30" s="7"/>
      <c r="QY30" s="7"/>
      <c r="QZ30" s="7"/>
      <c r="RA30" s="7"/>
      <c r="RB30" s="7"/>
      <c r="RC30" s="7"/>
      <c r="RD30" s="7"/>
      <c r="RE30" s="7"/>
      <c r="RF30" s="7"/>
      <c r="RG30" s="7"/>
      <c r="RH30" s="7"/>
      <c r="RI30" s="7"/>
      <c r="RJ30" s="7"/>
      <c r="RK30" s="7"/>
      <c r="RL30" s="7"/>
      <c r="RM30" s="7"/>
      <c r="RN30" s="7"/>
      <c r="RO30" s="7"/>
      <c r="RP30" s="7"/>
      <c r="RQ30" s="7"/>
      <c r="RR30" s="7"/>
      <c r="RS30" s="7"/>
      <c r="RT30" s="7"/>
      <c r="RU30" s="7"/>
      <c r="RV30" s="7"/>
      <c r="RW30" s="7"/>
      <c r="RX30" s="7"/>
      <c r="RY30" s="7"/>
      <c r="RZ30" s="7"/>
      <c r="SA30" s="7"/>
      <c r="SB30" s="7"/>
      <c r="SC30" s="7"/>
      <c r="SD30" s="7"/>
      <c r="SE30" s="7"/>
      <c r="SF30" s="7"/>
      <c r="SG30" s="7"/>
      <c r="SH30" s="7"/>
      <c r="SI30" s="7"/>
      <c r="SJ30" s="7"/>
      <c r="SK30" s="7"/>
      <c r="SL30" s="7"/>
      <c r="SM30" s="7"/>
      <c r="SN30" s="7"/>
      <c r="SO30" s="7"/>
      <c r="SP30" s="7"/>
      <c r="SQ30" s="7"/>
      <c r="SR30" s="7"/>
      <c r="SS30" s="7"/>
      <c r="ST30" s="7"/>
      <c r="SU30" s="7"/>
      <c r="SV30" s="7"/>
      <c r="SW30" s="7"/>
      <c r="SX30" s="7"/>
      <c r="SY30" s="7"/>
      <c r="SZ30" s="7"/>
      <c r="TA30" s="7"/>
      <c r="TB30" s="7"/>
      <c r="TC30" s="7"/>
      <c r="TD30" s="7"/>
      <c r="TE30" s="7"/>
      <c r="TF30" s="7"/>
      <c r="TG30" s="7"/>
      <c r="TH30" s="7"/>
      <c r="TI30" s="7"/>
      <c r="TJ30" s="7"/>
      <c r="TK30" s="7"/>
      <c r="TL30" s="7"/>
      <c r="TM30" s="7"/>
      <c r="TN30" s="7"/>
      <c r="TO30" s="7"/>
      <c r="TP30" s="7"/>
      <c r="TQ30" s="7"/>
      <c r="TR30" s="7"/>
      <c r="TS30" s="7"/>
      <c r="TT30" s="7"/>
      <c r="TU30" s="7"/>
      <c r="TV30" s="7"/>
      <c r="TW30" s="7"/>
      <c r="TX30" s="7"/>
      <c r="TY30" s="7"/>
      <c r="TZ30" s="7"/>
      <c r="UA30" s="7"/>
      <c r="UB30" s="7"/>
      <c r="UC30" s="7"/>
      <c r="UD30" s="7"/>
      <c r="UE30" s="7"/>
      <c r="UF30" s="7"/>
      <c r="UG30" s="7"/>
      <c r="UH30" s="7"/>
      <c r="UI30" s="7"/>
      <c r="UJ30" s="7"/>
      <c r="UK30" s="7"/>
      <c r="UL30" s="7"/>
      <c r="UM30" s="7"/>
      <c r="UN30" s="7"/>
      <c r="UO30" s="7"/>
      <c r="UP30" s="7"/>
      <c r="UQ30" s="7"/>
      <c r="UR30" s="7"/>
      <c r="US30" s="7"/>
      <c r="UT30" s="7"/>
      <c r="UU30" s="7"/>
      <c r="UV30" s="7"/>
      <c r="UW30" s="7"/>
      <c r="UX30" s="7"/>
      <c r="UY30" s="7"/>
      <c r="UZ30" s="7"/>
      <c r="VA30" s="7"/>
      <c r="VB30" s="7"/>
      <c r="VC30" s="7"/>
      <c r="VD30" s="7"/>
      <c r="VE30" s="7"/>
      <c r="VF30" s="7"/>
      <c r="VG30" s="7"/>
      <c r="VH30" s="7"/>
      <c r="VI30" s="7"/>
      <c r="VJ30" s="7"/>
      <c r="VK30" s="7"/>
      <c r="VL30" s="7"/>
      <c r="VM30" s="7"/>
      <c r="VN30" s="7"/>
      <c r="VO30" s="7"/>
      <c r="VP30" s="7"/>
      <c r="VQ30" s="7"/>
      <c r="VR30" s="7"/>
      <c r="VS30" s="7"/>
      <c r="VT30" s="7"/>
      <c r="VU30" s="7"/>
      <c r="VV30" s="7"/>
      <c r="VW30" s="7"/>
      <c r="VX30" s="7"/>
      <c r="VY30" s="7"/>
      <c r="VZ30" s="7"/>
      <c r="WA30" s="7"/>
      <c r="WB30" s="7"/>
      <c r="WC30" s="7"/>
      <c r="WD30" s="7"/>
      <c r="WE30" s="7"/>
      <c r="WF30" s="7"/>
      <c r="WG30" s="7"/>
      <c r="WH30" s="7"/>
      <c r="WI30" s="7"/>
      <c r="WJ30" s="7"/>
      <c r="WK30" s="7"/>
      <c r="WL30" s="7"/>
      <c r="WM30" s="7"/>
      <c r="WN30" s="7"/>
      <c r="WO30" s="7"/>
      <c r="WP30" s="7"/>
      <c r="WQ30" s="7"/>
      <c r="WR30" s="7"/>
      <c r="WS30" s="7"/>
      <c r="WT30" s="7"/>
      <c r="WU30" s="7"/>
      <c r="WV30" s="7"/>
      <c r="WW30" s="7"/>
      <c r="WX30" s="7"/>
      <c r="WY30" s="7"/>
      <c r="WZ30" s="7"/>
      <c r="XA30" s="7"/>
      <c r="XB30" s="7"/>
      <c r="XC30" s="7"/>
      <c r="XD30" s="7"/>
      <c r="XE30" s="7"/>
      <c r="XF30" s="7"/>
      <c r="XG30" s="7"/>
      <c r="XH30" s="7"/>
      <c r="XI30" s="7"/>
      <c r="XJ30" s="7"/>
      <c r="XK30" s="7"/>
      <c r="XL30" s="7"/>
      <c r="XM30" s="7"/>
      <c r="XN30" s="7"/>
      <c r="XO30" s="7"/>
      <c r="XP30" s="7"/>
      <c r="XQ30" s="7"/>
      <c r="XR30" s="7"/>
      <c r="XS30" s="7"/>
      <c r="XT30" s="7"/>
      <c r="XU30" s="7"/>
      <c r="XV30" s="7"/>
      <c r="XW30" s="7"/>
      <c r="XX30" s="7"/>
      <c r="XY30" s="7"/>
      <c r="XZ30" s="7"/>
      <c r="YA30" s="7"/>
      <c r="YB30" s="7"/>
      <c r="YC30" s="7"/>
      <c r="YD30" s="7"/>
      <c r="YE30" s="7"/>
      <c r="YF30" s="7"/>
      <c r="YG30" s="7"/>
      <c r="YH30" s="7"/>
      <c r="YI30" s="7"/>
      <c r="YJ30" s="7"/>
      <c r="YK30" s="7"/>
      <c r="YL30" s="7"/>
      <c r="YM30" s="7"/>
      <c r="YN30" s="7"/>
      <c r="YO30" s="7"/>
      <c r="YP30" s="7"/>
      <c r="YQ30" s="7"/>
      <c r="YR30" s="7"/>
      <c r="YS30" s="7"/>
      <c r="YT30" s="7"/>
      <c r="YU30" s="7"/>
      <c r="YV30" s="7"/>
      <c r="YW30" s="7"/>
      <c r="YX30" s="7"/>
      <c r="YY30" s="7"/>
      <c r="YZ30" s="7"/>
      <c r="ZA30" s="7"/>
      <c r="ZB30" s="7"/>
      <c r="ZC30" s="7"/>
      <c r="ZD30" s="7"/>
      <c r="ZE30" s="7"/>
      <c r="ZF30" s="7"/>
      <c r="ZG30" s="7"/>
      <c r="ZH30" s="7"/>
      <c r="ZI30" s="7"/>
      <c r="ZJ30" s="7"/>
      <c r="ZK30" s="7"/>
      <c r="ZL30" s="7"/>
      <c r="ZM30" s="7"/>
      <c r="ZN30" s="7"/>
      <c r="ZO30" s="7"/>
      <c r="ZP30" s="7"/>
      <c r="ZQ30" s="7"/>
      <c r="ZR30" s="7"/>
      <c r="ZS30" s="7"/>
      <c r="ZT30" s="7"/>
      <c r="ZU30" s="7"/>
      <c r="ZV30" s="7"/>
      <c r="ZW30" s="7"/>
      <c r="ZX30" s="7"/>
      <c r="ZY30" s="7"/>
      <c r="ZZ30" s="7"/>
      <c r="AAA30" s="7"/>
      <c r="AAB30" s="7"/>
      <c r="AAC30" s="7"/>
      <c r="AAD30" s="7"/>
      <c r="AAE30" s="7"/>
      <c r="AAF30" s="7"/>
      <c r="AAG30" s="7"/>
      <c r="AAH30" s="7"/>
      <c r="AAI30" s="7"/>
      <c r="AAJ30" s="7"/>
      <c r="AAK30" s="7"/>
      <c r="AAL30" s="7"/>
      <c r="AAM30" s="7"/>
      <c r="AAN30" s="7"/>
      <c r="AAO30" s="7"/>
      <c r="AAP30" s="7"/>
      <c r="AAQ30" s="7"/>
      <c r="AAR30" s="7"/>
      <c r="AAS30" s="7"/>
      <c r="AAT30" s="7"/>
      <c r="AAU30" s="7"/>
      <c r="AAV30" s="7"/>
      <c r="AAW30" s="7"/>
      <c r="AAX30" s="7"/>
      <c r="AAY30" s="7"/>
      <c r="AAZ30" s="7"/>
      <c r="ABA30" s="7"/>
      <c r="ABB30" s="7"/>
      <c r="ABC30" s="7"/>
      <c r="ABD30" s="7"/>
      <c r="ABE30" s="7"/>
      <c r="ABF30" s="7"/>
      <c r="ABG30" s="7"/>
      <c r="ABH30" s="7"/>
      <c r="ABI30" s="7"/>
      <c r="ABJ30" s="7"/>
      <c r="ABK30" s="7"/>
      <c r="ABL30" s="7"/>
      <c r="ABM30" s="7"/>
      <c r="ABN30" s="7"/>
      <c r="ABO30" s="7"/>
      <c r="ABP30" s="7"/>
      <c r="ABQ30" s="7"/>
      <c r="ABR30" s="7"/>
      <c r="ABS30" s="7"/>
      <c r="ABT30" s="7"/>
      <c r="ABU30" s="7"/>
      <c r="ABV30" s="7"/>
      <c r="ABW30" s="7"/>
      <c r="ABX30" s="7"/>
      <c r="ABY30" s="7"/>
      <c r="ABZ30" s="7"/>
      <c r="ACA30" s="7"/>
      <c r="ACB30" s="7"/>
      <c r="ACC30" s="7"/>
      <c r="ACD30" s="7"/>
      <c r="ACE30" s="7"/>
      <c r="ACF30" s="7"/>
      <c r="ACG30" s="7"/>
      <c r="ACH30" s="7"/>
      <c r="ACI30" s="7"/>
      <c r="ACJ30" s="7"/>
      <c r="ACK30" s="7"/>
      <c r="ACL30" s="7"/>
      <c r="ACM30" s="7"/>
      <c r="ACN30" s="7"/>
      <c r="ACO30" s="7"/>
      <c r="ACP30" s="7"/>
      <c r="ACQ30" s="7"/>
      <c r="ACR30" s="7"/>
      <c r="ACS30" s="7"/>
      <c r="ACT30" s="7"/>
      <c r="ACU30" s="7"/>
      <c r="ACV30" s="7"/>
      <c r="ACW30" s="7"/>
      <c r="ACX30" s="7"/>
      <c r="ACY30" s="7"/>
      <c r="ACZ30" s="7"/>
      <c r="ADA30" s="7"/>
      <c r="ADB30" s="7"/>
      <c r="ADC30" s="7"/>
      <c r="ADD30" s="7"/>
      <c r="ADE30" s="7"/>
      <c r="ADF30" s="7"/>
      <c r="ADG30" s="7"/>
      <c r="ADH30" s="7"/>
      <c r="ADI30" s="7"/>
      <c r="ADJ30" s="7"/>
      <c r="ADK30" s="7"/>
      <c r="ADL30" s="7"/>
      <c r="ADM30" s="7"/>
      <c r="ADN30" s="7"/>
      <c r="ADO30" s="7"/>
      <c r="ADP30" s="7"/>
      <c r="ADQ30" s="7"/>
      <c r="ADR30" s="7"/>
      <c r="ADS30" s="7"/>
      <c r="ADT30" s="7"/>
      <c r="ADU30" s="7"/>
      <c r="ADV30" s="7"/>
      <c r="ADW30" s="7"/>
      <c r="ADX30" s="7"/>
      <c r="ADY30" s="7"/>
      <c r="ADZ30" s="7"/>
      <c r="AEA30" s="7"/>
      <c r="AEB30" s="7"/>
      <c r="AEC30" s="7"/>
      <c r="AED30" s="7"/>
      <c r="AEE30" s="7"/>
      <c r="AEF30" s="7"/>
      <c r="AEG30" s="7"/>
      <c r="AEH30" s="7"/>
      <c r="AEI30" s="7"/>
      <c r="AEJ30" s="7"/>
      <c r="AEK30" s="7"/>
      <c r="AEL30" s="7"/>
      <c r="AEM30" s="7"/>
      <c r="AEN30" s="7"/>
      <c r="AEO30" s="7"/>
      <c r="AEP30" s="7"/>
      <c r="AEQ30" s="7"/>
      <c r="AER30" s="7"/>
      <c r="AES30" s="7"/>
      <c r="AET30" s="7"/>
      <c r="AEU30" s="7"/>
      <c r="AEV30" s="7"/>
      <c r="AEW30" s="7"/>
      <c r="AEX30" s="7"/>
      <c r="AEY30" s="7"/>
      <c r="AEZ30" s="7"/>
      <c r="AFA30" s="7"/>
      <c r="AFB30" s="7"/>
      <c r="AFC30" s="7"/>
      <c r="AFD30" s="7"/>
      <c r="AFE30" s="7"/>
      <c r="AFF30" s="7"/>
      <c r="AFG30" s="7"/>
      <c r="AFH30" s="7"/>
      <c r="AFI30" s="7"/>
      <c r="AFJ30" s="7"/>
      <c r="AFK30" s="7"/>
      <c r="AFL30" s="7"/>
      <c r="AFM30" s="7"/>
      <c r="AFN30" s="7"/>
      <c r="AFO30" s="7"/>
      <c r="AFP30" s="7"/>
      <c r="AFQ30" s="7"/>
      <c r="AFR30" s="7"/>
      <c r="AFS30" s="7"/>
      <c r="AFT30" s="7"/>
      <c r="AFU30" s="7"/>
      <c r="AFV30" s="7"/>
      <c r="AFW30" s="7"/>
      <c r="AFX30" s="7"/>
      <c r="AFY30" s="7"/>
      <c r="AFZ30" s="7"/>
      <c r="AGA30" s="7"/>
      <c r="AGB30" s="7"/>
      <c r="AGC30" s="7"/>
      <c r="AGD30" s="7"/>
      <c r="AGE30" s="7"/>
      <c r="AGF30" s="7"/>
      <c r="AGG30" s="7"/>
      <c r="AGH30" s="7"/>
      <c r="AGI30" s="7"/>
      <c r="AGJ30" s="7"/>
      <c r="AGK30" s="7"/>
      <c r="AGL30" s="7"/>
      <c r="AGM30" s="7"/>
      <c r="AGN30" s="7"/>
      <c r="AGO30" s="7"/>
      <c r="AGP30" s="7"/>
      <c r="AGQ30" s="7"/>
      <c r="AGR30" s="7"/>
      <c r="AGS30" s="7"/>
      <c r="AGT30" s="7"/>
      <c r="AGU30" s="7"/>
      <c r="AGV30" s="7"/>
      <c r="AGW30" s="7"/>
      <c r="AGX30" s="7"/>
      <c r="AGY30" s="7"/>
      <c r="AGZ30" s="7"/>
      <c r="AHA30" s="7"/>
      <c r="AHB30" s="7"/>
      <c r="AHC30" s="7"/>
      <c r="AHD30" s="7"/>
      <c r="AHE30" s="7"/>
      <c r="AHF30" s="7"/>
      <c r="AHG30" s="7"/>
      <c r="AHH30" s="7"/>
      <c r="AHI30" s="7"/>
      <c r="AHJ30" s="7"/>
      <c r="AHK30" s="7"/>
      <c r="AHL30" s="7"/>
      <c r="AHM30" s="7"/>
      <c r="AHN30" s="7"/>
      <c r="AHO30" s="7"/>
      <c r="AHP30" s="7"/>
      <c r="AHQ30" s="7"/>
      <c r="AHR30" s="7"/>
      <c r="AHS30" s="7"/>
      <c r="AHT30" s="7"/>
      <c r="AHU30" s="7"/>
      <c r="AHV30" s="7"/>
      <c r="AHW30" s="7"/>
      <c r="AHX30" s="7"/>
      <c r="AHY30" s="7"/>
      <c r="AHZ30" s="7"/>
      <c r="AIA30" s="7"/>
      <c r="AIB30" s="7"/>
      <c r="AIC30" s="7"/>
      <c r="AID30" s="7"/>
      <c r="AIE30" s="7"/>
      <c r="AIF30" s="7"/>
      <c r="AIG30" s="7"/>
      <c r="AIH30" s="7"/>
      <c r="AII30" s="7"/>
      <c r="AIJ30" s="7"/>
      <c r="AIK30" s="7"/>
      <c r="AIL30" s="7"/>
      <c r="AIM30" s="7"/>
      <c r="AIN30" s="7"/>
      <c r="AIO30" s="7"/>
      <c r="AIP30" s="7"/>
      <c r="AIQ30" s="7"/>
      <c r="AIR30" s="7"/>
      <c r="AIS30" s="7"/>
      <c r="AIT30" s="7"/>
      <c r="AIU30" s="7"/>
      <c r="AIV30" s="7"/>
      <c r="AIW30" s="7"/>
      <c r="AIX30" s="7"/>
      <c r="AIY30" s="7"/>
      <c r="AIZ30" s="7"/>
      <c r="AJA30" s="7"/>
      <c r="AJB30" s="7"/>
      <c r="AJC30" s="7"/>
      <c r="AJD30" s="7"/>
      <c r="AJE30" s="7"/>
      <c r="AJF30" s="7"/>
      <c r="AJG30" s="7"/>
      <c r="AJH30" s="7"/>
      <c r="AJI30" s="7"/>
      <c r="AJJ30" s="7"/>
      <c r="AJK30" s="7"/>
      <c r="AJL30" s="7"/>
      <c r="AJM30" s="7"/>
      <c r="AJN30" s="7"/>
      <c r="AJO30" s="7"/>
      <c r="AJP30" s="7"/>
      <c r="AJQ30" s="7"/>
      <c r="AJR30" s="7"/>
      <c r="AJS30" s="7"/>
      <c r="AJT30" s="7"/>
      <c r="AJU30" s="7"/>
      <c r="AJV30" s="7"/>
      <c r="AJW30" s="7"/>
      <c r="AJX30" s="7"/>
      <c r="AJY30" s="7"/>
      <c r="AJZ30" s="7"/>
      <c r="AKA30" s="7"/>
      <c r="AKB30" s="7"/>
      <c r="AKC30" s="7"/>
      <c r="AKD30" s="7"/>
      <c r="AKE30" s="7"/>
      <c r="AKF30" s="7"/>
      <c r="AKG30" s="7"/>
      <c r="AKH30" s="7"/>
      <c r="AKI30" s="7"/>
      <c r="AKJ30" s="7"/>
      <c r="AKK30" s="7"/>
      <c r="AKL30" s="7"/>
      <c r="AKM30" s="7"/>
      <c r="AKN30" s="7"/>
      <c r="AKO30" s="7"/>
      <c r="AKP30" s="7"/>
      <c r="AKQ30" s="7"/>
      <c r="AKR30" s="7"/>
      <c r="AKS30" s="7"/>
      <c r="AKT30" s="7"/>
      <c r="AKU30" s="7"/>
      <c r="AKV30" s="7"/>
      <c r="AKW30" s="7"/>
      <c r="AKX30" s="7"/>
      <c r="AKY30" s="7"/>
      <c r="AKZ30" s="7"/>
      <c r="ALA30" s="7"/>
      <c r="ALB30" s="7"/>
      <c r="ALC30" s="7"/>
      <c r="ALD30" s="7"/>
      <c r="ALE30" s="7"/>
      <c r="ALF30" s="7"/>
      <c r="ALG30" s="7"/>
      <c r="ALH30" s="7"/>
      <c r="ALI30" s="7"/>
      <c r="ALJ30" s="7"/>
      <c r="ALK30" s="7"/>
      <c r="ALL30" s="7"/>
      <c r="ALM30" s="7"/>
      <c r="ALN30" s="7"/>
      <c r="ALO30" s="7"/>
      <c r="ALP30" s="7"/>
      <c r="ALQ30" s="7"/>
      <c r="ALR30" s="7"/>
      <c r="ALS30" s="7"/>
      <c r="ALT30" s="7"/>
      <c r="ALU30" s="7"/>
      <c r="ALV30" s="7"/>
      <c r="ALW30" s="7"/>
      <c r="ALX30" s="7"/>
      <c r="ALY30" s="7"/>
      <c r="ALZ30" s="7"/>
      <c r="AMA30" s="7"/>
      <c r="AMB30" s="7"/>
      <c r="AMC30" s="7"/>
      <c r="AMD30" s="7"/>
      <c r="AME30" s="7"/>
      <c r="AMF30" s="7"/>
      <c r="AMG30" s="7"/>
      <c r="AMH30" s="7"/>
      <c r="AMI30" s="7"/>
      <c r="AMJ30" s="7"/>
      <c r="AMK30" s="7"/>
      <c r="AML30" s="7"/>
      <c r="AMM30" s="7"/>
      <c r="AMN30" s="7"/>
      <c r="AMO30" s="7"/>
      <c r="AMP30" s="7"/>
      <c r="AMQ30" s="7"/>
      <c r="AMR30" s="7"/>
      <c r="AMS30" s="7"/>
      <c r="AMT30" s="7"/>
      <c r="AMU30" s="7"/>
      <c r="AMV30" s="7"/>
      <c r="AMW30" s="7"/>
      <c r="AMX30" s="7"/>
      <c r="AMY30" s="7"/>
      <c r="AMZ30" s="7"/>
      <c r="ANA30" s="7"/>
      <c r="ANB30" s="7"/>
      <c r="ANC30" s="7"/>
      <c r="AND30" s="7"/>
      <c r="ANE30" s="7"/>
      <c r="ANF30" s="7"/>
      <c r="ANG30" s="7"/>
      <c r="ANH30" s="7"/>
      <c r="ANI30" s="7"/>
      <c r="ANJ30" s="7"/>
      <c r="ANK30" s="7"/>
      <c r="ANL30" s="7"/>
      <c r="ANM30" s="7"/>
      <c r="ANN30" s="7"/>
      <c r="ANO30" s="7"/>
      <c r="ANP30" s="7"/>
      <c r="ANQ30" s="7"/>
      <c r="ANR30" s="7"/>
      <c r="ANS30" s="7"/>
      <c r="ANT30" s="7"/>
      <c r="ANU30" s="7"/>
      <c r="ANV30" s="7"/>
      <c r="ANW30" s="7"/>
      <c r="ANX30" s="7"/>
      <c r="ANY30" s="7"/>
      <c r="ANZ30" s="7"/>
      <c r="AOA30" s="7"/>
      <c r="AOB30" s="7"/>
      <c r="AOC30" s="7"/>
      <c r="AOD30" s="7"/>
      <c r="AOE30" s="7"/>
      <c r="AOF30" s="7"/>
      <c r="AOG30" s="7"/>
      <c r="AOH30" s="7"/>
      <c r="AOI30" s="7"/>
      <c r="AOJ30" s="7"/>
      <c r="AOK30" s="7"/>
      <c r="AOL30" s="7"/>
      <c r="AOM30" s="7"/>
      <c r="AON30" s="7"/>
      <c r="AOO30" s="7"/>
      <c r="AOP30" s="7"/>
      <c r="AOQ30" s="7"/>
      <c r="AOR30" s="7"/>
      <c r="AOS30" s="7"/>
      <c r="AOT30" s="7"/>
      <c r="AOU30" s="7"/>
      <c r="AOV30" s="7"/>
      <c r="AOW30" s="7"/>
      <c r="AOX30" s="7"/>
      <c r="AOY30" s="7"/>
      <c r="AOZ30" s="7"/>
      <c r="APA30" s="7"/>
      <c r="APB30" s="7"/>
      <c r="APC30" s="7"/>
      <c r="APD30" s="7"/>
      <c r="APE30" s="7"/>
      <c r="APF30" s="7"/>
      <c r="APG30" s="7"/>
      <c r="APH30" s="7"/>
      <c r="API30" s="7"/>
      <c r="APJ30" s="7"/>
      <c r="APK30" s="7"/>
      <c r="APL30" s="7"/>
      <c r="APM30" s="7"/>
      <c r="APN30" s="7"/>
      <c r="APO30" s="7"/>
      <c r="APP30" s="7"/>
      <c r="APQ30" s="7"/>
      <c r="APR30" s="7"/>
      <c r="APS30" s="7"/>
      <c r="APT30" s="7"/>
      <c r="APU30" s="7"/>
      <c r="APV30" s="7"/>
      <c r="APW30" s="7"/>
      <c r="APX30" s="7"/>
      <c r="APY30" s="7"/>
      <c r="APZ30" s="7"/>
      <c r="AQA30" s="7"/>
      <c r="AQB30" s="7"/>
      <c r="AQC30" s="7"/>
      <c r="AQD30" s="7"/>
      <c r="AQE30" s="7"/>
      <c r="AQF30" s="7"/>
      <c r="AQG30" s="7"/>
      <c r="AQH30" s="7"/>
      <c r="AQI30" s="7"/>
      <c r="AQJ30" s="7"/>
      <c r="AQK30" s="7"/>
      <c r="AQL30" s="7"/>
      <c r="AQM30" s="7"/>
      <c r="AQN30" s="7"/>
      <c r="AQO30" s="7"/>
      <c r="AQP30" s="7"/>
      <c r="AQQ30" s="7"/>
      <c r="AQR30" s="7"/>
      <c r="AQS30" s="7"/>
      <c r="AQT30" s="7"/>
      <c r="AQU30" s="7"/>
      <c r="AQV30" s="7"/>
      <c r="AQW30" s="7"/>
      <c r="AQX30" s="7"/>
      <c r="AQY30" s="7"/>
      <c r="AQZ30" s="7"/>
      <c r="ARA30" s="7"/>
      <c r="ARB30" s="7"/>
      <c r="ARC30" s="7"/>
      <c r="ARD30" s="7"/>
      <c r="ARE30" s="7"/>
      <c r="ARF30" s="7"/>
      <c r="ARG30" s="7"/>
      <c r="ARH30" s="7"/>
      <c r="ARI30" s="7"/>
      <c r="ARJ30" s="7"/>
      <c r="ARK30" s="7"/>
      <c r="ARL30" s="7"/>
      <c r="ARM30" s="7"/>
      <c r="ARN30" s="7"/>
      <c r="ARO30" s="7"/>
      <c r="ARP30" s="7"/>
      <c r="ARQ30" s="7"/>
      <c r="ARR30" s="7"/>
      <c r="ARS30" s="7"/>
      <c r="ART30" s="7"/>
      <c r="ARU30" s="7"/>
      <c r="ARV30" s="7"/>
      <c r="ARW30" s="7"/>
      <c r="ARX30" s="7"/>
      <c r="ARY30" s="7"/>
      <c r="ARZ30" s="7"/>
      <c r="ASA30" s="7"/>
      <c r="ASB30" s="7"/>
      <c r="ASC30" s="7"/>
      <c r="ASD30" s="7"/>
      <c r="ASE30" s="7"/>
      <c r="ASF30" s="7"/>
      <c r="ASG30" s="7"/>
      <c r="ASH30" s="7"/>
      <c r="ASI30" s="7"/>
      <c r="ASJ30" s="7"/>
      <c r="ASK30" s="7"/>
      <c r="ASL30" s="7"/>
      <c r="ASM30" s="7"/>
      <c r="ASN30" s="7"/>
      <c r="ASO30" s="7"/>
      <c r="ASP30" s="7"/>
      <c r="ASQ30" s="7"/>
      <c r="ASR30" s="7"/>
      <c r="ASS30" s="7"/>
      <c r="AST30" s="7"/>
      <c r="ASU30" s="7"/>
      <c r="ASV30" s="7"/>
      <c r="ASW30" s="7"/>
      <c r="ASX30" s="7"/>
      <c r="ASY30" s="7"/>
      <c r="ASZ30" s="7"/>
      <c r="ATA30" s="7"/>
      <c r="ATB30" s="7"/>
      <c r="ATC30" s="7"/>
      <c r="ATD30" s="7"/>
      <c r="ATE30" s="7"/>
      <c r="ATF30" s="7"/>
      <c r="ATG30" s="7"/>
      <c r="ATH30" s="7"/>
      <c r="ATI30" s="7"/>
      <c r="ATJ30" s="7"/>
      <c r="ATK30" s="7"/>
      <c r="ATL30" s="7"/>
      <c r="ATM30" s="7"/>
      <c r="ATN30" s="7"/>
      <c r="ATO30" s="7"/>
      <c r="ATP30" s="7"/>
      <c r="ATQ30" s="7"/>
      <c r="ATR30" s="7"/>
      <c r="ATS30" s="7"/>
      <c r="ATT30" s="7"/>
      <c r="ATU30" s="7"/>
      <c r="ATV30" s="7"/>
      <c r="ATW30" s="7"/>
      <c r="ATX30" s="7"/>
      <c r="ATY30" s="7"/>
      <c r="ATZ30" s="7"/>
      <c r="AUA30" s="7"/>
      <c r="AUB30" s="7"/>
      <c r="AUC30" s="7"/>
      <c r="AUD30" s="7"/>
      <c r="AUE30" s="7"/>
      <c r="AUF30" s="7"/>
      <c r="AUG30" s="7"/>
      <c r="AUH30" s="7"/>
      <c r="AUI30" s="7"/>
      <c r="AUJ30" s="7"/>
      <c r="AUK30" s="7"/>
      <c r="AUL30" s="7"/>
      <c r="AUM30" s="7"/>
      <c r="AUN30" s="7"/>
      <c r="AUO30" s="7"/>
      <c r="AUP30" s="7"/>
      <c r="AUQ30" s="7"/>
      <c r="AUR30" s="7"/>
      <c r="AUS30" s="7"/>
      <c r="AUT30" s="7"/>
      <c r="AUU30" s="7"/>
      <c r="AUV30" s="7"/>
      <c r="AUW30" s="7"/>
      <c r="AUX30" s="7"/>
      <c r="AUY30" s="7"/>
      <c r="AUZ30" s="7"/>
      <c r="AVA30" s="7"/>
      <c r="AVB30" s="7"/>
      <c r="AVC30" s="7"/>
      <c r="AVD30" s="7"/>
      <c r="AVE30" s="7"/>
      <c r="AVF30" s="7"/>
      <c r="AVG30" s="7"/>
      <c r="AVH30" s="7"/>
      <c r="AVI30" s="7"/>
      <c r="AVJ30" s="7"/>
      <c r="AVK30" s="7"/>
      <c r="AVL30" s="7"/>
      <c r="AVM30" s="7"/>
      <c r="AVN30" s="7"/>
      <c r="AVO30" s="7"/>
      <c r="AVP30" s="7"/>
      <c r="AVQ30" s="7"/>
      <c r="AVR30" s="7"/>
      <c r="AVS30" s="7"/>
      <c r="AVT30" s="7"/>
      <c r="AVU30" s="7"/>
      <c r="AVV30" s="7"/>
      <c r="AVW30" s="7"/>
      <c r="AVX30" s="7"/>
      <c r="AVY30" s="7"/>
      <c r="AVZ30" s="7"/>
      <c r="AWA30" s="7"/>
      <c r="AWB30" s="7"/>
      <c r="AWC30" s="7"/>
      <c r="AWD30" s="7"/>
      <c r="AWE30" s="7"/>
      <c r="AWF30" s="7"/>
      <c r="AWG30" s="7"/>
      <c r="AWH30" s="7"/>
      <c r="AWI30" s="7"/>
      <c r="AWJ30" s="7"/>
      <c r="AWK30" s="7"/>
      <c r="AWL30" s="7"/>
      <c r="AWM30" s="7"/>
      <c r="AWN30" s="7"/>
      <c r="AWO30" s="7"/>
      <c r="AWP30" s="7"/>
      <c r="AWQ30" s="7"/>
      <c r="AWR30" s="7"/>
      <c r="AWS30" s="7"/>
      <c r="AWT30" s="7"/>
      <c r="AWU30" s="7"/>
      <c r="AWV30" s="7"/>
      <c r="AWW30" s="7"/>
      <c r="AWX30" s="7"/>
      <c r="AWY30" s="7"/>
      <c r="AWZ30" s="7"/>
      <c r="AXA30" s="7"/>
      <c r="AXB30" s="7"/>
      <c r="AXC30" s="7"/>
      <c r="AXD30" s="7"/>
      <c r="AXE30" s="7"/>
      <c r="AXF30" s="7"/>
      <c r="AXG30" s="7"/>
      <c r="AXH30" s="7"/>
      <c r="AXI30" s="7"/>
      <c r="AXJ30" s="7"/>
      <c r="AXK30" s="7"/>
      <c r="AXL30" s="7"/>
      <c r="AXM30" s="7"/>
      <c r="AXN30" s="7"/>
      <c r="AXO30" s="7"/>
      <c r="AXP30" s="7"/>
      <c r="AXQ30" s="7"/>
      <c r="AXR30" s="7"/>
      <c r="AXS30" s="7"/>
      <c r="AXT30" s="7"/>
      <c r="AXU30" s="7"/>
      <c r="AXV30" s="7"/>
      <c r="AXW30" s="7"/>
      <c r="AXX30" s="7"/>
      <c r="AXY30" s="7"/>
      <c r="AXZ30" s="7"/>
      <c r="AYA30" s="7"/>
      <c r="AYB30" s="7"/>
      <c r="AYC30" s="7"/>
      <c r="AYD30" s="7"/>
      <c r="AYE30" s="7"/>
      <c r="AYF30" s="7"/>
      <c r="AYG30" s="7"/>
      <c r="AYH30" s="7"/>
      <c r="AYI30" s="7"/>
      <c r="AYJ30" s="7"/>
      <c r="AYK30" s="7"/>
      <c r="AYL30" s="7"/>
      <c r="AYM30" s="7"/>
      <c r="AYN30" s="7"/>
      <c r="AYO30" s="7"/>
      <c r="AYP30" s="7"/>
      <c r="AYQ30" s="7"/>
      <c r="AYR30" s="7"/>
      <c r="AYS30" s="7"/>
      <c r="AYT30" s="7"/>
      <c r="AYU30" s="7"/>
      <c r="AYV30" s="7"/>
      <c r="AYW30" s="7"/>
      <c r="AYX30" s="7"/>
      <c r="AYY30" s="7"/>
      <c r="AYZ30" s="7"/>
      <c r="AZA30" s="7"/>
      <c r="AZB30" s="7"/>
      <c r="AZC30" s="7"/>
      <c r="AZD30" s="7"/>
      <c r="AZE30" s="7"/>
      <c r="AZF30" s="7"/>
      <c r="AZG30" s="7"/>
      <c r="AZH30" s="7"/>
      <c r="AZI30" s="7"/>
      <c r="AZJ30" s="7"/>
      <c r="AZK30" s="7"/>
      <c r="AZL30" s="7"/>
      <c r="AZM30" s="7"/>
      <c r="AZN30" s="7"/>
      <c r="AZO30" s="7"/>
      <c r="AZP30" s="7"/>
      <c r="AZQ30" s="7"/>
      <c r="AZR30" s="7"/>
      <c r="AZS30" s="7"/>
      <c r="AZT30" s="7"/>
      <c r="AZU30" s="7"/>
      <c r="AZV30" s="7"/>
      <c r="AZW30" s="7"/>
      <c r="AZX30" s="7"/>
      <c r="AZY30" s="7"/>
      <c r="AZZ30" s="7"/>
      <c r="BAA30" s="7"/>
      <c r="BAB30" s="7"/>
      <c r="BAC30" s="7"/>
      <c r="BAD30" s="7"/>
      <c r="BAE30" s="7"/>
      <c r="BAF30" s="7"/>
      <c r="BAG30" s="7"/>
      <c r="BAH30" s="7"/>
      <c r="BAI30" s="7"/>
      <c r="BAJ30" s="7"/>
      <c r="BAK30" s="7"/>
      <c r="BAL30" s="7"/>
      <c r="BAM30" s="7"/>
      <c r="BAN30" s="7"/>
      <c r="BAO30" s="7"/>
      <c r="BAP30" s="7"/>
      <c r="BAQ30" s="7"/>
      <c r="BAR30" s="7"/>
      <c r="BAS30" s="7"/>
      <c r="BAT30" s="7"/>
      <c r="BAU30" s="7"/>
      <c r="BAV30" s="7"/>
      <c r="BAW30" s="7"/>
      <c r="BAX30" s="7"/>
      <c r="BAY30" s="7"/>
      <c r="BAZ30" s="7"/>
      <c r="BBA30" s="7"/>
      <c r="BBB30" s="7"/>
      <c r="BBC30" s="7"/>
      <c r="BBD30" s="7"/>
      <c r="BBE30" s="7"/>
      <c r="BBF30" s="7"/>
      <c r="BBG30" s="7"/>
      <c r="BBH30" s="7"/>
      <c r="BBI30" s="7"/>
      <c r="BBJ30" s="7"/>
      <c r="BBK30" s="7"/>
      <c r="BBL30" s="7"/>
      <c r="BBM30" s="7"/>
      <c r="BBN30" s="7"/>
      <c r="BBO30" s="7"/>
      <c r="BBP30" s="7"/>
      <c r="BBQ30" s="7"/>
      <c r="BBR30" s="7"/>
      <c r="BBS30" s="7"/>
      <c r="BBT30" s="7"/>
      <c r="BBU30" s="7"/>
      <c r="BBV30" s="7"/>
      <c r="BBW30" s="7"/>
      <c r="BBX30" s="7"/>
      <c r="BBY30" s="7"/>
      <c r="BBZ30" s="7"/>
      <c r="BCA30" s="7"/>
      <c r="BCB30" s="7"/>
      <c r="BCC30" s="7"/>
      <c r="BCD30" s="7"/>
      <c r="BCE30" s="7"/>
      <c r="BCF30" s="7"/>
      <c r="BCG30" s="7"/>
      <c r="BCH30" s="7"/>
      <c r="BCI30" s="7"/>
      <c r="BCJ30" s="7"/>
      <c r="BCK30" s="7"/>
      <c r="BCL30" s="7"/>
      <c r="BCM30" s="7"/>
      <c r="BCN30" s="7"/>
      <c r="BCO30" s="7"/>
      <c r="BCP30" s="7"/>
      <c r="BCQ30" s="7"/>
      <c r="BCR30" s="7"/>
      <c r="BCS30" s="7"/>
      <c r="BCT30" s="7"/>
      <c r="BCU30" s="7"/>
      <c r="BCV30" s="7"/>
      <c r="BCW30" s="7"/>
      <c r="BCX30" s="7"/>
      <c r="BCY30" s="7"/>
      <c r="BCZ30" s="7"/>
      <c r="BDA30" s="7"/>
      <c r="BDB30" s="7"/>
      <c r="BDC30" s="7"/>
      <c r="BDD30" s="7"/>
      <c r="BDE30" s="7"/>
      <c r="BDF30" s="7"/>
      <c r="BDG30" s="7"/>
      <c r="BDH30" s="7"/>
      <c r="BDI30" s="7"/>
      <c r="BDJ30" s="7"/>
      <c r="BDK30" s="7"/>
      <c r="BDL30" s="7"/>
      <c r="BDM30" s="7"/>
      <c r="BDN30" s="7"/>
      <c r="BDO30" s="7"/>
      <c r="BDP30" s="7"/>
      <c r="BDQ30" s="7"/>
      <c r="BDR30" s="7"/>
      <c r="BDS30" s="7"/>
      <c r="BDT30" s="7"/>
      <c r="BDU30" s="7"/>
      <c r="BDV30" s="7"/>
      <c r="BDW30" s="7"/>
      <c r="BDX30" s="7"/>
      <c r="BDY30" s="7"/>
      <c r="BDZ30" s="7"/>
      <c r="BEA30" s="7"/>
      <c r="BEB30" s="7"/>
      <c r="BEC30" s="7"/>
      <c r="BED30" s="7"/>
      <c r="BEE30" s="7"/>
      <c r="BEF30" s="7"/>
      <c r="BEG30" s="7"/>
      <c r="BEH30" s="7"/>
      <c r="BEI30" s="7"/>
      <c r="BEJ30" s="7"/>
      <c r="BEK30" s="7"/>
      <c r="BEL30" s="7"/>
      <c r="BEM30" s="7"/>
      <c r="BEN30" s="7"/>
      <c r="BEO30" s="7"/>
      <c r="BEP30" s="7"/>
      <c r="BEQ30" s="7"/>
      <c r="BER30" s="7"/>
      <c r="BES30" s="7"/>
      <c r="BET30" s="7"/>
      <c r="BEU30" s="7"/>
      <c r="BEV30" s="7"/>
      <c r="BEW30" s="7"/>
      <c r="BEX30" s="7"/>
      <c r="BEY30" s="7"/>
      <c r="BEZ30" s="7"/>
      <c r="BFA30" s="7"/>
      <c r="BFB30" s="7"/>
      <c r="BFC30" s="7"/>
      <c r="BFD30" s="7"/>
      <c r="BFE30" s="7"/>
      <c r="BFF30" s="7"/>
      <c r="BFG30" s="7"/>
      <c r="BFH30" s="7"/>
      <c r="BFI30" s="7"/>
      <c r="BFJ30" s="7"/>
      <c r="BFK30" s="7"/>
      <c r="BFL30" s="7"/>
      <c r="BFM30" s="7"/>
      <c r="BFN30" s="7"/>
      <c r="BFO30" s="7"/>
      <c r="BFP30" s="7"/>
      <c r="BFQ30" s="7"/>
      <c r="BFR30" s="7"/>
      <c r="BFS30" s="7"/>
      <c r="BFT30" s="7"/>
      <c r="BFU30" s="7"/>
      <c r="BFV30" s="7"/>
      <c r="BFW30" s="7"/>
      <c r="BFX30" s="7"/>
      <c r="BFY30" s="7"/>
      <c r="BFZ30" s="7"/>
      <c r="BGA30" s="7"/>
      <c r="BGB30" s="7"/>
      <c r="BGC30" s="7"/>
      <c r="BGD30" s="7"/>
      <c r="BGE30" s="7"/>
      <c r="BGF30" s="7"/>
      <c r="BGG30" s="7"/>
      <c r="BGH30" s="7"/>
      <c r="BGI30" s="7"/>
      <c r="BGJ30" s="7"/>
      <c r="BGK30" s="7"/>
      <c r="BGL30" s="7"/>
      <c r="BGM30" s="7"/>
      <c r="BGN30" s="7"/>
      <c r="BGO30" s="7"/>
      <c r="BGP30" s="7"/>
      <c r="BGQ30" s="7"/>
      <c r="BGR30" s="7"/>
      <c r="BGS30" s="7"/>
      <c r="BGT30" s="7"/>
      <c r="BGU30" s="7"/>
      <c r="BGV30" s="7"/>
      <c r="BGW30" s="7"/>
      <c r="BGX30" s="7"/>
      <c r="BGY30" s="7"/>
      <c r="BGZ30" s="7"/>
      <c r="BHA30" s="7"/>
      <c r="BHB30" s="7"/>
      <c r="BHC30" s="7"/>
      <c r="BHD30" s="7"/>
      <c r="BHE30" s="7"/>
      <c r="BHF30" s="7"/>
      <c r="BHG30" s="7"/>
      <c r="BHH30" s="7"/>
      <c r="BHI30" s="7"/>
      <c r="BHJ30" s="7"/>
      <c r="BHK30" s="7"/>
      <c r="BHL30" s="7"/>
      <c r="BHM30" s="7"/>
      <c r="BHN30" s="7"/>
      <c r="BHO30" s="7"/>
      <c r="BHP30" s="7"/>
      <c r="BHQ30" s="7"/>
      <c r="BHR30" s="7"/>
      <c r="BHS30" s="7"/>
      <c r="BHT30" s="7"/>
      <c r="BHU30" s="7"/>
      <c r="BHV30" s="7"/>
      <c r="BHW30" s="7"/>
      <c r="BHX30" s="7"/>
      <c r="BHY30" s="7"/>
      <c r="BHZ30" s="7"/>
      <c r="BIA30" s="7"/>
      <c r="BIB30" s="7"/>
      <c r="BIC30" s="7"/>
      <c r="BID30" s="7"/>
      <c r="BIE30" s="7"/>
      <c r="BIF30" s="7"/>
      <c r="BIG30" s="7"/>
      <c r="BIH30" s="7"/>
      <c r="BII30" s="7"/>
      <c r="BIJ30" s="7"/>
      <c r="BIK30" s="7"/>
      <c r="BIL30" s="7"/>
      <c r="BIM30" s="7"/>
      <c r="BIN30" s="7"/>
      <c r="BIO30" s="7"/>
      <c r="BIP30" s="7"/>
      <c r="BIQ30" s="7"/>
      <c r="BIR30" s="7"/>
      <c r="BIS30" s="7"/>
      <c r="BIT30" s="7"/>
      <c r="BIU30" s="7"/>
      <c r="BIV30" s="7"/>
      <c r="BIW30" s="7"/>
      <c r="BIX30" s="7"/>
      <c r="BIY30" s="7"/>
      <c r="BIZ30" s="7"/>
      <c r="BJA30" s="7"/>
      <c r="BJB30" s="7"/>
      <c r="BJC30" s="7"/>
      <c r="BJD30" s="7"/>
      <c r="BJE30" s="7"/>
      <c r="BJF30" s="7"/>
      <c r="BJG30" s="7"/>
      <c r="BJH30" s="7"/>
      <c r="BJI30" s="7"/>
      <c r="BJJ30" s="7"/>
      <c r="BJK30" s="7"/>
      <c r="BJL30" s="7"/>
      <c r="BJM30" s="7"/>
      <c r="BJN30" s="7"/>
      <c r="BJO30" s="7"/>
      <c r="BJP30" s="7"/>
      <c r="BJQ30" s="7"/>
      <c r="BJR30" s="7"/>
      <c r="BJS30" s="7"/>
      <c r="BJT30" s="7"/>
      <c r="BJU30" s="7"/>
      <c r="BJV30" s="7"/>
      <c r="BJW30" s="7"/>
      <c r="BJX30" s="7"/>
      <c r="BJY30" s="7"/>
      <c r="BJZ30" s="7"/>
      <c r="BKA30" s="7"/>
      <c r="BKB30" s="7"/>
      <c r="BKC30" s="7"/>
      <c r="BKD30" s="7"/>
      <c r="BKE30" s="7"/>
      <c r="BKF30" s="7"/>
      <c r="BKG30" s="7"/>
      <c r="BKH30" s="7"/>
      <c r="BKI30" s="7"/>
      <c r="BKJ30" s="7"/>
      <c r="BKK30" s="7"/>
      <c r="BKL30" s="7"/>
      <c r="BKM30" s="7"/>
      <c r="BKN30" s="7"/>
      <c r="BKO30" s="7"/>
      <c r="BKP30" s="7"/>
      <c r="BKQ30" s="7"/>
      <c r="BKR30" s="7"/>
      <c r="BKS30" s="7"/>
      <c r="BKT30" s="7"/>
      <c r="BKU30" s="7"/>
      <c r="BKV30" s="7"/>
      <c r="BKW30" s="7"/>
      <c r="BKX30" s="7"/>
      <c r="BKY30" s="7"/>
      <c r="BKZ30" s="7"/>
      <c r="BLA30" s="7"/>
      <c r="BLB30" s="7"/>
      <c r="BLC30" s="7"/>
      <c r="BLD30" s="7"/>
      <c r="BLE30" s="7"/>
      <c r="BLF30" s="7"/>
      <c r="BLG30" s="7"/>
      <c r="BLH30" s="7"/>
      <c r="BLI30" s="7"/>
      <c r="BLJ30" s="7"/>
      <c r="BLK30" s="7"/>
      <c r="BLL30" s="7"/>
      <c r="BLM30" s="7"/>
      <c r="BLN30" s="7"/>
      <c r="BLO30" s="7"/>
      <c r="BLP30" s="7"/>
      <c r="BLQ30" s="7"/>
      <c r="BLR30" s="7"/>
      <c r="BLS30" s="7"/>
      <c r="BLT30" s="7"/>
      <c r="BLU30" s="7"/>
      <c r="BLV30" s="7"/>
      <c r="BLW30" s="7"/>
      <c r="BLX30" s="7"/>
      <c r="BLY30" s="7"/>
      <c r="BLZ30" s="7"/>
      <c r="BMA30" s="7"/>
      <c r="BMB30" s="7"/>
      <c r="BMC30" s="7"/>
      <c r="BMD30" s="7"/>
      <c r="BME30" s="7"/>
      <c r="BMF30" s="7"/>
      <c r="BMG30" s="7"/>
      <c r="BMH30" s="7"/>
      <c r="BMI30" s="7"/>
      <c r="BMJ30" s="7"/>
      <c r="BMK30" s="7"/>
      <c r="BML30" s="7"/>
      <c r="BMM30" s="7"/>
      <c r="BMN30" s="7"/>
      <c r="BMO30" s="7"/>
      <c r="BMP30" s="7"/>
      <c r="BMQ30" s="7"/>
      <c r="BMR30" s="7"/>
      <c r="BMS30" s="7"/>
      <c r="BMT30" s="7"/>
      <c r="BMU30" s="7"/>
      <c r="BMV30" s="7"/>
      <c r="BMW30" s="7"/>
      <c r="BMX30" s="7"/>
      <c r="BMY30" s="7"/>
      <c r="BMZ30" s="7"/>
      <c r="BNA30" s="7"/>
      <c r="BNB30" s="7"/>
      <c r="BNC30" s="7"/>
      <c r="BND30" s="7"/>
      <c r="BNE30" s="7"/>
      <c r="BNF30" s="7"/>
      <c r="BNG30" s="7"/>
      <c r="BNH30" s="7"/>
      <c r="BNI30" s="7"/>
      <c r="BNJ30" s="7"/>
      <c r="BNK30" s="7"/>
      <c r="BNL30" s="7"/>
      <c r="BNM30" s="7"/>
      <c r="BNN30" s="7"/>
      <c r="BNO30" s="7"/>
      <c r="BNP30" s="7"/>
      <c r="BNQ30" s="7"/>
      <c r="BNR30" s="7"/>
      <c r="BNS30" s="7"/>
      <c r="BNT30" s="7"/>
      <c r="BNU30" s="7"/>
      <c r="BNV30" s="7"/>
      <c r="BNW30" s="7"/>
      <c r="BNX30" s="7"/>
      <c r="BNY30" s="7"/>
      <c r="BNZ30" s="7"/>
      <c r="BOA30" s="7"/>
      <c r="BOB30" s="7"/>
      <c r="BOC30" s="7"/>
      <c r="BOD30" s="7"/>
      <c r="BOE30" s="7"/>
      <c r="BOF30" s="7"/>
      <c r="BOG30" s="7"/>
      <c r="BOH30" s="7"/>
      <c r="BOI30" s="7"/>
      <c r="BOJ30" s="7"/>
      <c r="BOK30" s="7"/>
      <c r="BOL30" s="7"/>
      <c r="BOM30" s="7"/>
      <c r="BON30" s="7"/>
      <c r="BOO30" s="7"/>
      <c r="BOP30" s="7"/>
      <c r="BOQ30" s="7"/>
      <c r="BOR30" s="7"/>
      <c r="BOS30" s="7"/>
      <c r="BOT30" s="7"/>
      <c r="BOU30" s="7"/>
      <c r="BOV30" s="7"/>
      <c r="BOW30" s="7"/>
      <c r="BOX30" s="7"/>
      <c r="BOY30" s="7"/>
      <c r="BOZ30" s="7"/>
      <c r="BPA30" s="7"/>
      <c r="BPB30" s="7"/>
      <c r="BPC30" s="7"/>
      <c r="BPD30" s="7"/>
      <c r="BPE30" s="7"/>
      <c r="BPF30" s="7"/>
      <c r="BPG30" s="7"/>
      <c r="BPH30" s="7"/>
      <c r="BPI30" s="7"/>
      <c r="BPJ30" s="7"/>
      <c r="BPK30" s="7"/>
      <c r="BPL30" s="7"/>
      <c r="BPM30" s="7"/>
      <c r="BPN30" s="7"/>
      <c r="BPO30" s="7"/>
      <c r="BPP30" s="7"/>
      <c r="BPQ30" s="7"/>
      <c r="BPR30" s="7"/>
      <c r="BPS30" s="7"/>
      <c r="BPT30" s="7"/>
      <c r="BPU30" s="7"/>
      <c r="BPV30" s="7"/>
      <c r="BPW30" s="7"/>
      <c r="BPX30" s="7"/>
      <c r="BPY30" s="7"/>
      <c r="BPZ30" s="7"/>
      <c r="BQA30" s="7"/>
      <c r="BQB30" s="7"/>
      <c r="BQC30" s="7"/>
      <c r="BQD30" s="7"/>
      <c r="BQE30" s="7"/>
      <c r="BQF30" s="7"/>
      <c r="BQG30" s="7"/>
      <c r="BQH30" s="7"/>
      <c r="BQI30" s="7"/>
      <c r="BQJ30" s="7"/>
      <c r="BQK30" s="7"/>
      <c r="BQL30" s="7"/>
      <c r="BQM30" s="7"/>
      <c r="BQN30" s="7"/>
      <c r="BQO30" s="7"/>
      <c r="BQP30" s="7"/>
      <c r="BQQ30" s="7"/>
      <c r="BQR30" s="7"/>
      <c r="BQS30" s="7"/>
      <c r="BQT30" s="7"/>
      <c r="BQU30" s="7"/>
      <c r="BQV30" s="7"/>
      <c r="BQW30" s="7"/>
      <c r="BQX30" s="7"/>
      <c r="BQY30" s="7"/>
      <c r="BQZ30" s="7"/>
      <c r="BRA30" s="7"/>
      <c r="BRB30" s="7"/>
      <c r="BRC30" s="7"/>
      <c r="BRD30" s="7"/>
      <c r="BRE30" s="7"/>
      <c r="BRF30" s="7"/>
      <c r="BRG30" s="7"/>
      <c r="BRH30" s="7"/>
      <c r="BRI30" s="7"/>
      <c r="BRJ30" s="7"/>
      <c r="BRK30" s="7"/>
      <c r="BRL30" s="7"/>
      <c r="BRM30" s="7"/>
      <c r="BRN30" s="7"/>
      <c r="BRO30" s="7"/>
      <c r="BRP30" s="7"/>
      <c r="BRQ30" s="7"/>
      <c r="BRR30" s="7"/>
      <c r="BRS30" s="7"/>
      <c r="BRT30" s="7"/>
      <c r="BRU30" s="7"/>
      <c r="BRV30" s="7"/>
      <c r="BRW30" s="7"/>
      <c r="BRX30" s="7"/>
      <c r="BRY30" s="7"/>
      <c r="BRZ30" s="7"/>
      <c r="BSA30" s="7"/>
      <c r="BSB30" s="7"/>
      <c r="BSC30" s="7"/>
      <c r="BSD30" s="7"/>
      <c r="BSE30" s="7"/>
      <c r="BSF30" s="7"/>
      <c r="BSG30" s="7"/>
      <c r="BSH30" s="7"/>
      <c r="BSI30" s="7"/>
      <c r="BSJ30" s="7"/>
      <c r="BSK30" s="7"/>
      <c r="BSL30" s="7"/>
      <c r="BSM30" s="7"/>
      <c r="BSN30" s="7"/>
      <c r="BSO30" s="7"/>
      <c r="BSP30" s="7"/>
      <c r="BSQ30" s="7"/>
      <c r="BSR30" s="7"/>
      <c r="BSS30" s="7"/>
      <c r="BST30" s="7"/>
      <c r="BSU30" s="7"/>
      <c r="BSV30" s="7"/>
      <c r="BSW30" s="7"/>
      <c r="BSX30" s="7"/>
      <c r="BSY30" s="7"/>
      <c r="BSZ30" s="7"/>
      <c r="BTA30" s="7"/>
      <c r="BTB30" s="7"/>
      <c r="BTC30" s="7"/>
      <c r="BTD30" s="7"/>
      <c r="BTE30" s="7"/>
      <c r="BTF30" s="7"/>
      <c r="BTG30" s="7"/>
      <c r="BTH30" s="7"/>
      <c r="BTI30" s="7"/>
      <c r="BTJ30" s="7"/>
      <c r="BTK30" s="7"/>
      <c r="BTL30" s="7"/>
      <c r="BTM30" s="7"/>
      <c r="BTN30" s="7"/>
      <c r="BTO30" s="7"/>
      <c r="BTP30" s="7"/>
      <c r="BTQ30" s="7"/>
      <c r="BTR30" s="7"/>
      <c r="BTS30" s="7"/>
      <c r="BTT30" s="7"/>
      <c r="BTU30" s="7"/>
      <c r="BTV30" s="7"/>
      <c r="BTW30" s="7"/>
      <c r="BTX30" s="7"/>
      <c r="BTY30" s="7"/>
      <c r="BTZ30" s="7"/>
      <c r="BUA30" s="7"/>
      <c r="BUB30" s="7"/>
      <c r="BUC30" s="7"/>
      <c r="BUD30" s="7"/>
      <c r="BUE30" s="7"/>
      <c r="BUF30" s="7"/>
      <c r="BUG30" s="7"/>
      <c r="BUH30" s="7"/>
      <c r="BUI30" s="7"/>
      <c r="BUJ30" s="7"/>
      <c r="BUK30" s="7"/>
      <c r="BUL30" s="7"/>
      <c r="BUM30" s="7"/>
      <c r="BUN30" s="7"/>
      <c r="BUO30" s="7"/>
      <c r="BUP30" s="7"/>
      <c r="BUQ30" s="7"/>
      <c r="BUR30" s="7"/>
      <c r="BUS30" s="7"/>
      <c r="BUT30" s="7"/>
      <c r="BUU30" s="7"/>
      <c r="BUV30" s="7"/>
      <c r="BUW30" s="7"/>
      <c r="BUX30" s="7"/>
      <c r="BUY30" s="7"/>
      <c r="BUZ30" s="7"/>
      <c r="BVA30" s="7"/>
      <c r="BVB30" s="7"/>
      <c r="BVC30" s="7"/>
      <c r="BVD30" s="7"/>
      <c r="BVE30" s="7"/>
      <c r="BVF30" s="7"/>
      <c r="BVG30" s="7"/>
      <c r="BVH30" s="7"/>
      <c r="BVI30" s="7"/>
      <c r="BVJ30" s="7"/>
      <c r="BVK30" s="7"/>
      <c r="BVL30" s="7"/>
      <c r="BVM30" s="7"/>
      <c r="BVN30" s="7"/>
      <c r="BVO30" s="7"/>
      <c r="BVP30" s="7"/>
      <c r="BVQ30" s="7"/>
      <c r="BVR30" s="7"/>
      <c r="BVS30" s="7"/>
      <c r="BVT30" s="7"/>
      <c r="BVU30" s="7"/>
      <c r="BVV30" s="7"/>
      <c r="BVW30" s="7"/>
      <c r="BVX30" s="7"/>
      <c r="BVY30" s="7"/>
      <c r="BVZ30" s="7"/>
      <c r="BWA30" s="7"/>
      <c r="BWB30" s="7"/>
      <c r="BWC30" s="7"/>
      <c r="BWD30" s="7"/>
      <c r="BWE30" s="7"/>
      <c r="BWF30" s="7"/>
      <c r="BWG30" s="7"/>
      <c r="BWH30" s="7"/>
      <c r="BWI30" s="7"/>
      <c r="BWJ30" s="7"/>
      <c r="BWK30" s="7"/>
      <c r="BWL30" s="7"/>
      <c r="BWM30" s="7"/>
      <c r="BWN30" s="7"/>
      <c r="BWO30" s="7"/>
      <c r="BWP30" s="7"/>
      <c r="BWQ30" s="7"/>
      <c r="BWR30" s="7"/>
      <c r="BWS30" s="7"/>
      <c r="BWT30" s="7"/>
      <c r="BWU30" s="7"/>
      <c r="BWV30" s="7"/>
      <c r="BWW30" s="7"/>
      <c r="BWX30" s="7"/>
      <c r="BWY30" s="7"/>
      <c r="BWZ30" s="7"/>
      <c r="BXA30" s="7"/>
      <c r="BXB30" s="7"/>
      <c r="BXC30" s="7"/>
      <c r="BXD30" s="7"/>
      <c r="BXE30" s="7"/>
      <c r="BXF30" s="7"/>
      <c r="BXG30" s="7"/>
      <c r="BXH30" s="7"/>
      <c r="BXI30" s="7"/>
      <c r="BXJ30" s="7"/>
      <c r="BXK30" s="7"/>
      <c r="BXL30" s="7"/>
      <c r="BXM30" s="7"/>
      <c r="BXN30" s="7"/>
      <c r="BXO30" s="7"/>
      <c r="BXP30" s="7"/>
      <c r="BXQ30" s="7"/>
      <c r="BXR30" s="7"/>
      <c r="BXS30" s="7"/>
      <c r="BXT30" s="7"/>
      <c r="BXU30" s="7"/>
      <c r="BXV30" s="7"/>
      <c r="BXW30" s="7"/>
      <c r="BXX30" s="7"/>
      <c r="BXY30" s="7"/>
      <c r="BXZ30" s="7"/>
      <c r="BYA30" s="7"/>
      <c r="BYB30" s="7"/>
      <c r="BYC30" s="7"/>
      <c r="BYD30" s="7"/>
      <c r="BYE30" s="7"/>
      <c r="BYF30" s="7"/>
      <c r="BYG30" s="7"/>
      <c r="BYH30" s="7"/>
      <c r="BYI30" s="7"/>
      <c r="BYJ30" s="7"/>
      <c r="BYK30" s="7"/>
      <c r="BYL30" s="7"/>
      <c r="BYM30" s="7"/>
      <c r="BYN30" s="7"/>
      <c r="BYO30" s="7"/>
      <c r="BYP30" s="7"/>
      <c r="BYQ30" s="7"/>
      <c r="BYR30" s="7"/>
      <c r="BYS30" s="7"/>
      <c r="BYT30" s="7"/>
      <c r="BYU30" s="7"/>
      <c r="BYV30" s="7"/>
      <c r="BYW30" s="7"/>
      <c r="BYX30" s="7"/>
      <c r="BYY30" s="7"/>
      <c r="BYZ30" s="7"/>
      <c r="BZA30" s="7"/>
      <c r="BZB30" s="7"/>
      <c r="BZC30" s="7"/>
      <c r="BZD30" s="7"/>
      <c r="BZE30" s="7"/>
      <c r="BZF30" s="7"/>
      <c r="BZG30" s="7"/>
      <c r="BZH30" s="7"/>
      <c r="BZI30" s="7"/>
      <c r="BZJ30" s="7"/>
      <c r="BZK30" s="7"/>
      <c r="BZL30" s="7"/>
      <c r="BZM30" s="7"/>
      <c r="BZN30" s="7"/>
      <c r="BZO30" s="7"/>
      <c r="BZP30" s="7"/>
      <c r="BZQ30" s="7"/>
      <c r="BZR30" s="7"/>
      <c r="BZS30" s="7"/>
      <c r="BZT30" s="7"/>
      <c r="BZU30" s="7"/>
      <c r="BZV30" s="7"/>
      <c r="BZW30" s="7"/>
      <c r="BZX30" s="7"/>
      <c r="BZY30" s="7"/>
      <c r="BZZ30" s="7"/>
      <c r="CAA30" s="7"/>
      <c r="CAB30" s="7"/>
      <c r="CAC30" s="7"/>
      <c r="CAD30" s="7"/>
      <c r="CAE30" s="7"/>
      <c r="CAF30" s="7"/>
      <c r="CAG30" s="7"/>
      <c r="CAH30" s="7"/>
      <c r="CAI30" s="7"/>
      <c r="CAJ30" s="7"/>
      <c r="CAK30" s="7"/>
      <c r="CAL30" s="7"/>
      <c r="CAM30" s="7"/>
      <c r="CAN30" s="7"/>
      <c r="CAO30" s="7"/>
      <c r="CAP30" s="7"/>
      <c r="CAQ30" s="7"/>
      <c r="CAR30" s="7"/>
      <c r="CAS30" s="7"/>
      <c r="CAT30" s="7"/>
      <c r="CAU30" s="7"/>
      <c r="CAV30" s="7"/>
      <c r="CAW30" s="7"/>
      <c r="CAX30" s="7"/>
      <c r="CAY30" s="7"/>
      <c r="CAZ30" s="7"/>
      <c r="CBA30" s="7"/>
      <c r="CBB30" s="7"/>
      <c r="CBC30" s="7"/>
      <c r="CBD30" s="7"/>
      <c r="CBE30" s="7"/>
      <c r="CBF30" s="7"/>
      <c r="CBG30" s="7"/>
      <c r="CBH30" s="7"/>
      <c r="CBI30" s="7"/>
      <c r="CBJ30" s="7"/>
      <c r="CBK30" s="7"/>
      <c r="CBL30" s="7"/>
      <c r="CBM30" s="7"/>
      <c r="CBN30" s="7"/>
      <c r="CBO30" s="7"/>
      <c r="CBP30" s="7"/>
      <c r="CBQ30" s="7"/>
      <c r="CBR30" s="7"/>
      <c r="CBS30" s="7"/>
      <c r="CBT30" s="7"/>
      <c r="CBU30" s="7"/>
      <c r="CBV30" s="7"/>
      <c r="CBW30" s="7"/>
      <c r="CBX30" s="7"/>
      <c r="CBY30" s="7"/>
      <c r="CBZ30" s="7"/>
      <c r="CCA30" s="7"/>
      <c r="CCB30" s="7"/>
      <c r="CCC30" s="7"/>
      <c r="CCD30" s="7"/>
      <c r="CCE30" s="7"/>
      <c r="CCF30" s="7"/>
      <c r="CCG30" s="7"/>
      <c r="CCH30" s="7"/>
      <c r="CCI30" s="7"/>
      <c r="CCJ30" s="7"/>
      <c r="CCK30" s="7"/>
      <c r="CCL30" s="7"/>
      <c r="CCM30" s="7"/>
      <c r="CCN30" s="7"/>
      <c r="CCO30" s="7"/>
      <c r="CCP30" s="7"/>
      <c r="CCQ30" s="7"/>
      <c r="CCR30" s="7"/>
      <c r="CCS30" s="7"/>
      <c r="CCT30" s="7"/>
      <c r="CCU30" s="7"/>
      <c r="CCV30" s="7"/>
      <c r="CCW30" s="7"/>
      <c r="CCX30" s="7"/>
      <c r="CCY30" s="7"/>
      <c r="CCZ30" s="7"/>
      <c r="CDA30" s="7"/>
      <c r="CDB30" s="7"/>
      <c r="CDC30" s="7"/>
      <c r="CDD30" s="7"/>
      <c r="CDE30" s="7"/>
      <c r="CDF30" s="7"/>
      <c r="CDG30" s="7"/>
      <c r="CDH30" s="7"/>
      <c r="CDI30" s="7"/>
      <c r="CDJ30" s="7"/>
      <c r="CDK30" s="7"/>
      <c r="CDL30" s="7"/>
      <c r="CDM30" s="7"/>
      <c r="CDN30" s="7"/>
      <c r="CDO30" s="7"/>
      <c r="CDP30" s="7"/>
      <c r="CDQ30" s="7"/>
      <c r="CDR30" s="7"/>
      <c r="CDS30" s="7"/>
      <c r="CDT30" s="7"/>
      <c r="CDU30" s="7"/>
      <c r="CDV30" s="7"/>
      <c r="CDW30" s="7"/>
      <c r="CDX30" s="7"/>
      <c r="CDY30" s="7"/>
      <c r="CDZ30" s="7"/>
      <c r="CEA30" s="7"/>
      <c r="CEB30" s="7"/>
      <c r="CEC30" s="7"/>
      <c r="CED30" s="7"/>
      <c r="CEE30" s="7"/>
      <c r="CEF30" s="7"/>
      <c r="CEG30" s="7"/>
      <c r="CEH30" s="7"/>
      <c r="CEI30" s="7"/>
      <c r="CEJ30" s="7"/>
      <c r="CEK30" s="7"/>
      <c r="CEL30" s="7"/>
      <c r="CEM30" s="7"/>
      <c r="CEN30" s="7"/>
      <c r="CEO30" s="7"/>
      <c r="CEP30" s="7"/>
      <c r="CEQ30" s="7"/>
      <c r="CER30" s="7"/>
      <c r="CES30" s="7"/>
      <c r="CET30" s="7"/>
      <c r="CEU30" s="7"/>
      <c r="CEV30" s="7"/>
      <c r="CEW30" s="7"/>
      <c r="CEX30" s="7"/>
      <c r="CEY30" s="7"/>
      <c r="CEZ30" s="7"/>
      <c r="CFA30" s="7"/>
      <c r="CFB30" s="7"/>
      <c r="CFC30" s="7"/>
      <c r="CFD30" s="7"/>
      <c r="CFE30" s="7"/>
      <c r="CFF30" s="7"/>
      <c r="CFG30" s="7"/>
      <c r="CFH30" s="7"/>
      <c r="CFI30" s="7"/>
      <c r="CFJ30" s="7"/>
      <c r="CFK30" s="7"/>
      <c r="CFL30" s="7"/>
      <c r="CFM30" s="7"/>
      <c r="CFN30" s="7"/>
      <c r="CFO30" s="7"/>
      <c r="CFP30" s="7"/>
      <c r="CFQ30" s="7"/>
      <c r="CFR30" s="7"/>
      <c r="CFS30" s="7"/>
      <c r="CFT30" s="7"/>
      <c r="CFU30" s="7"/>
      <c r="CFV30" s="7"/>
      <c r="CFW30" s="7"/>
      <c r="CFX30" s="7"/>
      <c r="CFY30" s="7"/>
      <c r="CFZ30" s="7"/>
      <c r="CGA30" s="7"/>
      <c r="CGB30" s="7"/>
      <c r="CGC30" s="7"/>
      <c r="CGD30" s="7"/>
      <c r="CGE30" s="7"/>
      <c r="CGF30" s="7"/>
      <c r="CGG30" s="7"/>
      <c r="CGH30" s="7"/>
      <c r="CGI30" s="7"/>
      <c r="CGJ30" s="7"/>
      <c r="CGK30" s="7"/>
      <c r="CGL30" s="7"/>
      <c r="CGM30" s="7"/>
      <c r="CGN30" s="7"/>
      <c r="CGO30" s="7"/>
      <c r="CGP30" s="7"/>
      <c r="CGQ30" s="7"/>
      <c r="CGR30" s="7"/>
      <c r="CGS30" s="7"/>
      <c r="CGT30" s="7"/>
      <c r="CGU30" s="7"/>
      <c r="CGV30" s="7"/>
      <c r="CGW30" s="7"/>
      <c r="CGX30" s="7"/>
      <c r="CGY30" s="7"/>
      <c r="CGZ30" s="7"/>
      <c r="CHA30" s="7"/>
      <c r="CHB30" s="7"/>
      <c r="CHC30" s="7"/>
      <c r="CHD30" s="7"/>
      <c r="CHE30" s="7"/>
      <c r="CHF30" s="7"/>
      <c r="CHG30" s="7"/>
      <c r="CHH30" s="7"/>
      <c r="CHI30" s="7"/>
      <c r="CHJ30" s="7"/>
      <c r="CHK30" s="7"/>
      <c r="CHL30" s="7"/>
      <c r="CHM30" s="7"/>
      <c r="CHN30" s="7"/>
      <c r="CHO30" s="7"/>
      <c r="CHP30" s="7"/>
      <c r="CHQ30" s="7"/>
      <c r="CHR30" s="7"/>
      <c r="CHS30" s="7"/>
      <c r="CHT30" s="7"/>
      <c r="CHU30" s="7"/>
      <c r="CHV30" s="7"/>
      <c r="CHW30" s="7"/>
      <c r="CHX30" s="7"/>
      <c r="CHY30" s="7"/>
      <c r="CHZ30" s="7"/>
      <c r="CIA30" s="7"/>
      <c r="CIB30" s="7"/>
      <c r="CIC30" s="7"/>
      <c r="CID30" s="7"/>
      <c r="CIE30" s="7"/>
      <c r="CIF30" s="7"/>
      <c r="CIG30" s="7"/>
      <c r="CIH30" s="7"/>
      <c r="CII30" s="7"/>
      <c r="CIJ30" s="7"/>
      <c r="CIK30" s="7"/>
      <c r="CIL30" s="7"/>
      <c r="CIM30" s="7"/>
      <c r="CIN30" s="7"/>
      <c r="CIO30" s="7"/>
      <c r="CIP30" s="7"/>
      <c r="CIQ30" s="7"/>
      <c r="CIR30" s="7"/>
      <c r="CIS30" s="7"/>
      <c r="CIT30" s="7"/>
      <c r="CIU30" s="7"/>
      <c r="CIV30" s="7"/>
      <c r="CIW30" s="7"/>
      <c r="CIX30" s="7"/>
      <c r="CIY30" s="7"/>
      <c r="CIZ30" s="7"/>
      <c r="CJA30" s="7"/>
      <c r="CJB30" s="7"/>
      <c r="CJC30" s="7"/>
      <c r="CJD30" s="7"/>
      <c r="CJE30" s="7"/>
      <c r="CJF30" s="7"/>
      <c r="CJG30" s="7"/>
      <c r="CJH30" s="7"/>
      <c r="CJI30" s="7"/>
      <c r="CJJ30" s="7"/>
      <c r="CJK30" s="7"/>
      <c r="CJL30" s="7"/>
      <c r="CJM30" s="7"/>
      <c r="CJN30" s="7"/>
      <c r="CJO30" s="7"/>
      <c r="CJP30" s="7"/>
      <c r="CJQ30" s="7"/>
      <c r="CJR30" s="7"/>
      <c r="CJS30" s="7"/>
      <c r="CJT30" s="7"/>
      <c r="CJU30" s="7"/>
      <c r="CJV30" s="7"/>
      <c r="CJW30" s="7"/>
      <c r="CJX30" s="7"/>
      <c r="CJY30" s="7"/>
      <c r="CJZ30" s="7"/>
      <c r="CKA30" s="7"/>
      <c r="CKB30" s="7"/>
      <c r="CKC30" s="7"/>
      <c r="CKD30" s="7"/>
      <c r="CKE30" s="7"/>
      <c r="CKF30" s="7"/>
      <c r="CKG30" s="7"/>
      <c r="CKH30" s="7"/>
      <c r="CKI30" s="7"/>
      <c r="CKJ30" s="7"/>
      <c r="CKK30" s="7"/>
      <c r="CKL30" s="7"/>
      <c r="CKM30" s="7"/>
      <c r="CKN30" s="7"/>
      <c r="CKO30" s="7"/>
      <c r="CKP30" s="7"/>
      <c r="CKQ30" s="7"/>
      <c r="CKR30" s="7"/>
      <c r="CKS30" s="7"/>
      <c r="CKT30" s="7"/>
      <c r="CKU30" s="7"/>
      <c r="CKV30" s="7"/>
      <c r="CKW30" s="7"/>
      <c r="CKX30" s="7"/>
      <c r="CKY30" s="7"/>
      <c r="CKZ30" s="7"/>
      <c r="CLA30" s="7"/>
      <c r="CLB30" s="7"/>
      <c r="CLC30" s="7"/>
      <c r="CLD30" s="7"/>
      <c r="CLE30" s="7"/>
      <c r="CLF30" s="7"/>
      <c r="CLG30" s="7"/>
      <c r="CLH30" s="7"/>
      <c r="CLI30" s="7"/>
      <c r="CLJ30" s="7"/>
      <c r="CLK30" s="7"/>
      <c r="CLL30" s="7"/>
      <c r="CLM30" s="7"/>
      <c r="CLN30" s="7"/>
      <c r="CLO30" s="7"/>
      <c r="CLP30" s="7"/>
      <c r="CLQ30" s="7"/>
      <c r="CLR30" s="7"/>
      <c r="CLS30" s="7"/>
      <c r="CLT30" s="7"/>
      <c r="CLU30" s="7"/>
      <c r="CLV30" s="7"/>
      <c r="CLW30" s="7"/>
      <c r="CLX30" s="7"/>
      <c r="CLY30" s="7"/>
      <c r="CLZ30" s="7"/>
      <c r="CMA30" s="7"/>
      <c r="CMB30" s="7"/>
      <c r="CMC30" s="7"/>
      <c r="CMD30" s="7"/>
      <c r="CME30" s="7"/>
      <c r="CMF30" s="7"/>
      <c r="CMG30" s="7"/>
      <c r="CMH30" s="7"/>
      <c r="CMI30" s="7"/>
      <c r="CMJ30" s="7"/>
      <c r="CMK30" s="7"/>
      <c r="CML30" s="7"/>
      <c r="CMM30" s="7"/>
      <c r="CMN30" s="7"/>
      <c r="CMO30" s="7"/>
      <c r="CMP30" s="7"/>
      <c r="CMQ30" s="7"/>
      <c r="CMR30" s="7"/>
      <c r="CMS30" s="7"/>
      <c r="CMT30" s="7"/>
      <c r="CMU30" s="7"/>
      <c r="CMV30" s="7"/>
      <c r="CMW30" s="7"/>
      <c r="CMX30" s="7"/>
      <c r="CMY30" s="7"/>
      <c r="CMZ30" s="7"/>
      <c r="CNA30" s="7"/>
      <c r="CNB30" s="7"/>
      <c r="CNC30" s="7"/>
      <c r="CND30" s="7"/>
      <c r="CNE30" s="7"/>
      <c r="CNF30" s="7"/>
      <c r="CNG30" s="7"/>
      <c r="CNH30" s="7"/>
      <c r="CNI30" s="7"/>
      <c r="CNJ30" s="7"/>
      <c r="CNK30" s="7"/>
      <c r="CNL30" s="7"/>
      <c r="CNM30" s="7"/>
      <c r="CNN30" s="7"/>
      <c r="CNO30" s="7"/>
      <c r="CNP30" s="7"/>
      <c r="CNQ30" s="7"/>
      <c r="CNR30" s="7"/>
      <c r="CNS30" s="7"/>
      <c r="CNT30" s="7"/>
      <c r="CNU30" s="7"/>
      <c r="CNV30" s="7"/>
      <c r="CNW30" s="7"/>
      <c r="CNX30" s="7"/>
      <c r="CNY30" s="7"/>
      <c r="CNZ30" s="7"/>
      <c r="COA30" s="7"/>
      <c r="COB30" s="7"/>
      <c r="COC30" s="7"/>
      <c r="COD30" s="7"/>
      <c r="COE30" s="7"/>
      <c r="COF30" s="7"/>
      <c r="COG30" s="7"/>
      <c r="COH30" s="7"/>
      <c r="COI30" s="7"/>
      <c r="COJ30" s="7"/>
      <c r="COK30" s="7"/>
      <c r="COL30" s="7"/>
      <c r="COM30" s="7"/>
      <c r="CON30" s="7"/>
      <c r="COO30" s="7"/>
      <c r="COP30" s="7"/>
      <c r="COQ30" s="7"/>
      <c r="COR30" s="7"/>
      <c r="COS30" s="7"/>
      <c r="COT30" s="7"/>
      <c r="COU30" s="7"/>
      <c r="COV30" s="7"/>
      <c r="COW30" s="7"/>
      <c r="COX30" s="7"/>
      <c r="COY30" s="7"/>
      <c r="COZ30" s="7"/>
      <c r="CPA30" s="7"/>
      <c r="CPB30" s="7"/>
      <c r="CPC30" s="7"/>
      <c r="CPD30" s="7"/>
      <c r="CPE30" s="7"/>
      <c r="CPF30" s="7"/>
      <c r="CPG30" s="7"/>
      <c r="CPH30" s="7"/>
      <c r="CPI30" s="7"/>
      <c r="CPJ30" s="7"/>
      <c r="CPK30" s="7"/>
      <c r="CPL30" s="7"/>
      <c r="CPM30" s="7"/>
      <c r="CPN30" s="7"/>
      <c r="CPO30" s="7"/>
      <c r="CPP30" s="7"/>
      <c r="CPQ30" s="7"/>
      <c r="CPR30" s="7"/>
      <c r="CPS30" s="7"/>
      <c r="CPT30" s="7"/>
      <c r="CPU30" s="7"/>
      <c r="CPV30" s="7"/>
      <c r="CPW30" s="7"/>
      <c r="CPX30" s="7"/>
      <c r="CPY30" s="7"/>
      <c r="CPZ30" s="7"/>
      <c r="CQA30" s="7"/>
      <c r="CQB30" s="7"/>
      <c r="CQC30" s="7"/>
      <c r="CQD30" s="7"/>
      <c r="CQE30" s="7"/>
      <c r="CQF30" s="7"/>
      <c r="CQG30" s="7"/>
      <c r="CQH30" s="7"/>
      <c r="CQI30" s="7"/>
      <c r="CQJ30" s="7"/>
      <c r="CQK30" s="7"/>
      <c r="CQL30" s="7"/>
      <c r="CQM30" s="7"/>
      <c r="CQN30" s="7"/>
      <c r="CQO30" s="7"/>
      <c r="CQP30" s="7"/>
      <c r="CQQ30" s="7"/>
      <c r="CQR30" s="7"/>
      <c r="CQS30" s="7"/>
      <c r="CQT30" s="7"/>
      <c r="CQU30" s="7"/>
      <c r="CQV30" s="7"/>
      <c r="CQW30" s="7"/>
      <c r="CQX30" s="7"/>
      <c r="CQY30" s="7"/>
      <c r="CQZ30" s="7"/>
      <c r="CRA30" s="7"/>
      <c r="CRB30" s="7"/>
      <c r="CRC30" s="7"/>
      <c r="CRD30" s="7"/>
      <c r="CRE30" s="7"/>
      <c r="CRF30" s="7"/>
      <c r="CRG30" s="7"/>
      <c r="CRH30" s="7"/>
      <c r="CRI30" s="7"/>
      <c r="CRJ30" s="7"/>
      <c r="CRK30" s="7"/>
      <c r="CRL30" s="7"/>
      <c r="CRM30" s="7"/>
      <c r="CRN30" s="7"/>
      <c r="CRO30" s="7"/>
      <c r="CRP30" s="7"/>
      <c r="CRQ30" s="7"/>
      <c r="CRR30" s="7"/>
      <c r="CRS30" s="7"/>
      <c r="CRT30" s="7"/>
      <c r="CRU30" s="7"/>
      <c r="CRV30" s="7"/>
      <c r="CRW30" s="7"/>
      <c r="CRX30" s="7"/>
      <c r="CRY30" s="7"/>
      <c r="CRZ30" s="7"/>
      <c r="CSA30" s="7"/>
      <c r="CSB30" s="7"/>
      <c r="CSC30" s="7"/>
      <c r="CSD30" s="7"/>
      <c r="CSE30" s="7"/>
      <c r="CSF30" s="7"/>
      <c r="CSG30" s="7"/>
      <c r="CSH30" s="7"/>
      <c r="CSI30" s="7"/>
      <c r="CSJ30" s="7"/>
      <c r="CSK30" s="7"/>
      <c r="CSL30" s="7"/>
      <c r="CSM30" s="7"/>
      <c r="CSN30" s="7"/>
      <c r="CSO30" s="7"/>
      <c r="CSP30" s="7"/>
      <c r="CSQ30" s="7"/>
      <c r="CSR30" s="7"/>
      <c r="CSS30" s="7"/>
      <c r="CST30" s="7"/>
      <c r="CSU30" s="7"/>
      <c r="CSV30" s="7"/>
      <c r="CSW30" s="7"/>
      <c r="CSX30" s="7"/>
      <c r="CSY30" s="7"/>
      <c r="CSZ30" s="7"/>
      <c r="CTA30" s="7"/>
      <c r="CTB30" s="7"/>
      <c r="CTC30" s="7"/>
      <c r="CTD30" s="7"/>
      <c r="CTE30" s="7"/>
      <c r="CTF30" s="7"/>
      <c r="CTG30" s="7"/>
      <c r="CTH30" s="7"/>
      <c r="CTI30" s="7"/>
      <c r="CTJ30" s="7"/>
      <c r="CTK30" s="7"/>
      <c r="CTL30" s="7"/>
      <c r="CTM30" s="7"/>
      <c r="CTN30" s="7"/>
      <c r="CTO30" s="7"/>
      <c r="CTP30" s="7"/>
      <c r="CTQ30" s="7"/>
      <c r="CTR30" s="7"/>
      <c r="CTS30" s="7"/>
      <c r="CTT30" s="7"/>
      <c r="CTU30" s="7"/>
      <c r="CTV30" s="7"/>
      <c r="CTW30" s="7"/>
      <c r="CTX30" s="7"/>
      <c r="CTY30" s="7"/>
      <c r="CTZ30" s="7"/>
      <c r="CUA30" s="7"/>
      <c r="CUB30" s="7"/>
      <c r="CUC30" s="7"/>
      <c r="CUD30" s="7"/>
      <c r="CUE30" s="7"/>
      <c r="CUF30" s="7"/>
      <c r="CUG30" s="7"/>
      <c r="CUH30" s="7"/>
      <c r="CUI30" s="7"/>
      <c r="CUJ30" s="7"/>
      <c r="CUK30" s="7"/>
      <c r="CUL30" s="7"/>
      <c r="CUM30" s="7"/>
      <c r="CUN30" s="7"/>
      <c r="CUO30" s="7"/>
      <c r="CUP30" s="7"/>
      <c r="CUQ30" s="7"/>
      <c r="CUR30" s="7"/>
      <c r="CUS30" s="7"/>
      <c r="CUT30" s="7"/>
      <c r="CUU30" s="7"/>
      <c r="CUV30" s="7"/>
      <c r="CUW30" s="7"/>
      <c r="CUX30" s="7"/>
      <c r="CUY30" s="7"/>
      <c r="CUZ30" s="7"/>
      <c r="CVA30" s="7"/>
      <c r="CVB30" s="7"/>
      <c r="CVC30" s="7"/>
      <c r="CVD30" s="7"/>
      <c r="CVE30" s="7"/>
      <c r="CVF30" s="7"/>
      <c r="CVG30" s="7"/>
      <c r="CVH30" s="7"/>
      <c r="CVI30" s="7"/>
      <c r="CVJ30" s="7"/>
      <c r="CVK30" s="7"/>
      <c r="CVL30" s="7"/>
      <c r="CVM30" s="7"/>
      <c r="CVN30" s="7"/>
      <c r="CVO30" s="7"/>
      <c r="CVP30" s="7"/>
      <c r="CVQ30" s="7"/>
      <c r="CVR30" s="7"/>
      <c r="CVS30" s="7"/>
      <c r="CVT30" s="7"/>
      <c r="CVU30" s="7"/>
      <c r="CVV30" s="7"/>
      <c r="CVW30" s="7"/>
      <c r="CVX30" s="7"/>
      <c r="CVY30" s="7"/>
      <c r="CVZ30" s="7"/>
      <c r="CWA30" s="7"/>
      <c r="CWB30" s="7"/>
      <c r="CWC30" s="7"/>
      <c r="CWD30" s="7"/>
      <c r="CWE30" s="7"/>
      <c r="CWF30" s="7"/>
      <c r="CWG30" s="7"/>
      <c r="CWH30" s="7"/>
      <c r="CWI30" s="7"/>
      <c r="CWJ30" s="7"/>
      <c r="CWK30" s="7"/>
      <c r="CWL30" s="7"/>
      <c r="CWM30" s="7"/>
      <c r="CWN30" s="7"/>
      <c r="CWO30" s="7"/>
      <c r="CWP30" s="7"/>
      <c r="CWQ30" s="7"/>
      <c r="CWR30" s="7"/>
      <c r="CWS30" s="7"/>
      <c r="CWT30" s="7"/>
      <c r="CWU30" s="7"/>
      <c r="CWV30" s="7"/>
      <c r="CWW30" s="7"/>
      <c r="CWX30" s="7"/>
      <c r="CWY30" s="7"/>
      <c r="CWZ30" s="7"/>
      <c r="CXA30" s="7"/>
      <c r="CXB30" s="7"/>
      <c r="CXC30" s="7"/>
      <c r="CXD30" s="7"/>
      <c r="CXE30" s="7"/>
      <c r="CXF30" s="7"/>
      <c r="CXG30" s="7"/>
      <c r="CXH30" s="7"/>
      <c r="CXI30" s="7"/>
      <c r="CXJ30" s="7"/>
      <c r="CXK30" s="7"/>
      <c r="CXL30" s="7"/>
      <c r="CXM30" s="7"/>
      <c r="CXN30" s="7"/>
      <c r="CXO30" s="7"/>
      <c r="CXP30" s="7"/>
      <c r="CXQ30" s="7"/>
      <c r="CXR30" s="7"/>
      <c r="CXS30" s="7"/>
      <c r="CXT30" s="7"/>
      <c r="CXU30" s="7"/>
      <c r="CXV30" s="7"/>
      <c r="CXW30" s="7"/>
      <c r="CXX30" s="7"/>
      <c r="CXY30" s="7"/>
      <c r="CXZ30" s="7"/>
      <c r="CYA30" s="7"/>
      <c r="CYB30" s="7"/>
      <c r="CYC30" s="7"/>
      <c r="CYD30" s="7"/>
      <c r="CYE30" s="7"/>
      <c r="CYF30" s="7"/>
      <c r="CYG30" s="7"/>
      <c r="CYH30" s="7"/>
      <c r="CYI30" s="7"/>
      <c r="CYJ30" s="7"/>
      <c r="CYK30" s="7"/>
      <c r="CYL30" s="7"/>
      <c r="CYM30" s="7"/>
      <c r="CYN30" s="7"/>
      <c r="CYO30" s="7"/>
      <c r="CYP30" s="7"/>
      <c r="CYQ30" s="7"/>
      <c r="CYR30" s="7"/>
      <c r="CYS30" s="7"/>
      <c r="CYT30" s="7"/>
      <c r="CYU30" s="7"/>
      <c r="CYV30" s="7"/>
      <c r="CYW30" s="7"/>
      <c r="CYX30" s="7"/>
      <c r="CYY30" s="7"/>
      <c r="CYZ30" s="7"/>
      <c r="CZA30" s="7"/>
      <c r="CZB30" s="7"/>
      <c r="CZC30" s="7"/>
      <c r="CZD30" s="7"/>
      <c r="CZE30" s="7"/>
      <c r="CZF30" s="7"/>
      <c r="CZG30" s="7"/>
      <c r="CZH30" s="7"/>
      <c r="CZI30" s="7"/>
      <c r="CZJ30" s="7"/>
      <c r="CZK30" s="7"/>
      <c r="CZL30" s="7"/>
      <c r="CZM30" s="7"/>
      <c r="CZN30" s="7"/>
      <c r="CZO30" s="7"/>
      <c r="CZP30" s="7"/>
      <c r="CZQ30" s="7"/>
      <c r="CZR30" s="7"/>
      <c r="CZS30" s="7"/>
      <c r="CZT30" s="7"/>
      <c r="CZU30" s="7"/>
      <c r="CZV30" s="7"/>
      <c r="CZW30" s="7"/>
      <c r="CZX30" s="7"/>
      <c r="CZY30" s="7"/>
      <c r="CZZ30" s="7"/>
      <c r="DAA30" s="7"/>
      <c r="DAB30" s="7"/>
      <c r="DAC30" s="7"/>
      <c r="DAD30" s="7"/>
      <c r="DAE30" s="7"/>
      <c r="DAF30" s="7"/>
      <c r="DAG30" s="7"/>
      <c r="DAH30" s="7"/>
      <c r="DAI30" s="7"/>
      <c r="DAJ30" s="7"/>
      <c r="DAK30" s="7"/>
      <c r="DAL30" s="7"/>
      <c r="DAM30" s="7"/>
      <c r="DAN30" s="7"/>
      <c r="DAO30" s="7"/>
      <c r="DAP30" s="7"/>
      <c r="DAQ30" s="7"/>
      <c r="DAR30" s="7"/>
      <c r="DAS30" s="7"/>
      <c r="DAT30" s="7"/>
      <c r="DAU30" s="7"/>
      <c r="DAV30" s="7"/>
      <c r="DAW30" s="7"/>
      <c r="DAX30" s="7"/>
      <c r="DAY30" s="7"/>
      <c r="DAZ30" s="7"/>
      <c r="DBA30" s="7"/>
      <c r="DBB30" s="7"/>
      <c r="DBC30" s="7"/>
      <c r="DBD30" s="7"/>
      <c r="DBE30" s="7"/>
      <c r="DBF30" s="7"/>
      <c r="DBG30" s="7"/>
      <c r="DBH30" s="7"/>
      <c r="DBI30" s="7"/>
      <c r="DBJ30" s="7"/>
      <c r="DBK30" s="7"/>
      <c r="DBL30" s="7"/>
      <c r="DBM30" s="7"/>
      <c r="DBN30" s="7"/>
      <c r="DBO30" s="7"/>
      <c r="DBP30" s="7"/>
      <c r="DBQ30" s="7"/>
      <c r="DBR30" s="7"/>
      <c r="DBS30" s="7"/>
      <c r="DBT30" s="7"/>
      <c r="DBU30" s="7"/>
      <c r="DBV30" s="7"/>
      <c r="DBW30" s="7"/>
      <c r="DBX30" s="7"/>
      <c r="DBY30" s="7"/>
      <c r="DBZ30" s="7"/>
      <c r="DCA30" s="7"/>
      <c r="DCB30" s="7"/>
      <c r="DCC30" s="7"/>
      <c r="DCD30" s="7"/>
      <c r="DCE30" s="7"/>
      <c r="DCF30" s="7"/>
      <c r="DCG30" s="7"/>
      <c r="DCH30" s="7"/>
      <c r="DCI30" s="7"/>
      <c r="DCJ30" s="7"/>
      <c r="DCK30" s="7"/>
      <c r="DCL30" s="7"/>
      <c r="DCM30" s="7"/>
      <c r="DCN30" s="7"/>
      <c r="DCO30" s="7"/>
      <c r="DCP30" s="7"/>
      <c r="DCQ30" s="7"/>
      <c r="DCR30" s="7"/>
      <c r="DCS30" s="7"/>
      <c r="DCT30" s="7"/>
      <c r="DCU30" s="7"/>
      <c r="DCV30" s="7"/>
      <c r="DCW30" s="7"/>
      <c r="DCX30" s="7"/>
      <c r="DCY30" s="7"/>
      <c r="DCZ30" s="7"/>
      <c r="DDA30" s="7"/>
      <c r="DDB30" s="7"/>
      <c r="DDC30" s="7"/>
      <c r="DDD30" s="7"/>
      <c r="DDE30" s="7"/>
      <c r="DDF30" s="7"/>
      <c r="DDG30" s="7"/>
      <c r="DDH30" s="7"/>
      <c r="DDI30" s="7"/>
      <c r="DDJ30" s="7"/>
      <c r="DDK30" s="7"/>
      <c r="DDL30" s="7"/>
      <c r="DDM30" s="7"/>
      <c r="DDN30" s="7"/>
      <c r="DDO30" s="7"/>
      <c r="DDP30" s="7"/>
      <c r="DDQ30" s="7"/>
      <c r="DDR30" s="7"/>
      <c r="DDS30" s="7"/>
      <c r="DDT30" s="7"/>
      <c r="DDU30" s="7"/>
      <c r="DDV30" s="7"/>
      <c r="DDW30" s="7"/>
      <c r="DDX30" s="7"/>
      <c r="DDY30" s="7"/>
      <c r="DDZ30" s="7"/>
      <c r="DEA30" s="7"/>
      <c r="DEB30" s="7"/>
      <c r="DEC30" s="7"/>
      <c r="DED30" s="7"/>
      <c r="DEE30" s="7"/>
      <c r="DEF30" s="7"/>
      <c r="DEG30" s="7"/>
      <c r="DEH30" s="7"/>
      <c r="DEI30" s="7"/>
      <c r="DEJ30" s="7"/>
      <c r="DEK30" s="7"/>
      <c r="DEL30" s="7"/>
      <c r="DEM30" s="7"/>
      <c r="DEN30" s="7"/>
      <c r="DEO30" s="7"/>
      <c r="DEP30" s="7"/>
      <c r="DEQ30" s="7"/>
      <c r="DER30" s="7"/>
      <c r="DES30" s="7"/>
      <c r="DET30" s="7"/>
      <c r="DEU30" s="7"/>
      <c r="DEV30" s="7"/>
      <c r="DEW30" s="7"/>
      <c r="DEX30" s="7"/>
      <c r="DEY30" s="7"/>
      <c r="DEZ30" s="7"/>
      <c r="DFA30" s="7"/>
      <c r="DFB30" s="7"/>
      <c r="DFC30" s="7"/>
      <c r="DFD30" s="7"/>
      <c r="DFE30" s="7"/>
      <c r="DFF30" s="7"/>
      <c r="DFG30" s="7"/>
      <c r="DFH30" s="7"/>
      <c r="DFI30" s="7"/>
      <c r="DFJ30" s="7"/>
      <c r="DFK30" s="7"/>
      <c r="DFL30" s="7"/>
      <c r="DFM30" s="7"/>
      <c r="DFN30" s="7"/>
      <c r="DFO30" s="7"/>
      <c r="DFP30" s="7"/>
      <c r="DFQ30" s="7"/>
      <c r="DFR30" s="7"/>
      <c r="DFS30" s="7"/>
      <c r="DFT30" s="7"/>
      <c r="DFU30" s="7"/>
      <c r="DFV30" s="7"/>
      <c r="DFW30" s="7"/>
      <c r="DFX30" s="7"/>
      <c r="DFY30" s="7"/>
      <c r="DFZ30" s="7"/>
      <c r="DGA30" s="7"/>
      <c r="DGB30" s="7"/>
      <c r="DGC30" s="7"/>
      <c r="DGD30" s="7"/>
      <c r="DGE30" s="7"/>
      <c r="DGF30" s="7"/>
      <c r="DGG30" s="7"/>
      <c r="DGH30" s="7"/>
      <c r="DGI30" s="7"/>
      <c r="DGJ30" s="7"/>
      <c r="DGK30" s="7"/>
      <c r="DGL30" s="7"/>
      <c r="DGM30" s="7"/>
      <c r="DGN30" s="7"/>
      <c r="DGO30" s="7"/>
      <c r="DGP30" s="7"/>
      <c r="DGQ30" s="7"/>
      <c r="DGR30" s="7"/>
      <c r="DGS30" s="7"/>
      <c r="DGT30" s="7"/>
      <c r="DGU30" s="7"/>
      <c r="DGV30" s="7"/>
      <c r="DGW30" s="7"/>
      <c r="DGX30" s="7"/>
      <c r="DGY30" s="7"/>
      <c r="DGZ30" s="7"/>
      <c r="DHA30" s="7"/>
      <c r="DHB30" s="7"/>
      <c r="DHC30" s="7"/>
      <c r="DHD30" s="7"/>
      <c r="DHE30" s="7"/>
      <c r="DHF30" s="7"/>
      <c r="DHG30" s="7"/>
      <c r="DHH30" s="7"/>
      <c r="DHI30" s="7"/>
      <c r="DHJ30" s="7"/>
      <c r="DHK30" s="7"/>
      <c r="DHL30" s="7"/>
      <c r="DHM30" s="7"/>
      <c r="DHN30" s="7"/>
      <c r="DHO30" s="7"/>
      <c r="DHP30" s="7"/>
      <c r="DHQ30" s="7"/>
      <c r="DHR30" s="7"/>
      <c r="DHS30" s="7"/>
      <c r="DHT30" s="7"/>
      <c r="DHU30" s="7"/>
      <c r="DHV30" s="7"/>
      <c r="DHW30" s="7"/>
      <c r="DHX30" s="7"/>
      <c r="DHY30" s="7"/>
      <c r="DHZ30" s="7"/>
      <c r="DIA30" s="7"/>
      <c r="DIB30" s="7"/>
      <c r="DIC30" s="7"/>
      <c r="DID30" s="7"/>
      <c r="DIE30" s="7"/>
      <c r="DIF30" s="7"/>
      <c r="DIG30" s="7"/>
      <c r="DIH30" s="7"/>
      <c r="DII30" s="7"/>
      <c r="DIJ30" s="7"/>
      <c r="DIK30" s="7"/>
      <c r="DIL30" s="7"/>
      <c r="DIM30" s="7"/>
      <c r="DIN30" s="7"/>
      <c r="DIO30" s="7"/>
      <c r="DIP30" s="7"/>
      <c r="DIQ30" s="7"/>
      <c r="DIR30" s="7"/>
      <c r="DIS30" s="7"/>
      <c r="DIT30" s="7"/>
      <c r="DIU30" s="7"/>
      <c r="DIV30" s="7"/>
      <c r="DIW30" s="7"/>
      <c r="DIX30" s="7"/>
      <c r="DIY30" s="7"/>
      <c r="DIZ30" s="7"/>
      <c r="DJA30" s="7"/>
      <c r="DJB30" s="7"/>
      <c r="DJC30" s="7"/>
      <c r="DJD30" s="7"/>
      <c r="DJE30" s="7"/>
      <c r="DJF30" s="7"/>
      <c r="DJG30" s="7"/>
      <c r="DJH30" s="7"/>
      <c r="DJI30" s="7"/>
      <c r="DJJ30" s="7"/>
      <c r="DJK30" s="7"/>
      <c r="DJL30" s="7"/>
      <c r="DJM30" s="7"/>
      <c r="DJN30" s="7"/>
      <c r="DJO30" s="7"/>
      <c r="DJP30" s="7"/>
      <c r="DJQ30" s="7"/>
      <c r="DJR30" s="7"/>
      <c r="DJS30" s="7"/>
      <c r="DJT30" s="7"/>
      <c r="DJU30" s="7"/>
      <c r="DJV30" s="7"/>
      <c r="DJW30" s="7"/>
      <c r="DJX30" s="7"/>
      <c r="DJY30" s="7"/>
      <c r="DJZ30" s="7"/>
      <c r="DKA30" s="7"/>
      <c r="DKB30" s="7"/>
      <c r="DKC30" s="7"/>
      <c r="DKD30" s="7"/>
      <c r="DKE30" s="7"/>
      <c r="DKF30" s="7"/>
      <c r="DKG30" s="7"/>
      <c r="DKH30" s="7"/>
      <c r="DKI30" s="7"/>
      <c r="DKJ30" s="7"/>
      <c r="DKK30" s="7"/>
      <c r="DKL30" s="7"/>
      <c r="DKM30" s="7"/>
      <c r="DKN30" s="7"/>
      <c r="DKO30" s="7"/>
      <c r="DKP30" s="7"/>
      <c r="DKQ30" s="7"/>
      <c r="DKR30" s="7"/>
      <c r="DKS30" s="7"/>
      <c r="DKT30" s="7"/>
      <c r="DKU30" s="7"/>
      <c r="DKV30" s="7"/>
      <c r="DKW30" s="7"/>
      <c r="DKX30" s="7"/>
      <c r="DKY30" s="7"/>
      <c r="DKZ30" s="7"/>
      <c r="DLA30" s="7"/>
      <c r="DLB30" s="7"/>
      <c r="DLC30" s="7"/>
      <c r="DLD30" s="7"/>
      <c r="DLE30" s="7"/>
      <c r="DLF30" s="7"/>
      <c r="DLG30" s="7"/>
      <c r="DLH30" s="7"/>
      <c r="DLI30" s="7"/>
      <c r="DLJ30" s="7"/>
      <c r="DLK30" s="7"/>
      <c r="DLL30" s="7"/>
      <c r="DLM30" s="7"/>
      <c r="DLN30" s="7"/>
      <c r="DLO30" s="7"/>
      <c r="DLP30" s="7"/>
      <c r="DLQ30" s="7"/>
      <c r="DLR30" s="7"/>
      <c r="DLS30" s="7"/>
      <c r="DLT30" s="7"/>
      <c r="DLU30" s="7"/>
      <c r="DLV30" s="7"/>
      <c r="DLW30" s="7"/>
      <c r="DLX30" s="7"/>
      <c r="DLY30" s="7"/>
      <c r="DLZ30" s="7"/>
      <c r="DMA30" s="7"/>
      <c r="DMB30" s="7"/>
      <c r="DMC30" s="7"/>
      <c r="DMD30" s="7"/>
      <c r="DME30" s="7"/>
      <c r="DMF30" s="7"/>
      <c r="DMG30" s="7"/>
      <c r="DMH30" s="7"/>
      <c r="DMI30" s="7"/>
      <c r="DMJ30" s="7"/>
      <c r="DMK30" s="7"/>
      <c r="DML30" s="7"/>
      <c r="DMM30" s="7"/>
      <c r="DMN30" s="7"/>
      <c r="DMO30" s="7"/>
      <c r="DMP30" s="7"/>
      <c r="DMQ30" s="7"/>
      <c r="DMR30" s="7"/>
      <c r="DMS30" s="7"/>
      <c r="DMT30" s="7"/>
      <c r="DMU30" s="7"/>
      <c r="DMV30" s="7"/>
      <c r="DMW30" s="7"/>
      <c r="DMX30" s="7"/>
      <c r="DMY30" s="7"/>
      <c r="DMZ30" s="7"/>
      <c r="DNA30" s="7"/>
      <c r="DNB30" s="7"/>
      <c r="DNC30" s="7"/>
      <c r="DND30" s="7"/>
      <c r="DNE30" s="7"/>
      <c r="DNF30" s="7"/>
      <c r="DNG30" s="7"/>
      <c r="DNH30" s="7"/>
      <c r="DNI30" s="7"/>
      <c r="DNJ30" s="7"/>
      <c r="DNK30" s="7"/>
      <c r="DNL30" s="7"/>
      <c r="DNM30" s="7"/>
      <c r="DNN30" s="7"/>
      <c r="DNO30" s="7"/>
      <c r="DNP30" s="7"/>
      <c r="DNQ30" s="7"/>
      <c r="DNR30" s="7"/>
      <c r="DNS30" s="7"/>
      <c r="DNT30" s="7"/>
      <c r="DNU30" s="7"/>
      <c r="DNV30" s="7"/>
      <c r="DNW30" s="7"/>
      <c r="DNX30" s="7"/>
      <c r="DNY30" s="7"/>
      <c r="DNZ30" s="7"/>
      <c r="DOA30" s="7"/>
      <c r="DOB30" s="7"/>
      <c r="DOC30" s="7"/>
      <c r="DOD30" s="7"/>
      <c r="DOE30" s="7"/>
      <c r="DOF30" s="7"/>
      <c r="DOG30" s="7"/>
      <c r="DOH30" s="7"/>
      <c r="DOI30" s="7"/>
      <c r="DOJ30" s="7"/>
      <c r="DOK30" s="7"/>
      <c r="DOL30" s="7"/>
      <c r="DOM30" s="7"/>
      <c r="DON30" s="7"/>
      <c r="DOO30" s="7"/>
      <c r="DOP30" s="7"/>
      <c r="DOQ30" s="7"/>
      <c r="DOR30" s="7"/>
      <c r="DOS30" s="7"/>
      <c r="DOT30" s="7"/>
      <c r="DOU30" s="7"/>
      <c r="DOV30" s="7"/>
      <c r="DOW30" s="7"/>
      <c r="DOX30" s="7"/>
      <c r="DOY30" s="7"/>
      <c r="DOZ30" s="7"/>
      <c r="DPA30" s="7"/>
      <c r="DPB30" s="7"/>
      <c r="DPC30" s="7"/>
      <c r="DPD30" s="7"/>
      <c r="DPE30" s="7"/>
      <c r="DPF30" s="7"/>
      <c r="DPG30" s="7"/>
      <c r="DPH30" s="7"/>
      <c r="DPI30" s="7"/>
      <c r="DPJ30" s="7"/>
      <c r="DPK30" s="7"/>
      <c r="DPL30" s="7"/>
      <c r="DPM30" s="7"/>
      <c r="DPN30" s="7"/>
      <c r="DPO30" s="7"/>
      <c r="DPP30" s="7"/>
      <c r="DPQ30" s="7"/>
      <c r="DPR30" s="7"/>
      <c r="DPS30" s="7"/>
      <c r="DPT30" s="7"/>
      <c r="DPU30" s="7"/>
      <c r="DPV30" s="7"/>
      <c r="DPW30" s="7"/>
      <c r="DPX30" s="7"/>
      <c r="DPY30" s="7"/>
      <c r="DPZ30" s="7"/>
      <c r="DQA30" s="7"/>
      <c r="DQB30" s="7"/>
      <c r="DQC30" s="7"/>
      <c r="DQD30" s="7"/>
      <c r="DQE30" s="7"/>
      <c r="DQF30" s="7"/>
      <c r="DQG30" s="7"/>
      <c r="DQH30" s="7"/>
      <c r="DQI30" s="7"/>
      <c r="DQJ30" s="7"/>
      <c r="DQK30" s="7"/>
      <c r="DQL30" s="7"/>
      <c r="DQM30" s="7"/>
      <c r="DQN30" s="7"/>
      <c r="DQO30" s="7"/>
      <c r="DQP30" s="7"/>
      <c r="DQQ30" s="7"/>
      <c r="DQR30" s="7"/>
      <c r="DQS30" s="7"/>
      <c r="DQT30" s="7"/>
      <c r="DQU30" s="7"/>
      <c r="DQV30" s="7"/>
      <c r="DQW30" s="7"/>
      <c r="DQX30" s="7"/>
      <c r="DQY30" s="7"/>
      <c r="DQZ30" s="7"/>
      <c r="DRA30" s="7"/>
      <c r="DRB30" s="7"/>
      <c r="DRC30" s="7"/>
      <c r="DRD30" s="7"/>
      <c r="DRE30" s="7"/>
      <c r="DRF30" s="7"/>
      <c r="DRG30" s="7"/>
      <c r="DRH30" s="7"/>
      <c r="DRI30" s="7"/>
      <c r="DRJ30" s="7"/>
      <c r="DRK30" s="7"/>
      <c r="DRL30" s="7"/>
      <c r="DRM30" s="7"/>
      <c r="DRN30" s="7"/>
      <c r="DRO30" s="7"/>
      <c r="DRP30" s="7"/>
      <c r="DRQ30" s="7"/>
      <c r="DRR30" s="7"/>
      <c r="DRS30" s="7"/>
      <c r="DRT30" s="7"/>
      <c r="DRU30" s="7"/>
      <c r="DRV30" s="7"/>
      <c r="DRW30" s="7"/>
      <c r="DRX30" s="7"/>
      <c r="DRY30" s="7"/>
      <c r="DRZ30" s="7"/>
      <c r="DSA30" s="7"/>
      <c r="DSB30" s="7"/>
      <c r="DSC30" s="7"/>
      <c r="DSD30" s="7"/>
      <c r="DSE30" s="7"/>
      <c r="DSF30" s="7"/>
      <c r="DSG30" s="7"/>
      <c r="DSH30" s="7"/>
      <c r="DSI30" s="7"/>
      <c r="DSJ30" s="7"/>
      <c r="DSK30" s="7"/>
      <c r="DSL30" s="7"/>
      <c r="DSM30" s="7"/>
      <c r="DSN30" s="7"/>
      <c r="DSO30" s="7"/>
      <c r="DSP30" s="7"/>
      <c r="DSQ30" s="7"/>
      <c r="DSR30" s="7"/>
      <c r="DSS30" s="7"/>
      <c r="DST30" s="7"/>
      <c r="DSU30" s="7"/>
      <c r="DSV30" s="7"/>
      <c r="DSW30" s="7"/>
      <c r="DSX30" s="7"/>
      <c r="DSY30" s="7"/>
      <c r="DSZ30" s="7"/>
      <c r="DTA30" s="7"/>
      <c r="DTB30" s="7"/>
      <c r="DTC30" s="7"/>
      <c r="DTD30" s="7"/>
      <c r="DTE30" s="7"/>
      <c r="DTF30" s="7"/>
      <c r="DTG30" s="7"/>
      <c r="DTH30" s="7"/>
      <c r="DTI30" s="7"/>
      <c r="DTJ30" s="7"/>
      <c r="DTK30" s="7"/>
      <c r="DTL30" s="7"/>
      <c r="DTM30" s="7"/>
      <c r="DTN30" s="7"/>
      <c r="DTO30" s="7"/>
      <c r="DTP30" s="7"/>
      <c r="DTQ30" s="7"/>
      <c r="DTR30" s="7"/>
      <c r="DTS30" s="7"/>
      <c r="DTT30" s="7"/>
      <c r="DTU30" s="7"/>
      <c r="DTV30" s="7"/>
      <c r="DTW30" s="7"/>
      <c r="DTX30" s="7"/>
      <c r="DTY30" s="7"/>
      <c r="DTZ30" s="7"/>
      <c r="DUA30" s="7"/>
      <c r="DUB30" s="7"/>
      <c r="DUC30" s="7"/>
      <c r="DUD30" s="7"/>
      <c r="DUE30" s="7"/>
      <c r="DUF30" s="7"/>
      <c r="DUG30" s="7"/>
      <c r="DUH30" s="7"/>
      <c r="DUI30" s="7"/>
      <c r="DUJ30" s="7"/>
      <c r="DUK30" s="7"/>
      <c r="DUL30" s="7"/>
      <c r="DUM30" s="7"/>
      <c r="DUN30" s="7"/>
      <c r="DUO30" s="7"/>
      <c r="DUP30" s="7"/>
      <c r="DUQ30" s="7"/>
      <c r="DUR30" s="7"/>
      <c r="DUS30" s="7"/>
      <c r="DUT30" s="7"/>
      <c r="DUU30" s="7"/>
      <c r="DUV30" s="7"/>
      <c r="DUW30" s="7"/>
      <c r="DUX30" s="7"/>
      <c r="DUY30" s="7"/>
      <c r="DUZ30" s="7"/>
      <c r="DVA30" s="7"/>
      <c r="DVB30" s="7"/>
      <c r="DVC30" s="7"/>
      <c r="DVD30" s="7"/>
      <c r="DVE30" s="7"/>
      <c r="DVF30" s="7"/>
      <c r="DVG30" s="7"/>
      <c r="DVH30" s="7"/>
      <c r="DVI30" s="7"/>
      <c r="DVJ30" s="7"/>
      <c r="DVK30" s="7"/>
      <c r="DVL30" s="7"/>
      <c r="DVM30" s="7"/>
      <c r="DVN30" s="7"/>
      <c r="DVO30" s="7"/>
      <c r="DVP30" s="7"/>
      <c r="DVQ30" s="7"/>
      <c r="DVR30" s="7"/>
      <c r="DVS30" s="7"/>
      <c r="DVT30" s="7"/>
      <c r="DVU30" s="7"/>
      <c r="DVV30" s="7"/>
      <c r="DVW30" s="7"/>
      <c r="DVX30" s="7"/>
      <c r="DVY30" s="7"/>
      <c r="DVZ30" s="7"/>
      <c r="DWA30" s="7"/>
      <c r="DWB30" s="7"/>
      <c r="DWC30" s="7"/>
      <c r="DWD30" s="7"/>
      <c r="DWE30" s="7"/>
      <c r="DWF30" s="7"/>
      <c r="DWG30" s="7"/>
      <c r="DWH30" s="7"/>
      <c r="DWI30" s="7"/>
      <c r="DWJ30" s="7"/>
      <c r="DWK30" s="7"/>
      <c r="DWL30" s="7"/>
      <c r="DWM30" s="7"/>
      <c r="DWN30" s="7"/>
      <c r="DWO30" s="7"/>
      <c r="DWP30" s="7"/>
      <c r="DWQ30" s="7"/>
      <c r="DWR30" s="7"/>
      <c r="DWS30" s="7"/>
      <c r="DWT30" s="7"/>
      <c r="DWU30" s="7"/>
      <c r="DWV30" s="7"/>
      <c r="DWW30" s="7"/>
      <c r="DWX30" s="7"/>
      <c r="DWY30" s="7"/>
      <c r="DWZ30" s="7"/>
      <c r="DXA30" s="7"/>
      <c r="DXB30" s="7"/>
      <c r="DXC30" s="7"/>
      <c r="DXD30" s="7"/>
      <c r="DXE30" s="7"/>
      <c r="DXF30" s="7"/>
      <c r="DXG30" s="7"/>
      <c r="DXH30" s="7"/>
      <c r="DXI30" s="7"/>
      <c r="DXJ30" s="7"/>
      <c r="DXK30" s="7"/>
      <c r="DXL30" s="7"/>
      <c r="DXM30" s="7"/>
      <c r="DXN30" s="7"/>
      <c r="DXO30" s="7"/>
      <c r="DXP30" s="7"/>
      <c r="DXQ30" s="7"/>
      <c r="DXR30" s="7"/>
      <c r="DXS30" s="7"/>
      <c r="DXT30" s="7"/>
      <c r="DXU30" s="7"/>
      <c r="DXV30" s="7"/>
      <c r="DXW30" s="7"/>
      <c r="DXX30" s="7"/>
      <c r="DXY30" s="7"/>
      <c r="DXZ30" s="7"/>
      <c r="DYA30" s="7"/>
      <c r="DYB30" s="7"/>
      <c r="DYC30" s="7"/>
      <c r="DYD30" s="7"/>
      <c r="DYE30" s="7"/>
      <c r="DYF30" s="7"/>
      <c r="DYG30" s="7"/>
      <c r="DYH30" s="7"/>
      <c r="DYI30" s="7"/>
      <c r="DYJ30" s="7"/>
      <c r="DYK30" s="7"/>
      <c r="DYL30" s="7"/>
      <c r="DYM30" s="7"/>
      <c r="DYN30" s="7"/>
      <c r="DYO30" s="7"/>
      <c r="DYP30" s="7"/>
      <c r="DYQ30" s="7"/>
      <c r="DYR30" s="7"/>
      <c r="DYS30" s="7"/>
      <c r="DYT30" s="7"/>
      <c r="DYU30" s="7"/>
      <c r="DYV30" s="7"/>
      <c r="DYW30" s="7"/>
      <c r="DYX30" s="7"/>
      <c r="DYY30" s="7"/>
      <c r="DYZ30" s="7"/>
      <c r="DZA30" s="7"/>
      <c r="DZB30" s="7"/>
      <c r="DZC30" s="7"/>
      <c r="DZD30" s="7"/>
      <c r="DZE30" s="7"/>
      <c r="DZF30" s="7"/>
      <c r="DZG30" s="7"/>
      <c r="DZH30" s="7"/>
      <c r="DZI30" s="7"/>
      <c r="DZJ30" s="7"/>
      <c r="DZK30" s="7"/>
      <c r="DZL30" s="7"/>
      <c r="DZM30" s="7"/>
      <c r="DZN30" s="7"/>
      <c r="DZO30" s="7"/>
      <c r="DZP30" s="7"/>
      <c r="DZQ30" s="7"/>
      <c r="DZR30" s="7"/>
      <c r="DZS30" s="7"/>
      <c r="DZT30" s="7"/>
      <c r="DZU30" s="7"/>
      <c r="DZV30" s="7"/>
      <c r="DZW30" s="7"/>
      <c r="DZX30" s="7"/>
      <c r="DZY30" s="7"/>
      <c r="DZZ30" s="7"/>
      <c r="EAA30" s="7"/>
      <c r="EAB30" s="7"/>
      <c r="EAC30" s="7"/>
      <c r="EAD30" s="7"/>
      <c r="EAE30" s="7"/>
      <c r="EAF30" s="7"/>
      <c r="EAG30" s="7"/>
      <c r="EAH30" s="7"/>
      <c r="EAI30" s="7"/>
      <c r="EAJ30" s="7"/>
      <c r="EAK30" s="7"/>
      <c r="EAL30" s="7"/>
      <c r="EAM30" s="7"/>
      <c r="EAN30" s="7"/>
      <c r="EAO30" s="7"/>
      <c r="EAP30" s="7"/>
      <c r="EAQ30" s="7"/>
      <c r="EAR30" s="7"/>
      <c r="EAS30" s="7"/>
      <c r="EAT30" s="7"/>
      <c r="EAU30" s="7"/>
      <c r="EAV30" s="7"/>
      <c r="EAW30" s="7"/>
      <c r="EAX30" s="7"/>
      <c r="EAY30" s="7"/>
      <c r="EAZ30" s="7"/>
      <c r="EBA30" s="7"/>
      <c r="EBB30" s="7"/>
      <c r="EBC30" s="7"/>
      <c r="EBD30" s="7"/>
      <c r="EBE30" s="7"/>
      <c r="EBF30" s="7"/>
      <c r="EBG30" s="7"/>
      <c r="EBH30" s="7"/>
      <c r="EBI30" s="7"/>
      <c r="EBJ30" s="7"/>
      <c r="EBK30" s="7"/>
      <c r="EBL30" s="7"/>
      <c r="EBM30" s="7"/>
      <c r="EBN30" s="7"/>
      <c r="EBO30" s="7"/>
      <c r="EBP30" s="7"/>
      <c r="EBQ30" s="7"/>
      <c r="EBR30" s="7"/>
      <c r="EBS30" s="7"/>
      <c r="EBT30" s="7"/>
      <c r="EBU30" s="7"/>
      <c r="EBV30" s="7"/>
      <c r="EBW30" s="7"/>
      <c r="EBX30" s="7"/>
      <c r="EBY30" s="7"/>
      <c r="EBZ30" s="7"/>
      <c r="ECA30" s="7"/>
      <c r="ECB30" s="7"/>
      <c r="ECC30" s="7"/>
      <c r="ECD30" s="7"/>
      <c r="ECE30" s="7"/>
      <c r="ECF30" s="7"/>
      <c r="ECG30" s="7"/>
      <c r="ECH30" s="7"/>
      <c r="ECI30" s="7"/>
      <c r="ECJ30" s="7"/>
      <c r="ECK30" s="7"/>
      <c r="ECL30" s="7"/>
      <c r="ECM30" s="7"/>
      <c r="ECN30" s="7"/>
      <c r="ECO30" s="7"/>
      <c r="ECP30" s="7"/>
      <c r="ECQ30" s="7"/>
      <c r="ECR30" s="7"/>
      <c r="ECS30" s="7"/>
      <c r="ECT30" s="7"/>
      <c r="ECU30" s="7"/>
      <c r="ECV30" s="7"/>
      <c r="ECW30" s="7"/>
      <c r="ECX30" s="7"/>
      <c r="ECY30" s="7"/>
      <c r="ECZ30" s="7"/>
      <c r="EDA30" s="7"/>
      <c r="EDB30" s="7"/>
      <c r="EDC30" s="7"/>
      <c r="EDD30" s="7"/>
      <c r="EDE30" s="7"/>
      <c r="EDF30" s="7"/>
      <c r="EDG30" s="7"/>
      <c r="EDH30" s="7"/>
      <c r="EDI30" s="7"/>
      <c r="EDJ30" s="7"/>
      <c r="EDK30" s="7"/>
      <c r="EDL30" s="7"/>
      <c r="EDM30" s="7"/>
      <c r="EDN30" s="7"/>
      <c r="EDO30" s="7"/>
      <c r="EDP30" s="7"/>
      <c r="EDQ30" s="7"/>
      <c r="EDR30" s="7"/>
      <c r="EDS30" s="7"/>
      <c r="EDT30" s="7"/>
      <c r="EDU30" s="7"/>
      <c r="EDV30" s="7"/>
      <c r="EDW30" s="7"/>
      <c r="EDX30" s="7"/>
      <c r="EDY30" s="7"/>
      <c r="EDZ30" s="7"/>
      <c r="EEA30" s="7"/>
      <c r="EEB30" s="7"/>
      <c r="EEC30" s="7"/>
      <c r="EED30" s="7"/>
      <c r="EEE30" s="7"/>
      <c r="EEF30" s="7"/>
      <c r="EEG30" s="7"/>
      <c r="EEH30" s="7"/>
      <c r="EEI30" s="7"/>
      <c r="EEJ30" s="7"/>
      <c r="EEK30" s="7"/>
      <c r="EEL30" s="7"/>
      <c r="EEM30" s="7"/>
      <c r="EEN30" s="7"/>
      <c r="EEO30" s="7"/>
      <c r="EEP30" s="7"/>
      <c r="EEQ30" s="7"/>
      <c r="EER30" s="7"/>
      <c r="EES30" s="7"/>
      <c r="EET30" s="7"/>
      <c r="EEU30" s="7"/>
      <c r="EEV30" s="7"/>
      <c r="EEW30" s="7"/>
      <c r="EEX30" s="7"/>
      <c r="EEY30" s="7"/>
      <c r="EEZ30" s="7"/>
      <c r="EFA30" s="7"/>
      <c r="EFB30" s="7"/>
      <c r="EFC30" s="7"/>
      <c r="EFD30" s="7"/>
      <c r="EFE30" s="7"/>
      <c r="EFF30" s="7"/>
      <c r="EFG30" s="7"/>
      <c r="EFH30" s="7"/>
      <c r="EFI30" s="7"/>
      <c r="EFJ30" s="7"/>
      <c r="EFK30" s="7"/>
      <c r="EFL30" s="7"/>
      <c r="EFM30" s="7"/>
      <c r="EFN30" s="7"/>
      <c r="EFO30" s="7"/>
      <c r="EFP30" s="7"/>
      <c r="EFQ30" s="7"/>
      <c r="EFR30" s="7"/>
      <c r="EFS30" s="7"/>
      <c r="EFT30" s="7"/>
      <c r="EFU30" s="7"/>
      <c r="EFV30" s="7"/>
      <c r="EFW30" s="7"/>
      <c r="EFX30" s="7"/>
      <c r="EFY30" s="7"/>
      <c r="EFZ30" s="7"/>
      <c r="EGA30" s="7"/>
      <c r="EGB30" s="7"/>
      <c r="EGC30" s="7"/>
      <c r="EGD30" s="7"/>
      <c r="EGE30" s="7"/>
      <c r="EGF30" s="7"/>
      <c r="EGG30" s="7"/>
      <c r="EGH30" s="7"/>
      <c r="EGI30" s="7"/>
      <c r="EGJ30" s="7"/>
      <c r="EGK30" s="7"/>
      <c r="EGL30" s="7"/>
      <c r="EGM30" s="7"/>
      <c r="EGN30" s="7"/>
      <c r="EGO30" s="7"/>
      <c r="EGP30" s="7"/>
      <c r="EGQ30" s="7"/>
      <c r="EGR30" s="7"/>
      <c r="EGS30" s="7"/>
      <c r="EGT30" s="7"/>
      <c r="EGU30" s="7"/>
      <c r="EGV30" s="7"/>
      <c r="EGW30" s="7"/>
      <c r="EGX30" s="7"/>
      <c r="EGY30" s="7"/>
      <c r="EGZ30" s="7"/>
      <c r="EHA30" s="7"/>
      <c r="EHB30" s="7"/>
      <c r="EHC30" s="7"/>
      <c r="EHD30" s="7"/>
      <c r="EHE30" s="7"/>
      <c r="EHF30" s="7"/>
      <c r="EHG30" s="7"/>
      <c r="EHH30" s="7"/>
      <c r="EHI30" s="7"/>
      <c r="EHJ30" s="7"/>
      <c r="EHK30" s="7"/>
      <c r="EHL30" s="7"/>
      <c r="EHM30" s="7"/>
      <c r="EHN30" s="7"/>
      <c r="EHO30" s="7"/>
      <c r="EHP30" s="7"/>
      <c r="EHQ30" s="7"/>
      <c r="EHR30" s="7"/>
      <c r="EHS30" s="7"/>
      <c r="EHT30" s="7"/>
      <c r="EHU30" s="7"/>
      <c r="EHV30" s="7"/>
      <c r="EHW30" s="7"/>
      <c r="EHX30" s="7"/>
      <c r="EHY30" s="7"/>
      <c r="EHZ30" s="7"/>
      <c r="EIA30" s="7"/>
      <c r="EIB30" s="7"/>
      <c r="EIC30" s="7"/>
      <c r="EID30" s="7"/>
      <c r="EIE30" s="7"/>
      <c r="EIF30" s="7"/>
      <c r="EIG30" s="7"/>
      <c r="EIH30" s="7"/>
      <c r="EII30" s="7"/>
      <c r="EIJ30" s="7"/>
      <c r="EIK30" s="7"/>
      <c r="EIL30" s="7"/>
      <c r="EIM30" s="7"/>
      <c r="EIN30" s="7"/>
      <c r="EIO30" s="7"/>
      <c r="EIP30" s="7"/>
      <c r="EIQ30" s="7"/>
      <c r="EIR30" s="7"/>
      <c r="EIS30" s="7"/>
      <c r="EIT30" s="7"/>
      <c r="EIU30" s="7"/>
      <c r="EIV30" s="7"/>
      <c r="EIW30" s="7"/>
      <c r="EIX30" s="7"/>
      <c r="EIY30" s="7"/>
      <c r="EIZ30" s="7"/>
      <c r="EJA30" s="7"/>
      <c r="EJB30" s="7"/>
      <c r="EJC30" s="7"/>
      <c r="EJD30" s="7"/>
      <c r="EJE30" s="7"/>
      <c r="EJF30" s="7"/>
      <c r="EJG30" s="7"/>
      <c r="EJH30" s="7"/>
      <c r="EJI30" s="7"/>
      <c r="EJJ30" s="7"/>
      <c r="EJK30" s="7"/>
      <c r="EJL30" s="7"/>
      <c r="EJM30" s="7"/>
      <c r="EJN30" s="7"/>
      <c r="EJO30" s="7"/>
      <c r="EJP30" s="7"/>
      <c r="EJQ30" s="7"/>
      <c r="EJR30" s="7"/>
      <c r="EJS30" s="7"/>
      <c r="EJT30" s="7"/>
      <c r="EJU30" s="7"/>
      <c r="EJV30" s="7"/>
      <c r="EJW30" s="7"/>
      <c r="EJX30" s="7"/>
      <c r="EJY30" s="7"/>
      <c r="EJZ30" s="7"/>
      <c r="EKA30" s="7"/>
      <c r="EKB30" s="7"/>
      <c r="EKC30" s="7"/>
      <c r="EKD30" s="7"/>
      <c r="EKE30" s="7"/>
      <c r="EKF30" s="7"/>
      <c r="EKG30" s="7"/>
      <c r="EKH30" s="7"/>
      <c r="EKI30" s="7"/>
      <c r="EKJ30" s="7"/>
      <c r="EKK30" s="7"/>
      <c r="EKL30" s="7"/>
      <c r="EKM30" s="7"/>
      <c r="EKN30" s="7"/>
      <c r="EKO30" s="7"/>
      <c r="EKP30" s="7"/>
      <c r="EKQ30" s="7"/>
      <c r="EKR30" s="7"/>
      <c r="EKS30" s="7"/>
      <c r="EKT30" s="7"/>
      <c r="EKU30" s="7"/>
      <c r="EKV30" s="7"/>
      <c r="EKW30" s="7"/>
      <c r="EKX30" s="7"/>
      <c r="EKY30" s="7"/>
      <c r="EKZ30" s="7"/>
      <c r="ELA30" s="7"/>
      <c r="ELB30" s="7"/>
      <c r="ELC30" s="7"/>
      <c r="ELD30" s="7"/>
      <c r="ELE30" s="7"/>
      <c r="ELF30" s="7"/>
      <c r="ELG30" s="7"/>
      <c r="ELH30" s="7"/>
      <c r="ELI30" s="7"/>
      <c r="ELJ30" s="7"/>
      <c r="ELK30" s="7"/>
      <c r="ELL30" s="7"/>
      <c r="ELM30" s="7"/>
      <c r="ELN30" s="7"/>
      <c r="ELO30" s="7"/>
      <c r="ELP30" s="7"/>
      <c r="ELQ30" s="7"/>
      <c r="ELR30" s="7"/>
      <c r="ELS30" s="7"/>
      <c r="ELT30" s="7"/>
      <c r="ELU30" s="7"/>
      <c r="ELV30" s="7"/>
      <c r="ELW30" s="7"/>
      <c r="ELX30" s="7"/>
      <c r="ELY30" s="7"/>
      <c r="ELZ30" s="7"/>
      <c r="EMA30" s="7"/>
      <c r="EMB30" s="7"/>
      <c r="EMC30" s="7"/>
      <c r="EMD30" s="7"/>
      <c r="EME30" s="7"/>
      <c r="EMF30" s="7"/>
      <c r="EMG30" s="7"/>
      <c r="EMH30" s="7"/>
      <c r="EMI30" s="7"/>
      <c r="EMJ30" s="7"/>
      <c r="EMK30" s="7"/>
      <c r="EML30" s="7"/>
      <c r="EMM30" s="7"/>
      <c r="EMN30" s="7"/>
      <c r="EMO30" s="7"/>
      <c r="EMP30" s="7"/>
      <c r="EMQ30" s="7"/>
      <c r="EMR30" s="7"/>
      <c r="EMS30" s="7"/>
      <c r="EMT30" s="7"/>
      <c r="EMU30" s="7"/>
      <c r="EMV30" s="7"/>
      <c r="EMW30" s="7"/>
      <c r="EMX30" s="7"/>
      <c r="EMY30" s="7"/>
      <c r="EMZ30" s="7"/>
      <c r="ENA30" s="7"/>
      <c r="ENB30" s="7"/>
      <c r="ENC30" s="7"/>
      <c r="END30" s="7"/>
      <c r="ENE30" s="7"/>
      <c r="ENF30" s="7"/>
      <c r="ENG30" s="7"/>
      <c r="ENH30" s="7"/>
      <c r="ENI30" s="7"/>
      <c r="ENJ30" s="7"/>
      <c r="ENK30" s="7"/>
      <c r="ENL30" s="7"/>
      <c r="ENM30" s="7"/>
      <c r="ENN30" s="7"/>
      <c r="ENO30" s="7"/>
      <c r="ENP30" s="7"/>
      <c r="ENQ30" s="7"/>
      <c r="ENR30" s="7"/>
      <c r="ENS30" s="7"/>
      <c r="ENT30" s="7"/>
      <c r="ENU30" s="7"/>
      <c r="ENV30" s="7"/>
      <c r="ENW30" s="7"/>
      <c r="ENX30" s="7"/>
      <c r="ENY30" s="7"/>
      <c r="ENZ30" s="7"/>
      <c r="EOA30" s="7"/>
      <c r="EOB30" s="7"/>
      <c r="EOC30" s="7"/>
      <c r="EOD30" s="7"/>
      <c r="EOE30" s="7"/>
      <c r="EOF30" s="7"/>
      <c r="EOG30" s="7"/>
      <c r="EOH30" s="7"/>
      <c r="EOI30" s="7"/>
      <c r="EOJ30" s="7"/>
      <c r="EOK30" s="7"/>
      <c r="EOL30" s="7"/>
      <c r="EOM30" s="7"/>
      <c r="EON30" s="7"/>
      <c r="EOO30" s="7"/>
      <c r="EOP30" s="7"/>
      <c r="EOQ30" s="7"/>
      <c r="EOR30" s="7"/>
      <c r="EOS30" s="7"/>
      <c r="EOT30" s="7"/>
      <c r="EOU30" s="7"/>
      <c r="EOV30" s="7"/>
      <c r="EOW30" s="7"/>
      <c r="EOX30" s="7"/>
      <c r="EOY30" s="7"/>
      <c r="EOZ30" s="7"/>
      <c r="EPA30" s="7"/>
      <c r="EPB30" s="7"/>
      <c r="EPC30" s="7"/>
      <c r="EPD30" s="7"/>
      <c r="EPE30" s="7"/>
      <c r="EPF30" s="7"/>
      <c r="EPG30" s="7"/>
      <c r="EPH30" s="7"/>
      <c r="EPI30" s="7"/>
      <c r="EPJ30" s="7"/>
      <c r="EPK30" s="7"/>
      <c r="EPL30" s="7"/>
      <c r="EPM30" s="7"/>
      <c r="EPN30" s="7"/>
      <c r="EPO30" s="7"/>
      <c r="EPP30" s="7"/>
      <c r="EPQ30" s="7"/>
      <c r="EPR30" s="7"/>
      <c r="EPS30" s="7"/>
      <c r="EPT30" s="7"/>
      <c r="EPU30" s="7"/>
      <c r="EPV30" s="7"/>
      <c r="EPW30" s="7"/>
      <c r="EPX30" s="7"/>
      <c r="EPY30" s="7"/>
      <c r="EPZ30" s="7"/>
      <c r="EQA30" s="7"/>
      <c r="EQB30" s="7"/>
      <c r="EQC30" s="7"/>
      <c r="EQD30" s="7"/>
      <c r="EQE30" s="7"/>
      <c r="EQF30" s="7"/>
      <c r="EQG30" s="7"/>
      <c r="EQH30" s="7"/>
      <c r="EQI30" s="7"/>
      <c r="EQJ30" s="7"/>
      <c r="EQK30" s="7"/>
      <c r="EQL30" s="7"/>
      <c r="EQM30" s="7"/>
      <c r="EQN30" s="7"/>
      <c r="EQO30" s="7"/>
      <c r="EQP30" s="7"/>
      <c r="EQQ30" s="7"/>
      <c r="EQR30" s="7"/>
      <c r="EQS30" s="7"/>
      <c r="EQT30" s="7"/>
      <c r="EQU30" s="7"/>
      <c r="EQV30" s="7"/>
      <c r="EQW30" s="7"/>
      <c r="EQX30" s="7"/>
      <c r="EQY30" s="7"/>
      <c r="EQZ30" s="7"/>
      <c r="ERA30" s="7"/>
      <c r="ERB30" s="7"/>
      <c r="ERC30" s="7"/>
      <c r="ERD30" s="7"/>
      <c r="ERE30" s="7"/>
      <c r="ERF30" s="7"/>
      <c r="ERG30" s="7"/>
      <c r="ERH30" s="7"/>
      <c r="ERI30" s="7"/>
      <c r="ERJ30" s="7"/>
      <c r="ERK30" s="7"/>
      <c r="ERL30" s="7"/>
      <c r="ERM30" s="7"/>
      <c r="ERN30" s="7"/>
      <c r="ERO30" s="7"/>
      <c r="ERP30" s="7"/>
      <c r="ERQ30" s="7"/>
      <c r="ERR30" s="7"/>
      <c r="ERS30" s="7"/>
      <c r="ERT30" s="7"/>
      <c r="ERU30" s="7"/>
      <c r="ERV30" s="7"/>
      <c r="ERW30" s="7"/>
      <c r="ERX30" s="7"/>
      <c r="ERY30" s="7"/>
      <c r="ERZ30" s="7"/>
      <c r="ESA30" s="7"/>
      <c r="ESB30" s="7"/>
      <c r="ESC30" s="7"/>
      <c r="ESD30" s="7"/>
      <c r="ESE30" s="7"/>
      <c r="ESF30" s="7"/>
      <c r="ESG30" s="7"/>
      <c r="ESH30" s="7"/>
      <c r="ESI30" s="7"/>
      <c r="ESJ30" s="7"/>
      <c r="ESK30" s="7"/>
      <c r="ESL30" s="7"/>
      <c r="ESM30" s="7"/>
      <c r="ESN30" s="7"/>
      <c r="ESO30" s="7"/>
      <c r="ESP30" s="7"/>
      <c r="ESQ30" s="7"/>
      <c r="ESR30" s="7"/>
      <c r="ESS30" s="7"/>
      <c r="EST30" s="7"/>
      <c r="ESU30" s="7"/>
      <c r="ESV30" s="7"/>
      <c r="ESW30" s="7"/>
      <c r="ESX30" s="7"/>
      <c r="ESY30" s="7"/>
      <c r="ESZ30" s="7"/>
      <c r="ETA30" s="7"/>
      <c r="ETB30" s="7"/>
      <c r="ETC30" s="7"/>
      <c r="ETD30" s="7"/>
      <c r="ETE30" s="7"/>
      <c r="ETF30" s="7"/>
      <c r="ETG30" s="7"/>
      <c r="ETH30" s="7"/>
      <c r="ETI30" s="7"/>
      <c r="ETJ30" s="7"/>
      <c r="ETK30" s="7"/>
      <c r="ETL30" s="7"/>
      <c r="ETM30" s="7"/>
      <c r="ETN30" s="7"/>
      <c r="ETO30" s="7"/>
      <c r="ETP30" s="7"/>
      <c r="ETQ30" s="7"/>
      <c r="ETR30" s="7"/>
      <c r="ETS30" s="7"/>
      <c r="ETT30" s="7"/>
      <c r="ETU30" s="7"/>
      <c r="ETV30" s="7"/>
      <c r="ETW30" s="7"/>
      <c r="ETX30" s="7"/>
      <c r="ETY30" s="7"/>
      <c r="ETZ30" s="7"/>
      <c r="EUA30" s="7"/>
      <c r="EUB30" s="7"/>
      <c r="EUC30" s="7"/>
      <c r="EUD30" s="7"/>
      <c r="EUE30" s="7"/>
      <c r="EUF30" s="7"/>
      <c r="EUG30" s="7"/>
      <c r="EUH30" s="7"/>
      <c r="EUI30" s="7"/>
      <c r="EUJ30" s="7"/>
      <c r="EUK30" s="7"/>
      <c r="EUL30" s="7"/>
      <c r="EUM30" s="7"/>
      <c r="EUN30" s="7"/>
      <c r="EUO30" s="7"/>
      <c r="EUP30" s="7"/>
      <c r="EUQ30" s="7"/>
      <c r="EUR30" s="7"/>
      <c r="EUS30" s="7"/>
      <c r="EUT30" s="7"/>
      <c r="EUU30" s="7"/>
      <c r="EUV30" s="7"/>
      <c r="EUW30" s="7"/>
      <c r="EUX30" s="7"/>
      <c r="EUY30" s="7"/>
      <c r="EUZ30" s="7"/>
      <c r="EVA30" s="7"/>
      <c r="EVB30" s="7"/>
      <c r="EVC30" s="7"/>
      <c r="EVD30" s="7"/>
      <c r="EVE30" s="7"/>
      <c r="EVF30" s="7"/>
      <c r="EVG30" s="7"/>
      <c r="EVH30" s="7"/>
      <c r="EVI30" s="7"/>
      <c r="EVJ30" s="7"/>
      <c r="EVK30" s="7"/>
      <c r="EVL30" s="7"/>
      <c r="EVM30" s="7"/>
      <c r="EVN30" s="7"/>
      <c r="EVO30" s="7"/>
      <c r="EVP30" s="7"/>
      <c r="EVQ30" s="7"/>
      <c r="EVR30" s="7"/>
      <c r="EVS30" s="7"/>
      <c r="EVT30" s="7"/>
      <c r="EVU30" s="7"/>
      <c r="EVV30" s="7"/>
      <c r="EVW30" s="7"/>
      <c r="EVX30" s="7"/>
      <c r="EVY30" s="7"/>
      <c r="EVZ30" s="7"/>
      <c r="EWA30" s="7"/>
      <c r="EWB30" s="7"/>
      <c r="EWC30" s="7"/>
      <c r="EWD30" s="7"/>
      <c r="EWE30" s="7"/>
      <c r="EWF30" s="7"/>
      <c r="EWG30" s="7"/>
      <c r="EWH30" s="7"/>
      <c r="EWI30" s="7"/>
      <c r="EWJ30" s="7"/>
      <c r="EWK30" s="7"/>
      <c r="EWL30" s="7"/>
      <c r="EWM30" s="7"/>
      <c r="EWN30" s="7"/>
      <c r="EWO30" s="7"/>
      <c r="EWP30" s="7"/>
      <c r="EWQ30" s="7"/>
      <c r="EWR30" s="7"/>
      <c r="EWS30" s="7"/>
      <c r="EWT30" s="7"/>
      <c r="EWU30" s="7"/>
      <c r="EWV30" s="7"/>
      <c r="EWW30" s="7"/>
      <c r="EWX30" s="7"/>
      <c r="EWY30" s="7"/>
      <c r="EWZ30" s="7"/>
      <c r="EXA30" s="7"/>
      <c r="EXB30" s="7"/>
      <c r="EXC30" s="7"/>
      <c r="EXD30" s="7"/>
      <c r="EXE30" s="7"/>
      <c r="EXF30" s="7"/>
      <c r="EXG30" s="7"/>
      <c r="EXH30" s="7"/>
      <c r="EXI30" s="7"/>
      <c r="EXJ30" s="7"/>
      <c r="EXK30" s="7"/>
      <c r="EXL30" s="7"/>
      <c r="EXM30" s="7"/>
      <c r="EXN30" s="7"/>
      <c r="EXO30" s="7"/>
      <c r="EXP30" s="7"/>
      <c r="EXQ30" s="7"/>
      <c r="EXR30" s="7"/>
      <c r="EXS30" s="7"/>
      <c r="EXT30" s="7"/>
      <c r="EXU30" s="7"/>
      <c r="EXV30" s="7"/>
      <c r="EXW30" s="7"/>
      <c r="EXX30" s="7"/>
      <c r="EXY30" s="7"/>
      <c r="EXZ30" s="7"/>
      <c r="EYA30" s="7"/>
      <c r="EYB30" s="7"/>
      <c r="EYC30" s="7"/>
      <c r="EYD30" s="7"/>
      <c r="EYE30" s="7"/>
      <c r="EYF30" s="7"/>
      <c r="EYG30" s="7"/>
      <c r="EYH30" s="7"/>
      <c r="EYI30" s="7"/>
      <c r="EYJ30" s="7"/>
      <c r="EYK30" s="7"/>
      <c r="EYL30" s="7"/>
      <c r="EYM30" s="7"/>
      <c r="EYN30" s="7"/>
      <c r="EYO30" s="7"/>
      <c r="EYP30" s="7"/>
      <c r="EYQ30" s="7"/>
      <c r="EYR30" s="7"/>
      <c r="EYS30" s="7"/>
      <c r="EYT30" s="7"/>
      <c r="EYU30" s="7"/>
      <c r="EYV30" s="7"/>
      <c r="EYW30" s="7"/>
      <c r="EYX30" s="7"/>
      <c r="EYY30" s="7"/>
      <c r="EYZ30" s="7"/>
      <c r="EZA30" s="7"/>
      <c r="EZB30" s="7"/>
      <c r="EZC30" s="7"/>
      <c r="EZD30" s="7"/>
      <c r="EZE30" s="7"/>
      <c r="EZF30" s="7"/>
      <c r="EZG30" s="7"/>
      <c r="EZH30" s="7"/>
      <c r="EZI30" s="7"/>
      <c r="EZJ30" s="7"/>
      <c r="EZK30" s="7"/>
      <c r="EZL30" s="7"/>
      <c r="EZM30" s="7"/>
      <c r="EZN30" s="7"/>
      <c r="EZO30" s="7"/>
      <c r="EZP30" s="7"/>
      <c r="EZQ30" s="7"/>
      <c r="EZR30" s="7"/>
      <c r="EZS30" s="7"/>
      <c r="EZT30" s="7"/>
      <c r="EZU30" s="7"/>
      <c r="EZV30" s="7"/>
      <c r="EZW30" s="7"/>
      <c r="EZX30" s="7"/>
      <c r="EZY30" s="7"/>
      <c r="EZZ30" s="7"/>
      <c r="FAA30" s="7"/>
      <c r="FAB30" s="7"/>
      <c r="FAC30" s="7"/>
      <c r="FAD30" s="7"/>
      <c r="FAE30" s="7"/>
      <c r="FAF30" s="7"/>
      <c r="FAG30" s="7"/>
      <c r="FAH30" s="7"/>
      <c r="FAI30" s="7"/>
      <c r="FAJ30" s="7"/>
      <c r="FAK30" s="7"/>
      <c r="FAL30" s="7"/>
      <c r="FAM30" s="7"/>
      <c r="FAN30" s="7"/>
      <c r="FAO30" s="7"/>
      <c r="FAP30" s="7"/>
      <c r="FAQ30" s="7"/>
      <c r="FAR30" s="7"/>
      <c r="FAS30" s="7"/>
      <c r="FAT30" s="7"/>
      <c r="FAU30" s="7"/>
      <c r="FAV30" s="7"/>
      <c r="FAW30" s="7"/>
      <c r="FAX30" s="7"/>
      <c r="FAY30" s="7"/>
      <c r="FAZ30" s="7"/>
      <c r="FBA30" s="7"/>
      <c r="FBB30" s="7"/>
      <c r="FBC30" s="7"/>
      <c r="FBD30" s="7"/>
      <c r="FBE30" s="7"/>
      <c r="FBF30" s="7"/>
      <c r="FBG30" s="7"/>
      <c r="FBH30" s="7"/>
      <c r="FBI30" s="7"/>
      <c r="FBJ30" s="7"/>
      <c r="FBK30" s="7"/>
      <c r="FBL30" s="7"/>
      <c r="FBM30" s="7"/>
      <c r="FBN30" s="7"/>
      <c r="FBO30" s="7"/>
      <c r="FBP30" s="7"/>
      <c r="FBQ30" s="7"/>
      <c r="FBR30" s="7"/>
      <c r="FBS30" s="7"/>
      <c r="FBT30" s="7"/>
      <c r="FBU30" s="7"/>
      <c r="FBV30" s="7"/>
      <c r="FBW30" s="7"/>
      <c r="FBX30" s="7"/>
      <c r="FBY30" s="7"/>
      <c r="FBZ30" s="7"/>
      <c r="FCA30" s="7"/>
      <c r="FCB30" s="7"/>
      <c r="FCC30" s="7"/>
      <c r="FCD30" s="7"/>
      <c r="FCE30" s="7"/>
      <c r="FCF30" s="7"/>
      <c r="FCG30" s="7"/>
      <c r="FCH30" s="7"/>
      <c r="FCI30" s="7"/>
      <c r="FCJ30" s="7"/>
      <c r="FCK30" s="7"/>
      <c r="FCL30" s="7"/>
      <c r="FCM30" s="7"/>
      <c r="FCN30" s="7"/>
      <c r="FCO30" s="7"/>
      <c r="FCP30" s="7"/>
      <c r="FCQ30" s="7"/>
      <c r="FCR30" s="7"/>
      <c r="FCS30" s="7"/>
      <c r="FCT30" s="7"/>
      <c r="FCU30" s="7"/>
      <c r="FCV30" s="7"/>
      <c r="FCW30" s="7"/>
      <c r="FCX30" s="7"/>
      <c r="FCY30" s="7"/>
      <c r="FCZ30" s="7"/>
      <c r="FDA30" s="7"/>
      <c r="FDB30" s="7"/>
      <c r="FDC30" s="7"/>
      <c r="FDD30" s="7"/>
      <c r="FDE30" s="7"/>
      <c r="FDF30" s="7"/>
      <c r="FDG30" s="7"/>
      <c r="FDH30" s="7"/>
      <c r="FDI30" s="7"/>
      <c r="FDJ30" s="7"/>
      <c r="FDK30" s="7"/>
      <c r="FDL30" s="7"/>
      <c r="FDM30" s="7"/>
      <c r="FDN30" s="7"/>
      <c r="FDO30" s="7"/>
      <c r="FDP30" s="7"/>
      <c r="FDQ30" s="7"/>
      <c r="FDR30" s="7"/>
      <c r="FDS30" s="7"/>
      <c r="FDT30" s="7"/>
      <c r="FDU30" s="7"/>
      <c r="FDV30" s="7"/>
      <c r="FDW30" s="7"/>
      <c r="FDX30" s="7"/>
      <c r="FDY30" s="7"/>
      <c r="FDZ30" s="7"/>
      <c r="FEA30" s="7"/>
      <c r="FEB30" s="7"/>
      <c r="FEC30" s="7"/>
      <c r="FED30" s="7"/>
      <c r="FEE30" s="7"/>
      <c r="FEF30" s="7"/>
      <c r="FEG30" s="7"/>
      <c r="FEH30" s="7"/>
      <c r="FEI30" s="7"/>
      <c r="FEJ30" s="7"/>
      <c r="FEK30" s="7"/>
      <c r="FEL30" s="7"/>
      <c r="FEM30" s="7"/>
      <c r="FEN30" s="7"/>
      <c r="FEO30" s="7"/>
      <c r="FEP30" s="7"/>
      <c r="FEQ30" s="7"/>
      <c r="FER30" s="7"/>
      <c r="FES30" s="7"/>
      <c r="FET30" s="7"/>
      <c r="FEU30" s="7"/>
      <c r="FEV30" s="7"/>
      <c r="FEW30" s="7"/>
      <c r="FEX30" s="7"/>
      <c r="FEY30" s="7"/>
      <c r="FEZ30" s="7"/>
      <c r="FFA30" s="7"/>
      <c r="FFB30" s="7"/>
      <c r="FFC30" s="7"/>
      <c r="FFD30" s="7"/>
      <c r="FFE30" s="7"/>
      <c r="FFF30" s="7"/>
      <c r="FFG30" s="7"/>
      <c r="FFH30" s="7"/>
      <c r="FFI30" s="7"/>
      <c r="FFJ30" s="7"/>
      <c r="FFK30" s="7"/>
      <c r="FFL30" s="7"/>
      <c r="FFM30" s="7"/>
      <c r="FFN30" s="7"/>
      <c r="FFO30" s="7"/>
      <c r="FFP30" s="7"/>
      <c r="FFQ30" s="7"/>
      <c r="FFR30" s="7"/>
      <c r="FFS30" s="7"/>
      <c r="FFT30" s="7"/>
      <c r="FFU30" s="7"/>
      <c r="FFV30" s="7"/>
      <c r="FFW30" s="7"/>
      <c r="FFX30" s="7"/>
      <c r="FFY30" s="7"/>
      <c r="FFZ30" s="7"/>
      <c r="FGA30" s="7"/>
      <c r="FGB30" s="7"/>
      <c r="FGC30" s="7"/>
      <c r="FGD30" s="7"/>
      <c r="FGE30" s="7"/>
      <c r="FGF30" s="7"/>
      <c r="FGG30" s="7"/>
      <c r="FGH30" s="7"/>
      <c r="FGI30" s="7"/>
      <c r="FGJ30" s="7"/>
      <c r="FGK30" s="7"/>
      <c r="FGL30" s="7"/>
      <c r="FGM30" s="7"/>
      <c r="FGN30" s="7"/>
      <c r="FGO30" s="7"/>
      <c r="FGP30" s="7"/>
      <c r="FGQ30" s="7"/>
      <c r="FGR30" s="7"/>
      <c r="FGS30" s="7"/>
      <c r="FGT30" s="7"/>
      <c r="FGU30" s="7"/>
      <c r="FGV30" s="7"/>
      <c r="FGW30" s="7"/>
      <c r="FGX30" s="7"/>
      <c r="FGY30" s="7"/>
      <c r="FGZ30" s="7"/>
      <c r="FHA30" s="7"/>
      <c r="FHB30" s="7"/>
      <c r="FHC30" s="7"/>
      <c r="FHD30" s="7"/>
      <c r="FHE30" s="7"/>
      <c r="FHF30" s="7"/>
      <c r="FHG30" s="7"/>
      <c r="FHH30" s="7"/>
      <c r="FHI30" s="7"/>
      <c r="FHJ30" s="7"/>
      <c r="FHK30" s="7"/>
      <c r="FHL30" s="7"/>
      <c r="FHM30" s="7"/>
      <c r="FHN30" s="7"/>
      <c r="FHO30" s="7"/>
      <c r="FHP30" s="7"/>
      <c r="FHQ30" s="7"/>
      <c r="FHR30" s="7"/>
      <c r="FHS30" s="7"/>
      <c r="FHT30" s="7"/>
      <c r="FHU30" s="7"/>
      <c r="FHV30" s="7"/>
      <c r="FHW30" s="7"/>
      <c r="FHX30" s="7"/>
      <c r="FHY30" s="7"/>
      <c r="FHZ30" s="7"/>
      <c r="FIA30" s="7"/>
      <c r="FIB30" s="7"/>
      <c r="FIC30" s="7"/>
      <c r="FID30" s="7"/>
      <c r="FIE30" s="7"/>
      <c r="FIF30" s="7"/>
      <c r="FIG30" s="7"/>
      <c r="FIH30" s="7"/>
      <c r="FII30" s="7"/>
      <c r="FIJ30" s="7"/>
      <c r="FIK30" s="7"/>
      <c r="FIL30" s="7"/>
      <c r="FIM30" s="7"/>
      <c r="FIN30" s="7"/>
      <c r="FIO30" s="7"/>
      <c r="FIP30" s="7"/>
      <c r="FIQ30" s="7"/>
      <c r="FIR30" s="7"/>
      <c r="FIS30" s="7"/>
      <c r="FIT30" s="7"/>
      <c r="FIU30" s="7"/>
      <c r="FIV30" s="7"/>
      <c r="FIW30" s="7"/>
      <c r="FIX30" s="7"/>
      <c r="FIY30" s="7"/>
      <c r="FIZ30" s="7"/>
      <c r="FJA30" s="7"/>
      <c r="FJB30" s="7"/>
      <c r="FJC30" s="7"/>
      <c r="FJD30" s="7"/>
      <c r="FJE30" s="7"/>
      <c r="FJF30" s="7"/>
      <c r="FJG30" s="7"/>
      <c r="FJH30" s="7"/>
      <c r="FJI30" s="7"/>
      <c r="FJJ30" s="7"/>
      <c r="FJK30" s="7"/>
      <c r="FJL30" s="7"/>
      <c r="FJM30" s="7"/>
      <c r="FJN30" s="7"/>
      <c r="FJO30" s="7"/>
      <c r="FJP30" s="7"/>
      <c r="FJQ30" s="7"/>
      <c r="FJR30" s="7"/>
      <c r="FJS30" s="7"/>
      <c r="FJT30" s="7"/>
      <c r="FJU30" s="7"/>
      <c r="FJV30" s="7"/>
      <c r="FJW30" s="7"/>
      <c r="FJX30" s="7"/>
      <c r="FJY30" s="7"/>
      <c r="FJZ30" s="7"/>
      <c r="FKA30" s="7"/>
      <c r="FKB30" s="7"/>
      <c r="FKC30" s="7"/>
      <c r="FKD30" s="7"/>
      <c r="FKE30" s="7"/>
      <c r="FKF30" s="7"/>
      <c r="FKG30" s="7"/>
      <c r="FKH30" s="7"/>
      <c r="FKI30" s="7"/>
      <c r="FKJ30" s="7"/>
      <c r="FKK30" s="7"/>
      <c r="FKL30" s="7"/>
      <c r="FKM30" s="7"/>
      <c r="FKN30" s="7"/>
      <c r="FKO30" s="7"/>
      <c r="FKP30" s="7"/>
      <c r="FKQ30" s="7"/>
      <c r="FKR30" s="7"/>
      <c r="FKS30" s="7"/>
      <c r="FKT30" s="7"/>
      <c r="FKU30" s="7"/>
      <c r="FKV30" s="7"/>
      <c r="FKW30" s="7"/>
      <c r="FKX30" s="7"/>
      <c r="FKY30" s="7"/>
      <c r="FKZ30" s="7"/>
      <c r="FLA30" s="7"/>
      <c r="FLB30" s="7"/>
      <c r="FLC30" s="7"/>
      <c r="FLD30" s="7"/>
      <c r="FLE30" s="7"/>
      <c r="FLF30" s="7"/>
      <c r="FLG30" s="7"/>
      <c r="FLH30" s="7"/>
      <c r="FLI30" s="7"/>
      <c r="FLJ30" s="7"/>
      <c r="FLK30" s="7"/>
      <c r="FLL30" s="7"/>
      <c r="FLM30" s="7"/>
      <c r="FLN30" s="7"/>
      <c r="FLO30" s="7"/>
      <c r="FLP30" s="7"/>
      <c r="FLQ30" s="7"/>
      <c r="FLR30" s="7"/>
      <c r="FLS30" s="7"/>
      <c r="FLT30" s="7"/>
      <c r="FLU30" s="7"/>
      <c r="FLV30" s="7"/>
      <c r="FLW30" s="7"/>
      <c r="FLX30" s="7"/>
      <c r="FLY30" s="7"/>
      <c r="FLZ30" s="7"/>
      <c r="FMA30" s="7"/>
      <c r="FMB30" s="7"/>
      <c r="FMC30" s="7"/>
      <c r="FMD30" s="7"/>
      <c r="FME30" s="7"/>
      <c r="FMF30" s="7"/>
      <c r="FMG30" s="7"/>
      <c r="FMH30" s="7"/>
      <c r="FMI30" s="7"/>
      <c r="FMJ30" s="7"/>
      <c r="FMK30" s="7"/>
      <c r="FML30" s="7"/>
      <c r="FMM30" s="7"/>
      <c r="FMN30" s="7"/>
      <c r="FMO30" s="7"/>
      <c r="FMP30" s="7"/>
      <c r="FMQ30" s="7"/>
      <c r="FMR30" s="7"/>
      <c r="FMS30" s="7"/>
      <c r="FMT30" s="7"/>
      <c r="FMU30" s="7"/>
      <c r="FMV30" s="7"/>
      <c r="FMW30" s="7"/>
      <c r="FMX30" s="7"/>
      <c r="FMY30" s="7"/>
      <c r="FMZ30" s="7"/>
      <c r="FNA30" s="7"/>
      <c r="FNB30" s="7"/>
      <c r="FNC30" s="7"/>
      <c r="FND30" s="7"/>
      <c r="FNE30" s="7"/>
      <c r="FNF30" s="7"/>
      <c r="FNG30" s="7"/>
      <c r="FNH30" s="7"/>
      <c r="FNI30" s="7"/>
      <c r="FNJ30" s="7"/>
      <c r="FNK30" s="7"/>
      <c r="FNL30" s="7"/>
      <c r="FNM30" s="7"/>
      <c r="FNN30" s="7"/>
      <c r="FNO30" s="7"/>
      <c r="FNP30" s="7"/>
      <c r="FNQ30" s="7"/>
      <c r="FNR30" s="7"/>
      <c r="FNS30" s="7"/>
      <c r="FNT30" s="7"/>
      <c r="FNU30" s="7"/>
      <c r="FNV30" s="7"/>
      <c r="FNW30" s="7"/>
      <c r="FNX30" s="7"/>
      <c r="FNY30" s="7"/>
      <c r="FNZ30" s="7"/>
      <c r="FOA30" s="7"/>
      <c r="FOB30" s="7"/>
      <c r="FOC30" s="7"/>
      <c r="FOD30" s="7"/>
      <c r="FOE30" s="7"/>
      <c r="FOF30" s="7"/>
      <c r="FOG30" s="7"/>
      <c r="FOH30" s="7"/>
      <c r="FOI30" s="7"/>
      <c r="FOJ30" s="7"/>
      <c r="FOK30" s="7"/>
      <c r="FOL30" s="7"/>
      <c r="FOM30" s="7"/>
      <c r="FON30" s="7"/>
      <c r="FOO30" s="7"/>
      <c r="FOP30" s="7"/>
      <c r="FOQ30" s="7"/>
      <c r="FOR30" s="7"/>
      <c r="FOS30" s="7"/>
      <c r="FOT30" s="7"/>
      <c r="FOU30" s="7"/>
      <c r="FOV30" s="7"/>
      <c r="FOW30" s="7"/>
      <c r="FOX30" s="7"/>
      <c r="FOY30" s="7"/>
      <c r="FOZ30" s="7"/>
      <c r="FPA30" s="7"/>
      <c r="FPB30" s="7"/>
      <c r="FPC30" s="7"/>
      <c r="FPD30" s="7"/>
      <c r="FPE30" s="7"/>
      <c r="FPF30" s="7"/>
      <c r="FPG30" s="7"/>
      <c r="FPH30" s="7"/>
      <c r="FPI30" s="7"/>
      <c r="FPJ30" s="7"/>
      <c r="FPK30" s="7"/>
      <c r="FPL30" s="7"/>
      <c r="FPM30" s="7"/>
      <c r="FPN30" s="7"/>
      <c r="FPO30" s="7"/>
      <c r="FPP30" s="7"/>
      <c r="FPQ30" s="7"/>
      <c r="FPR30" s="7"/>
      <c r="FPS30" s="7"/>
      <c r="FPT30" s="7"/>
      <c r="FPU30" s="7"/>
      <c r="FPV30" s="7"/>
      <c r="FPW30" s="7"/>
      <c r="FPX30" s="7"/>
      <c r="FPY30" s="7"/>
      <c r="FPZ30" s="7"/>
      <c r="FQA30" s="7"/>
      <c r="FQB30" s="7"/>
      <c r="FQC30" s="7"/>
      <c r="FQD30" s="7"/>
      <c r="FQE30" s="7"/>
      <c r="FQF30" s="7"/>
      <c r="FQG30" s="7"/>
      <c r="FQH30" s="7"/>
      <c r="FQI30" s="7"/>
      <c r="FQJ30" s="7"/>
      <c r="FQK30" s="7"/>
      <c r="FQL30" s="7"/>
      <c r="FQM30" s="7"/>
      <c r="FQN30" s="7"/>
      <c r="FQO30" s="7"/>
      <c r="FQP30" s="7"/>
      <c r="FQQ30" s="7"/>
      <c r="FQR30" s="7"/>
      <c r="FQS30" s="7"/>
      <c r="FQT30" s="7"/>
      <c r="FQU30" s="7"/>
      <c r="FQV30" s="7"/>
      <c r="FQW30" s="7"/>
      <c r="FQX30" s="7"/>
      <c r="FQY30" s="7"/>
      <c r="FQZ30" s="7"/>
      <c r="FRA30" s="7"/>
      <c r="FRB30" s="7"/>
      <c r="FRC30" s="7"/>
      <c r="FRD30" s="7"/>
      <c r="FRE30" s="7"/>
      <c r="FRF30" s="7"/>
      <c r="FRG30" s="7"/>
      <c r="FRH30" s="7"/>
      <c r="FRI30" s="7"/>
      <c r="FRJ30" s="7"/>
      <c r="FRK30" s="7"/>
      <c r="FRL30" s="7"/>
      <c r="FRM30" s="7"/>
      <c r="FRN30" s="7"/>
      <c r="FRO30" s="7"/>
      <c r="FRP30" s="7"/>
      <c r="FRQ30" s="7"/>
      <c r="FRR30" s="7"/>
      <c r="FRS30" s="7"/>
      <c r="FRT30" s="7"/>
      <c r="FRU30" s="7"/>
      <c r="FRV30" s="7"/>
      <c r="FRW30" s="7"/>
      <c r="FRX30" s="7"/>
      <c r="FRY30" s="7"/>
      <c r="FRZ30" s="7"/>
      <c r="FSA30" s="7"/>
      <c r="FSB30" s="7"/>
      <c r="FSC30" s="7"/>
      <c r="FSD30" s="7"/>
      <c r="FSE30" s="7"/>
      <c r="FSF30" s="7"/>
      <c r="FSG30" s="7"/>
      <c r="FSH30" s="7"/>
      <c r="FSI30" s="7"/>
      <c r="FSJ30" s="7"/>
      <c r="FSK30" s="7"/>
      <c r="FSL30" s="7"/>
      <c r="FSM30" s="7"/>
      <c r="FSN30" s="7"/>
      <c r="FSO30" s="7"/>
      <c r="FSP30" s="7"/>
      <c r="FSQ30" s="7"/>
      <c r="FSR30" s="7"/>
      <c r="FSS30" s="7"/>
      <c r="FST30" s="7"/>
      <c r="FSU30" s="7"/>
      <c r="FSV30" s="7"/>
      <c r="FSW30" s="7"/>
      <c r="FSX30" s="7"/>
      <c r="FSY30" s="7"/>
      <c r="FSZ30" s="7"/>
      <c r="FTA30" s="7"/>
      <c r="FTB30" s="7"/>
      <c r="FTC30" s="7"/>
      <c r="FTD30" s="7"/>
      <c r="FTE30" s="7"/>
      <c r="FTF30" s="7"/>
      <c r="FTG30" s="7"/>
      <c r="FTH30" s="7"/>
      <c r="FTI30" s="7"/>
      <c r="FTJ30" s="7"/>
      <c r="FTK30" s="7"/>
      <c r="FTL30" s="7"/>
      <c r="FTM30" s="7"/>
      <c r="FTN30" s="7"/>
      <c r="FTO30" s="7"/>
      <c r="FTP30" s="7"/>
      <c r="FTQ30" s="7"/>
      <c r="FTR30" s="7"/>
      <c r="FTS30" s="7"/>
      <c r="FTT30" s="7"/>
      <c r="FTU30" s="7"/>
      <c r="FTV30" s="7"/>
      <c r="FTW30" s="7"/>
      <c r="FTX30" s="7"/>
      <c r="FTY30" s="7"/>
      <c r="FTZ30" s="7"/>
      <c r="FUA30" s="7"/>
      <c r="FUB30" s="7"/>
      <c r="FUC30" s="7"/>
      <c r="FUD30" s="7"/>
      <c r="FUE30" s="7"/>
      <c r="FUF30" s="7"/>
      <c r="FUG30" s="7"/>
      <c r="FUH30" s="7"/>
      <c r="FUI30" s="7"/>
      <c r="FUJ30" s="7"/>
      <c r="FUK30" s="7"/>
      <c r="FUL30" s="7"/>
      <c r="FUM30" s="7"/>
      <c r="FUN30" s="7"/>
      <c r="FUO30" s="7"/>
      <c r="FUP30" s="7"/>
      <c r="FUQ30" s="7"/>
      <c r="FUR30" s="7"/>
      <c r="FUS30" s="7"/>
      <c r="FUT30" s="7"/>
      <c r="FUU30" s="7"/>
      <c r="FUV30" s="7"/>
      <c r="FUW30" s="7"/>
      <c r="FUX30" s="7"/>
      <c r="FUY30" s="7"/>
      <c r="FUZ30" s="7"/>
      <c r="FVA30" s="7"/>
      <c r="FVB30" s="7"/>
      <c r="FVC30" s="7"/>
      <c r="FVD30" s="7"/>
      <c r="FVE30" s="7"/>
      <c r="FVF30" s="7"/>
      <c r="FVG30" s="7"/>
      <c r="FVH30" s="7"/>
      <c r="FVI30" s="7"/>
      <c r="FVJ30" s="7"/>
      <c r="FVK30" s="7"/>
      <c r="FVL30" s="7"/>
      <c r="FVM30" s="7"/>
      <c r="FVN30" s="7"/>
      <c r="FVO30" s="7"/>
      <c r="FVP30" s="7"/>
      <c r="FVQ30" s="7"/>
      <c r="FVR30" s="7"/>
      <c r="FVS30" s="7"/>
      <c r="FVT30" s="7"/>
      <c r="FVU30" s="7"/>
      <c r="FVV30" s="7"/>
      <c r="FVW30" s="7"/>
      <c r="FVX30" s="7"/>
      <c r="FVY30" s="7"/>
      <c r="FVZ30" s="7"/>
      <c r="FWA30" s="7"/>
      <c r="FWB30" s="7"/>
      <c r="FWC30" s="7"/>
      <c r="FWD30" s="7"/>
      <c r="FWE30" s="7"/>
      <c r="FWF30" s="7"/>
      <c r="FWG30" s="7"/>
      <c r="FWH30" s="7"/>
      <c r="FWI30" s="7"/>
      <c r="FWJ30" s="7"/>
      <c r="FWK30" s="7"/>
      <c r="FWL30" s="7"/>
      <c r="FWM30" s="7"/>
      <c r="FWN30" s="7"/>
      <c r="FWO30" s="7"/>
      <c r="FWP30" s="7"/>
      <c r="FWQ30" s="7"/>
      <c r="FWR30" s="7"/>
      <c r="FWS30" s="7"/>
      <c r="FWT30" s="7"/>
      <c r="FWU30" s="7"/>
      <c r="FWV30" s="7"/>
      <c r="FWW30" s="7"/>
      <c r="FWX30" s="7"/>
      <c r="FWY30" s="7"/>
      <c r="FWZ30" s="7"/>
      <c r="FXA30" s="7"/>
      <c r="FXB30" s="7"/>
      <c r="FXC30" s="7"/>
      <c r="FXD30" s="7"/>
      <c r="FXE30" s="7"/>
      <c r="FXF30" s="7"/>
      <c r="FXG30" s="7"/>
      <c r="FXH30" s="7"/>
      <c r="FXI30" s="7"/>
      <c r="FXJ30" s="7"/>
      <c r="FXK30" s="7"/>
      <c r="FXL30" s="7"/>
      <c r="FXM30" s="7"/>
      <c r="FXN30" s="7"/>
      <c r="FXO30" s="7"/>
      <c r="FXP30" s="7"/>
      <c r="FXQ30" s="7"/>
      <c r="FXR30" s="7"/>
      <c r="FXS30" s="7"/>
      <c r="FXT30" s="7"/>
      <c r="FXU30" s="7"/>
      <c r="FXV30" s="7"/>
      <c r="FXW30" s="7"/>
      <c r="FXX30" s="7"/>
      <c r="FXY30" s="7"/>
      <c r="FXZ30" s="7"/>
      <c r="FYA30" s="7"/>
      <c r="FYB30" s="7"/>
      <c r="FYC30" s="7"/>
      <c r="FYD30" s="7"/>
      <c r="FYE30" s="7"/>
      <c r="FYF30" s="7"/>
      <c r="FYG30" s="7"/>
      <c r="FYH30" s="7"/>
      <c r="FYI30" s="7"/>
      <c r="FYJ30" s="7"/>
      <c r="FYK30" s="7"/>
      <c r="FYL30" s="7"/>
      <c r="FYM30" s="7"/>
      <c r="FYN30" s="7"/>
      <c r="FYO30" s="7"/>
      <c r="FYP30" s="7"/>
      <c r="FYQ30" s="7"/>
      <c r="FYR30" s="7"/>
      <c r="FYS30" s="7"/>
      <c r="FYT30" s="7"/>
      <c r="FYU30" s="7"/>
      <c r="FYV30" s="7"/>
      <c r="FYW30" s="7"/>
      <c r="FYX30" s="7"/>
      <c r="FYY30" s="7"/>
      <c r="FYZ30" s="7"/>
      <c r="FZA30" s="7"/>
      <c r="FZB30" s="7"/>
      <c r="FZC30" s="7"/>
      <c r="FZD30" s="7"/>
      <c r="FZE30" s="7"/>
      <c r="FZF30" s="7"/>
      <c r="FZG30" s="7"/>
      <c r="FZH30" s="7"/>
      <c r="FZI30" s="7"/>
      <c r="FZJ30" s="7"/>
      <c r="FZK30" s="7"/>
      <c r="FZL30" s="7"/>
      <c r="FZM30" s="7"/>
      <c r="FZN30" s="7"/>
      <c r="FZO30" s="7"/>
      <c r="FZP30" s="7"/>
      <c r="FZQ30" s="7"/>
      <c r="FZR30" s="7"/>
      <c r="FZS30" s="7"/>
      <c r="FZT30" s="7"/>
      <c r="FZU30" s="7"/>
      <c r="FZV30" s="7"/>
      <c r="FZW30" s="7"/>
      <c r="FZX30" s="7"/>
      <c r="FZY30" s="7"/>
      <c r="FZZ30" s="7"/>
      <c r="GAA30" s="7"/>
      <c r="GAB30" s="7"/>
      <c r="GAC30" s="7"/>
      <c r="GAD30" s="7"/>
      <c r="GAE30" s="7"/>
      <c r="GAF30" s="7"/>
      <c r="GAG30" s="7"/>
      <c r="GAH30" s="7"/>
      <c r="GAI30" s="7"/>
      <c r="GAJ30" s="7"/>
      <c r="GAK30" s="7"/>
      <c r="GAL30" s="7"/>
      <c r="GAM30" s="7"/>
      <c r="GAN30" s="7"/>
      <c r="GAO30" s="7"/>
      <c r="GAP30" s="7"/>
      <c r="GAQ30" s="7"/>
      <c r="GAR30" s="7"/>
      <c r="GAS30" s="7"/>
      <c r="GAT30" s="7"/>
      <c r="GAU30" s="7"/>
      <c r="GAV30" s="7"/>
      <c r="GAW30" s="7"/>
      <c r="GAX30" s="7"/>
      <c r="GAY30" s="7"/>
      <c r="GAZ30" s="7"/>
      <c r="GBA30" s="7"/>
      <c r="GBB30" s="7"/>
      <c r="GBC30" s="7"/>
      <c r="GBD30" s="7"/>
      <c r="GBE30" s="7"/>
      <c r="GBF30" s="7"/>
      <c r="GBG30" s="7"/>
      <c r="GBH30" s="7"/>
      <c r="GBI30" s="7"/>
      <c r="GBJ30" s="7"/>
      <c r="GBK30" s="7"/>
      <c r="GBL30" s="7"/>
      <c r="GBM30" s="7"/>
      <c r="GBN30" s="7"/>
      <c r="GBO30" s="7"/>
      <c r="GBP30" s="7"/>
      <c r="GBQ30" s="7"/>
      <c r="GBR30" s="7"/>
      <c r="GBS30" s="7"/>
      <c r="GBT30" s="7"/>
      <c r="GBU30" s="7"/>
      <c r="GBV30" s="7"/>
      <c r="GBW30" s="7"/>
      <c r="GBX30" s="7"/>
      <c r="GBY30" s="7"/>
      <c r="GBZ30" s="7"/>
      <c r="GCA30" s="7"/>
      <c r="GCB30" s="7"/>
      <c r="GCC30" s="7"/>
      <c r="GCD30" s="7"/>
      <c r="GCE30" s="7"/>
      <c r="GCF30" s="7"/>
      <c r="GCG30" s="7"/>
      <c r="GCH30" s="7"/>
      <c r="GCI30" s="7"/>
      <c r="GCJ30" s="7"/>
      <c r="GCK30" s="7"/>
      <c r="GCL30" s="7"/>
      <c r="GCM30" s="7"/>
      <c r="GCN30" s="7"/>
      <c r="GCO30" s="7"/>
      <c r="GCP30" s="7"/>
      <c r="GCQ30" s="7"/>
      <c r="GCR30" s="7"/>
      <c r="GCS30" s="7"/>
      <c r="GCT30" s="7"/>
      <c r="GCU30" s="7"/>
      <c r="GCV30" s="7"/>
      <c r="GCW30" s="7"/>
      <c r="GCX30" s="7"/>
      <c r="GCY30" s="7"/>
      <c r="GCZ30" s="7"/>
      <c r="GDA30" s="7"/>
      <c r="GDB30" s="7"/>
      <c r="GDC30" s="7"/>
      <c r="GDD30" s="7"/>
      <c r="GDE30" s="7"/>
      <c r="GDF30" s="7"/>
      <c r="GDG30" s="7"/>
      <c r="GDH30" s="7"/>
      <c r="GDI30" s="7"/>
      <c r="GDJ30" s="7"/>
      <c r="GDK30" s="7"/>
      <c r="GDL30" s="7"/>
      <c r="GDM30" s="7"/>
      <c r="GDN30" s="7"/>
      <c r="GDO30" s="7"/>
      <c r="GDP30" s="7"/>
      <c r="GDQ30" s="7"/>
      <c r="GDR30" s="7"/>
      <c r="GDS30" s="7"/>
      <c r="GDT30" s="7"/>
      <c r="GDU30" s="7"/>
      <c r="GDV30" s="7"/>
      <c r="GDW30" s="7"/>
      <c r="GDX30" s="7"/>
      <c r="GDY30" s="7"/>
      <c r="GDZ30" s="7"/>
      <c r="GEA30" s="7"/>
      <c r="GEB30" s="7"/>
      <c r="GEC30" s="7"/>
      <c r="GED30" s="7"/>
      <c r="GEE30" s="7"/>
      <c r="GEF30" s="7"/>
      <c r="GEG30" s="7"/>
      <c r="GEH30" s="7"/>
      <c r="GEI30" s="7"/>
      <c r="GEJ30" s="7"/>
      <c r="GEK30" s="7"/>
      <c r="GEL30" s="7"/>
      <c r="GEM30" s="7"/>
      <c r="GEN30" s="7"/>
      <c r="GEO30" s="7"/>
      <c r="GEP30" s="7"/>
      <c r="GEQ30" s="7"/>
      <c r="GER30" s="7"/>
      <c r="GES30" s="7"/>
      <c r="GET30" s="7"/>
      <c r="GEU30" s="7"/>
      <c r="GEV30" s="7"/>
      <c r="GEW30" s="7"/>
      <c r="GEX30" s="7"/>
      <c r="GEY30" s="7"/>
      <c r="GEZ30" s="7"/>
      <c r="GFA30" s="7"/>
      <c r="GFB30" s="7"/>
      <c r="GFC30" s="7"/>
      <c r="GFD30" s="7"/>
      <c r="GFE30" s="7"/>
      <c r="GFF30" s="7"/>
      <c r="GFG30" s="7"/>
      <c r="GFH30" s="7"/>
      <c r="GFI30" s="7"/>
      <c r="GFJ30" s="7"/>
      <c r="GFK30" s="7"/>
      <c r="GFL30" s="7"/>
      <c r="GFM30" s="7"/>
      <c r="GFN30" s="7"/>
      <c r="GFO30" s="7"/>
      <c r="GFP30" s="7"/>
      <c r="GFQ30" s="7"/>
      <c r="GFR30" s="7"/>
      <c r="GFS30" s="7"/>
      <c r="GFT30" s="7"/>
      <c r="GFU30" s="7"/>
      <c r="GFV30" s="7"/>
      <c r="GFW30" s="7"/>
      <c r="GFX30" s="7"/>
      <c r="GFY30" s="7"/>
      <c r="GFZ30" s="7"/>
      <c r="GGA30" s="7"/>
      <c r="GGB30" s="7"/>
      <c r="GGC30" s="7"/>
      <c r="GGD30" s="7"/>
      <c r="GGE30" s="7"/>
      <c r="GGF30" s="7"/>
      <c r="GGG30" s="7"/>
      <c r="GGH30" s="7"/>
      <c r="GGI30" s="7"/>
      <c r="GGJ30" s="7"/>
      <c r="GGK30" s="7"/>
      <c r="GGL30" s="7"/>
      <c r="GGM30" s="7"/>
      <c r="GGN30" s="7"/>
      <c r="GGO30" s="7"/>
      <c r="GGP30" s="7"/>
      <c r="GGQ30" s="7"/>
      <c r="GGR30" s="7"/>
      <c r="GGS30" s="7"/>
      <c r="GGT30" s="7"/>
      <c r="GGU30" s="7"/>
      <c r="GGV30" s="7"/>
      <c r="GGW30" s="7"/>
      <c r="GGX30" s="7"/>
      <c r="GGY30" s="7"/>
      <c r="GGZ30" s="7"/>
      <c r="GHA30" s="7"/>
      <c r="GHB30" s="7"/>
      <c r="GHC30" s="7"/>
      <c r="GHD30" s="7"/>
      <c r="GHE30" s="7"/>
      <c r="GHF30" s="7"/>
      <c r="GHG30" s="7"/>
      <c r="GHH30" s="7"/>
      <c r="GHI30" s="7"/>
      <c r="GHJ30" s="7"/>
      <c r="GHK30" s="7"/>
      <c r="GHL30" s="7"/>
      <c r="GHM30" s="7"/>
      <c r="GHN30" s="7"/>
      <c r="GHO30" s="7"/>
      <c r="GHP30" s="7"/>
      <c r="GHQ30" s="7"/>
      <c r="GHR30" s="7"/>
      <c r="GHS30" s="7"/>
      <c r="GHT30" s="7"/>
      <c r="GHU30" s="7"/>
      <c r="GHV30" s="7"/>
      <c r="GHW30" s="7"/>
      <c r="GHX30" s="7"/>
      <c r="GHY30" s="7"/>
      <c r="GHZ30" s="7"/>
      <c r="GIA30" s="7"/>
      <c r="GIB30" s="7"/>
      <c r="GIC30" s="7"/>
      <c r="GID30" s="7"/>
      <c r="GIE30" s="7"/>
      <c r="GIF30" s="7"/>
      <c r="GIG30" s="7"/>
      <c r="GIH30" s="7"/>
      <c r="GII30" s="7"/>
      <c r="GIJ30" s="7"/>
      <c r="GIK30" s="7"/>
      <c r="GIL30" s="7"/>
      <c r="GIM30" s="7"/>
      <c r="GIN30" s="7"/>
      <c r="GIO30" s="7"/>
      <c r="GIP30" s="7"/>
      <c r="GIQ30" s="7"/>
      <c r="GIR30" s="7"/>
      <c r="GIS30" s="7"/>
      <c r="GIT30" s="7"/>
      <c r="GIU30" s="7"/>
      <c r="GIV30" s="7"/>
      <c r="GIW30" s="7"/>
      <c r="GIX30" s="7"/>
      <c r="GIY30" s="7"/>
      <c r="GIZ30" s="7"/>
      <c r="GJA30" s="7"/>
      <c r="GJB30" s="7"/>
      <c r="GJC30" s="7"/>
      <c r="GJD30" s="7"/>
      <c r="GJE30" s="7"/>
      <c r="GJF30" s="7"/>
      <c r="GJG30" s="7"/>
      <c r="GJH30" s="7"/>
      <c r="GJI30" s="7"/>
      <c r="GJJ30" s="7"/>
      <c r="GJK30" s="7"/>
      <c r="GJL30" s="7"/>
      <c r="GJM30" s="7"/>
      <c r="GJN30" s="7"/>
      <c r="GJO30" s="7"/>
      <c r="GJP30" s="7"/>
      <c r="GJQ30" s="7"/>
      <c r="GJR30" s="7"/>
      <c r="GJS30" s="7"/>
      <c r="GJT30" s="7"/>
      <c r="GJU30" s="7"/>
      <c r="GJV30" s="7"/>
      <c r="GJW30" s="7"/>
      <c r="GJX30" s="7"/>
      <c r="GJY30" s="7"/>
      <c r="GJZ30" s="7"/>
      <c r="GKA30" s="7"/>
      <c r="GKB30" s="7"/>
      <c r="GKC30" s="7"/>
      <c r="GKD30" s="7"/>
      <c r="GKE30" s="7"/>
      <c r="GKF30" s="7"/>
      <c r="GKG30" s="7"/>
      <c r="GKH30" s="7"/>
      <c r="GKI30" s="7"/>
      <c r="GKJ30" s="7"/>
      <c r="GKK30" s="7"/>
      <c r="GKL30" s="7"/>
      <c r="GKM30" s="7"/>
      <c r="GKN30" s="7"/>
      <c r="GKO30" s="7"/>
      <c r="GKP30" s="7"/>
      <c r="GKQ30" s="7"/>
      <c r="GKR30" s="7"/>
      <c r="GKS30" s="7"/>
      <c r="GKT30" s="7"/>
      <c r="GKU30" s="7"/>
      <c r="GKV30" s="7"/>
      <c r="GKW30" s="7"/>
      <c r="GKX30" s="7"/>
      <c r="GKY30" s="7"/>
      <c r="GKZ30" s="7"/>
      <c r="GLA30" s="7"/>
      <c r="GLB30" s="7"/>
      <c r="GLC30" s="7"/>
      <c r="GLD30" s="7"/>
      <c r="GLE30" s="7"/>
      <c r="GLF30" s="7"/>
      <c r="GLG30" s="7"/>
      <c r="GLH30" s="7"/>
      <c r="GLI30" s="7"/>
      <c r="GLJ30" s="7"/>
      <c r="GLK30" s="7"/>
      <c r="GLL30" s="7"/>
      <c r="GLM30" s="7"/>
      <c r="GLN30" s="7"/>
      <c r="GLO30" s="7"/>
      <c r="GLP30" s="7"/>
      <c r="GLQ30" s="7"/>
      <c r="GLR30" s="7"/>
      <c r="GLS30" s="7"/>
      <c r="GLT30" s="7"/>
      <c r="GLU30" s="7"/>
      <c r="GLV30" s="7"/>
      <c r="GLW30" s="7"/>
      <c r="GLX30" s="7"/>
      <c r="GLY30" s="7"/>
      <c r="GLZ30" s="7"/>
      <c r="GMA30" s="7"/>
      <c r="GMB30" s="7"/>
      <c r="GMC30" s="7"/>
      <c r="GMD30" s="7"/>
      <c r="GME30" s="7"/>
      <c r="GMF30" s="7"/>
      <c r="GMG30" s="7"/>
      <c r="GMH30" s="7"/>
      <c r="GMI30" s="7"/>
      <c r="GMJ30" s="7"/>
      <c r="GMK30" s="7"/>
      <c r="GML30" s="7"/>
      <c r="GMM30" s="7"/>
      <c r="GMN30" s="7"/>
      <c r="GMO30" s="7"/>
      <c r="GMP30" s="7"/>
      <c r="GMQ30" s="7"/>
      <c r="GMR30" s="7"/>
      <c r="GMS30" s="7"/>
      <c r="GMT30" s="7"/>
      <c r="GMU30" s="7"/>
      <c r="GMV30" s="7"/>
      <c r="GMW30" s="7"/>
      <c r="GMX30" s="7"/>
      <c r="GMY30" s="7"/>
      <c r="GMZ30" s="7"/>
      <c r="GNA30" s="7"/>
      <c r="GNB30" s="7"/>
      <c r="GNC30" s="7"/>
      <c r="GND30" s="7"/>
      <c r="GNE30" s="7"/>
      <c r="GNF30" s="7"/>
      <c r="GNG30" s="7"/>
      <c r="GNH30" s="7"/>
      <c r="GNI30" s="7"/>
      <c r="GNJ30" s="7"/>
      <c r="GNK30" s="7"/>
      <c r="GNL30" s="7"/>
      <c r="GNM30" s="7"/>
      <c r="GNN30" s="7"/>
      <c r="GNO30" s="7"/>
      <c r="GNP30" s="7"/>
      <c r="GNQ30" s="7"/>
      <c r="GNR30" s="7"/>
      <c r="GNS30" s="7"/>
      <c r="GNT30" s="7"/>
      <c r="GNU30" s="7"/>
      <c r="GNV30" s="7"/>
      <c r="GNW30" s="7"/>
      <c r="GNX30" s="7"/>
      <c r="GNY30" s="7"/>
      <c r="GNZ30" s="7"/>
      <c r="GOA30" s="7"/>
      <c r="GOB30" s="7"/>
      <c r="GOC30" s="7"/>
      <c r="GOD30" s="7"/>
      <c r="GOE30" s="7"/>
      <c r="GOF30" s="7"/>
      <c r="GOG30" s="7"/>
      <c r="GOH30" s="7"/>
      <c r="GOI30" s="7"/>
      <c r="GOJ30" s="7"/>
      <c r="GOK30" s="7"/>
      <c r="GOL30" s="7"/>
      <c r="GOM30" s="7"/>
      <c r="GON30" s="7"/>
      <c r="GOO30" s="7"/>
      <c r="GOP30" s="7"/>
      <c r="GOQ30" s="7"/>
      <c r="GOR30" s="7"/>
      <c r="GOS30" s="7"/>
      <c r="GOT30" s="7"/>
      <c r="GOU30" s="7"/>
      <c r="GOV30" s="7"/>
      <c r="GOW30" s="7"/>
      <c r="GOX30" s="7"/>
      <c r="GOY30" s="7"/>
      <c r="GOZ30" s="7"/>
      <c r="GPA30" s="7"/>
      <c r="GPB30" s="7"/>
      <c r="GPC30" s="7"/>
      <c r="GPD30" s="7"/>
      <c r="GPE30" s="7"/>
      <c r="GPF30" s="7"/>
      <c r="GPG30" s="7"/>
      <c r="GPH30" s="7"/>
      <c r="GPI30" s="7"/>
      <c r="GPJ30" s="7"/>
      <c r="GPK30" s="7"/>
      <c r="GPL30" s="7"/>
      <c r="GPM30" s="7"/>
      <c r="GPN30" s="7"/>
      <c r="GPO30" s="7"/>
      <c r="GPP30" s="7"/>
      <c r="GPQ30" s="7"/>
      <c r="GPR30" s="7"/>
      <c r="GPS30" s="7"/>
      <c r="GPT30" s="7"/>
      <c r="GPU30" s="7"/>
      <c r="GPV30" s="7"/>
      <c r="GPW30" s="7"/>
      <c r="GPX30" s="7"/>
      <c r="GPY30" s="7"/>
      <c r="GPZ30" s="7"/>
      <c r="GQA30" s="7"/>
      <c r="GQB30" s="7"/>
      <c r="GQC30" s="7"/>
      <c r="GQD30" s="7"/>
      <c r="GQE30" s="7"/>
      <c r="GQF30" s="7"/>
      <c r="GQG30" s="7"/>
      <c r="GQH30" s="7"/>
      <c r="GQI30" s="7"/>
      <c r="GQJ30" s="7"/>
      <c r="GQK30" s="7"/>
      <c r="GQL30" s="7"/>
      <c r="GQM30" s="7"/>
      <c r="GQN30" s="7"/>
      <c r="GQO30" s="7"/>
      <c r="GQP30" s="7"/>
      <c r="GQQ30" s="7"/>
      <c r="GQR30" s="7"/>
      <c r="GQS30" s="7"/>
      <c r="GQT30" s="7"/>
      <c r="GQU30" s="7"/>
      <c r="GQV30" s="7"/>
      <c r="GQW30" s="7"/>
      <c r="GQX30" s="7"/>
      <c r="GQY30" s="7"/>
      <c r="GQZ30" s="7"/>
      <c r="GRA30" s="7"/>
      <c r="GRB30" s="7"/>
      <c r="GRC30" s="7"/>
      <c r="GRD30" s="7"/>
      <c r="GRE30" s="7"/>
      <c r="GRF30" s="7"/>
      <c r="GRG30" s="7"/>
      <c r="GRH30" s="7"/>
      <c r="GRI30" s="7"/>
      <c r="GRJ30" s="7"/>
      <c r="GRK30" s="7"/>
      <c r="GRL30" s="7"/>
      <c r="GRM30" s="7"/>
      <c r="GRN30" s="7"/>
      <c r="GRO30" s="7"/>
      <c r="GRP30" s="7"/>
      <c r="GRQ30" s="7"/>
      <c r="GRR30" s="7"/>
      <c r="GRS30" s="7"/>
      <c r="GRT30" s="7"/>
      <c r="GRU30" s="7"/>
      <c r="GRV30" s="7"/>
      <c r="GRW30" s="7"/>
      <c r="GRX30" s="7"/>
      <c r="GRY30" s="7"/>
      <c r="GRZ30" s="7"/>
      <c r="GSA30" s="7"/>
      <c r="GSB30" s="7"/>
      <c r="GSC30" s="7"/>
      <c r="GSD30" s="7"/>
      <c r="GSE30" s="7"/>
      <c r="GSF30" s="7"/>
      <c r="GSG30" s="7"/>
      <c r="GSH30" s="7"/>
      <c r="GSI30" s="7"/>
      <c r="GSJ30" s="7"/>
      <c r="GSK30" s="7"/>
      <c r="GSL30" s="7"/>
      <c r="GSM30" s="7"/>
      <c r="GSN30" s="7"/>
      <c r="GSO30" s="7"/>
      <c r="GSP30" s="7"/>
      <c r="GSQ30" s="7"/>
      <c r="GSR30" s="7"/>
      <c r="GSS30" s="7"/>
      <c r="GST30" s="7"/>
      <c r="GSU30" s="7"/>
      <c r="GSV30" s="7"/>
      <c r="GSW30" s="7"/>
      <c r="GSX30" s="7"/>
      <c r="GSY30" s="7"/>
      <c r="GSZ30" s="7"/>
      <c r="GTA30" s="7"/>
      <c r="GTB30" s="7"/>
      <c r="GTC30" s="7"/>
      <c r="GTD30" s="7"/>
      <c r="GTE30" s="7"/>
      <c r="GTF30" s="7"/>
      <c r="GTG30" s="7"/>
      <c r="GTH30" s="7"/>
      <c r="GTI30" s="7"/>
      <c r="GTJ30" s="7"/>
      <c r="GTK30" s="7"/>
      <c r="GTL30" s="7"/>
      <c r="GTM30" s="7"/>
      <c r="GTN30" s="7"/>
      <c r="GTO30" s="7"/>
      <c r="GTP30" s="7"/>
      <c r="GTQ30" s="7"/>
      <c r="GTR30" s="7"/>
      <c r="GTS30" s="7"/>
      <c r="GTT30" s="7"/>
      <c r="GTU30" s="7"/>
      <c r="GTV30" s="7"/>
      <c r="GTW30" s="7"/>
      <c r="GTX30" s="7"/>
      <c r="GTY30" s="7"/>
      <c r="GTZ30" s="7"/>
      <c r="GUA30" s="7"/>
      <c r="GUB30" s="7"/>
      <c r="GUC30" s="7"/>
      <c r="GUD30" s="7"/>
      <c r="GUE30" s="7"/>
      <c r="GUF30" s="7"/>
      <c r="GUG30" s="7"/>
      <c r="GUH30" s="7"/>
      <c r="GUI30" s="7"/>
      <c r="GUJ30" s="7"/>
      <c r="GUK30" s="7"/>
      <c r="GUL30" s="7"/>
      <c r="GUM30" s="7"/>
      <c r="GUN30" s="7"/>
      <c r="GUO30" s="7"/>
      <c r="GUP30" s="7"/>
      <c r="GUQ30" s="7"/>
      <c r="GUR30" s="7"/>
      <c r="GUS30" s="7"/>
      <c r="GUT30" s="7"/>
      <c r="GUU30" s="7"/>
      <c r="GUV30" s="7"/>
      <c r="GUW30" s="7"/>
      <c r="GUX30" s="7"/>
      <c r="GUY30" s="7"/>
      <c r="GUZ30" s="7"/>
      <c r="GVA30" s="7"/>
      <c r="GVB30" s="7"/>
      <c r="GVC30" s="7"/>
      <c r="GVD30" s="7"/>
      <c r="GVE30" s="7"/>
      <c r="GVF30" s="7"/>
      <c r="GVG30" s="7"/>
      <c r="GVH30" s="7"/>
      <c r="GVI30" s="7"/>
      <c r="GVJ30" s="7"/>
      <c r="GVK30" s="7"/>
      <c r="GVL30" s="7"/>
      <c r="GVM30" s="7"/>
      <c r="GVN30" s="7"/>
      <c r="GVO30" s="7"/>
      <c r="GVP30" s="7"/>
      <c r="GVQ30" s="7"/>
      <c r="GVR30" s="7"/>
      <c r="GVS30" s="7"/>
      <c r="GVT30" s="7"/>
      <c r="GVU30" s="7"/>
      <c r="GVV30" s="7"/>
      <c r="GVW30" s="7"/>
      <c r="GVX30" s="7"/>
      <c r="GVY30" s="7"/>
      <c r="GVZ30" s="7"/>
      <c r="GWA30" s="7"/>
      <c r="GWB30" s="7"/>
      <c r="GWC30" s="7"/>
      <c r="GWD30" s="7"/>
      <c r="GWE30" s="7"/>
      <c r="GWF30" s="7"/>
      <c r="GWG30" s="7"/>
      <c r="GWH30" s="7"/>
      <c r="GWI30" s="7"/>
      <c r="GWJ30" s="7"/>
      <c r="GWK30" s="7"/>
      <c r="GWL30" s="7"/>
      <c r="GWM30" s="7"/>
      <c r="GWN30" s="7"/>
      <c r="GWO30" s="7"/>
      <c r="GWP30" s="7"/>
      <c r="GWQ30" s="7"/>
      <c r="GWR30" s="7"/>
      <c r="GWS30" s="7"/>
      <c r="GWT30" s="7"/>
      <c r="GWU30" s="7"/>
      <c r="GWV30" s="7"/>
      <c r="GWW30" s="7"/>
      <c r="GWX30" s="7"/>
      <c r="GWY30" s="7"/>
      <c r="GWZ30" s="7"/>
      <c r="GXA30" s="7"/>
      <c r="GXB30" s="7"/>
      <c r="GXC30" s="7"/>
      <c r="GXD30" s="7"/>
      <c r="GXE30" s="7"/>
      <c r="GXF30" s="7"/>
      <c r="GXG30" s="7"/>
      <c r="GXH30" s="7"/>
      <c r="GXI30" s="7"/>
      <c r="GXJ30" s="7"/>
      <c r="GXK30" s="7"/>
      <c r="GXL30" s="7"/>
      <c r="GXM30" s="7"/>
      <c r="GXN30" s="7"/>
      <c r="GXO30" s="7"/>
      <c r="GXP30" s="7"/>
      <c r="GXQ30" s="7"/>
      <c r="GXR30" s="7"/>
      <c r="GXS30" s="7"/>
      <c r="GXT30" s="7"/>
      <c r="GXU30" s="7"/>
      <c r="GXV30" s="7"/>
      <c r="GXW30" s="7"/>
      <c r="GXX30" s="7"/>
      <c r="GXY30" s="7"/>
      <c r="GXZ30" s="7"/>
      <c r="GYA30" s="7"/>
      <c r="GYB30" s="7"/>
      <c r="GYC30" s="7"/>
      <c r="GYD30" s="7"/>
      <c r="GYE30" s="7"/>
      <c r="GYF30" s="7"/>
      <c r="GYG30" s="7"/>
      <c r="GYH30" s="7"/>
      <c r="GYI30" s="7"/>
      <c r="GYJ30" s="7"/>
      <c r="GYK30" s="7"/>
      <c r="GYL30" s="7"/>
      <c r="GYM30" s="7"/>
      <c r="GYN30" s="7"/>
      <c r="GYO30" s="7"/>
      <c r="GYP30" s="7"/>
      <c r="GYQ30" s="7"/>
      <c r="GYR30" s="7"/>
      <c r="GYS30" s="7"/>
      <c r="GYT30" s="7"/>
      <c r="GYU30" s="7"/>
      <c r="GYV30" s="7"/>
      <c r="GYW30" s="7"/>
      <c r="GYX30" s="7"/>
      <c r="GYY30" s="7"/>
      <c r="GYZ30" s="7"/>
      <c r="GZA30" s="7"/>
      <c r="GZB30" s="7"/>
      <c r="GZC30" s="7"/>
      <c r="GZD30" s="7"/>
      <c r="GZE30" s="7"/>
      <c r="GZF30" s="7"/>
      <c r="GZG30" s="7"/>
      <c r="GZH30" s="7"/>
      <c r="GZI30" s="7"/>
      <c r="GZJ30" s="7"/>
      <c r="GZK30" s="7"/>
      <c r="GZL30" s="7"/>
      <c r="GZM30" s="7"/>
      <c r="GZN30" s="7"/>
      <c r="GZO30" s="7"/>
      <c r="GZP30" s="7"/>
      <c r="GZQ30" s="7"/>
      <c r="GZR30" s="7"/>
      <c r="GZS30" s="7"/>
      <c r="GZT30" s="7"/>
      <c r="GZU30" s="7"/>
      <c r="GZV30" s="7"/>
      <c r="GZW30" s="7"/>
      <c r="GZX30" s="7"/>
      <c r="GZY30" s="7"/>
      <c r="GZZ30" s="7"/>
      <c r="HAA30" s="7"/>
      <c r="HAB30" s="7"/>
      <c r="HAC30" s="7"/>
      <c r="HAD30" s="7"/>
      <c r="HAE30" s="7"/>
      <c r="HAF30" s="7"/>
      <c r="HAG30" s="7"/>
      <c r="HAH30" s="7"/>
      <c r="HAI30" s="7"/>
      <c r="HAJ30" s="7"/>
      <c r="HAK30" s="7"/>
      <c r="HAL30" s="7"/>
      <c r="HAM30" s="7"/>
      <c r="HAN30" s="7"/>
      <c r="HAO30" s="7"/>
      <c r="HAP30" s="7"/>
      <c r="HAQ30" s="7"/>
      <c r="HAR30" s="7"/>
      <c r="HAS30" s="7"/>
      <c r="HAT30" s="7"/>
      <c r="HAU30" s="7"/>
      <c r="HAV30" s="7"/>
      <c r="HAW30" s="7"/>
      <c r="HAX30" s="7"/>
      <c r="HAY30" s="7"/>
      <c r="HAZ30" s="7"/>
      <c r="HBA30" s="7"/>
      <c r="HBB30" s="7"/>
      <c r="HBC30" s="7"/>
      <c r="HBD30" s="7"/>
      <c r="HBE30" s="7"/>
      <c r="HBF30" s="7"/>
      <c r="HBG30" s="7"/>
      <c r="HBH30" s="7"/>
      <c r="HBI30" s="7"/>
      <c r="HBJ30" s="7"/>
      <c r="HBK30" s="7"/>
      <c r="HBL30" s="7"/>
      <c r="HBM30" s="7"/>
      <c r="HBN30" s="7"/>
      <c r="HBO30" s="7"/>
      <c r="HBP30" s="7"/>
      <c r="HBQ30" s="7"/>
      <c r="HBR30" s="7"/>
      <c r="HBS30" s="7"/>
      <c r="HBT30" s="7"/>
      <c r="HBU30" s="7"/>
      <c r="HBV30" s="7"/>
      <c r="HBW30" s="7"/>
      <c r="HBX30" s="7"/>
      <c r="HBY30" s="7"/>
      <c r="HBZ30" s="7"/>
      <c r="HCA30" s="7"/>
      <c r="HCB30" s="7"/>
      <c r="HCC30" s="7"/>
      <c r="HCD30" s="7"/>
      <c r="HCE30" s="7"/>
      <c r="HCF30" s="7"/>
      <c r="HCG30" s="7"/>
      <c r="HCH30" s="7"/>
      <c r="HCI30" s="7"/>
      <c r="HCJ30" s="7"/>
      <c r="HCK30" s="7"/>
      <c r="HCL30" s="7"/>
      <c r="HCM30" s="7"/>
      <c r="HCN30" s="7"/>
      <c r="HCO30" s="7"/>
      <c r="HCP30" s="7"/>
      <c r="HCQ30" s="7"/>
      <c r="HCR30" s="7"/>
      <c r="HCS30" s="7"/>
      <c r="HCT30" s="7"/>
      <c r="HCU30" s="7"/>
      <c r="HCV30" s="7"/>
      <c r="HCW30" s="7"/>
      <c r="HCX30" s="7"/>
      <c r="HCY30" s="7"/>
      <c r="HCZ30" s="7"/>
      <c r="HDA30" s="7"/>
      <c r="HDB30" s="7"/>
      <c r="HDC30" s="7"/>
      <c r="HDD30" s="7"/>
      <c r="HDE30" s="7"/>
      <c r="HDF30" s="7"/>
      <c r="HDG30" s="7"/>
      <c r="HDH30" s="7"/>
      <c r="HDI30" s="7"/>
      <c r="HDJ30" s="7"/>
      <c r="HDK30" s="7"/>
      <c r="HDL30" s="7"/>
      <c r="HDM30" s="7"/>
      <c r="HDN30" s="7"/>
      <c r="HDO30" s="7"/>
      <c r="HDP30" s="7"/>
      <c r="HDQ30" s="7"/>
      <c r="HDR30" s="7"/>
      <c r="HDS30" s="7"/>
      <c r="HDT30" s="7"/>
      <c r="HDU30" s="7"/>
      <c r="HDV30" s="7"/>
      <c r="HDW30" s="7"/>
      <c r="HDX30" s="7"/>
      <c r="HDY30" s="7"/>
      <c r="HDZ30" s="7"/>
      <c r="HEA30" s="7"/>
      <c r="HEB30" s="7"/>
      <c r="HEC30" s="7"/>
      <c r="HED30" s="7"/>
      <c r="HEE30" s="7"/>
      <c r="HEF30" s="7"/>
      <c r="HEG30" s="7"/>
      <c r="HEH30" s="7"/>
      <c r="HEI30" s="7"/>
      <c r="HEJ30" s="7"/>
      <c r="HEK30" s="7"/>
      <c r="HEL30" s="7"/>
      <c r="HEM30" s="7"/>
      <c r="HEN30" s="7"/>
      <c r="HEO30" s="7"/>
      <c r="HEP30" s="7"/>
      <c r="HEQ30" s="7"/>
      <c r="HER30" s="7"/>
      <c r="HES30" s="7"/>
      <c r="HET30" s="7"/>
      <c r="HEU30" s="7"/>
      <c r="HEV30" s="7"/>
      <c r="HEW30" s="7"/>
      <c r="HEX30" s="7"/>
      <c r="HEY30" s="7"/>
      <c r="HEZ30" s="7"/>
      <c r="HFA30" s="7"/>
      <c r="HFB30" s="7"/>
      <c r="HFC30" s="7"/>
      <c r="HFD30" s="7"/>
      <c r="HFE30" s="7"/>
      <c r="HFF30" s="7"/>
      <c r="HFG30" s="7"/>
      <c r="HFH30" s="7"/>
      <c r="HFI30" s="7"/>
      <c r="HFJ30" s="7"/>
      <c r="HFK30" s="7"/>
      <c r="HFL30" s="7"/>
      <c r="HFM30" s="7"/>
      <c r="HFN30" s="7"/>
      <c r="HFO30" s="7"/>
      <c r="HFP30" s="7"/>
      <c r="HFQ30" s="7"/>
      <c r="HFR30" s="7"/>
      <c r="HFS30" s="7"/>
      <c r="HFT30" s="7"/>
      <c r="HFU30" s="7"/>
      <c r="HFV30" s="7"/>
      <c r="HFW30" s="7"/>
      <c r="HFX30" s="7"/>
      <c r="HFY30" s="7"/>
      <c r="HFZ30" s="7"/>
      <c r="HGA30" s="7"/>
      <c r="HGB30" s="7"/>
      <c r="HGC30" s="7"/>
      <c r="HGD30" s="7"/>
      <c r="HGE30" s="7"/>
      <c r="HGF30" s="7"/>
      <c r="HGG30" s="7"/>
      <c r="HGH30" s="7"/>
      <c r="HGI30" s="7"/>
      <c r="HGJ30" s="7"/>
      <c r="HGK30" s="7"/>
      <c r="HGL30" s="7"/>
      <c r="HGM30" s="7"/>
      <c r="HGN30" s="7"/>
      <c r="HGO30" s="7"/>
      <c r="HGP30" s="7"/>
      <c r="HGQ30" s="7"/>
      <c r="HGR30" s="7"/>
      <c r="HGS30" s="7"/>
      <c r="HGT30" s="7"/>
      <c r="HGU30" s="7"/>
      <c r="HGV30" s="7"/>
      <c r="HGW30" s="7"/>
      <c r="HGX30" s="7"/>
      <c r="HGY30" s="7"/>
      <c r="HGZ30" s="7"/>
      <c r="HHA30" s="7"/>
      <c r="HHB30" s="7"/>
      <c r="HHC30" s="7"/>
      <c r="HHD30" s="7"/>
      <c r="HHE30" s="7"/>
      <c r="HHF30" s="7"/>
      <c r="HHG30" s="7"/>
      <c r="HHH30" s="7"/>
      <c r="HHI30" s="7"/>
      <c r="HHJ30" s="7"/>
      <c r="HHK30" s="7"/>
      <c r="HHL30" s="7"/>
      <c r="HHM30" s="7"/>
      <c r="HHN30" s="7"/>
      <c r="HHO30" s="7"/>
      <c r="HHP30" s="7"/>
      <c r="HHQ30" s="7"/>
      <c r="HHR30" s="7"/>
      <c r="HHS30" s="7"/>
      <c r="HHT30" s="7"/>
      <c r="HHU30" s="7"/>
      <c r="HHV30" s="7"/>
      <c r="HHW30" s="7"/>
      <c r="HHX30" s="7"/>
      <c r="HHY30" s="7"/>
      <c r="HHZ30" s="7"/>
      <c r="HIA30" s="7"/>
      <c r="HIB30" s="7"/>
      <c r="HIC30" s="7"/>
      <c r="HID30" s="7"/>
      <c r="HIE30" s="7"/>
      <c r="HIF30" s="7"/>
      <c r="HIG30" s="7"/>
      <c r="HIH30" s="7"/>
      <c r="HII30" s="7"/>
      <c r="HIJ30" s="7"/>
      <c r="HIK30" s="7"/>
      <c r="HIL30" s="7"/>
      <c r="HIM30" s="7"/>
      <c r="HIN30" s="7"/>
      <c r="HIO30" s="7"/>
      <c r="HIP30" s="7"/>
      <c r="HIQ30" s="7"/>
      <c r="HIR30" s="7"/>
      <c r="HIS30" s="7"/>
      <c r="HIT30" s="7"/>
      <c r="HIU30" s="7"/>
      <c r="HIV30" s="7"/>
      <c r="HIW30" s="7"/>
      <c r="HIX30" s="7"/>
      <c r="HIY30" s="7"/>
      <c r="HIZ30" s="7"/>
      <c r="HJA30" s="7"/>
      <c r="HJB30" s="7"/>
      <c r="HJC30" s="7"/>
      <c r="HJD30" s="7"/>
      <c r="HJE30" s="7"/>
      <c r="HJF30" s="7"/>
      <c r="HJG30" s="7"/>
      <c r="HJH30" s="7"/>
      <c r="HJI30" s="7"/>
      <c r="HJJ30" s="7"/>
      <c r="HJK30" s="7"/>
      <c r="HJL30" s="7"/>
      <c r="HJM30" s="7"/>
      <c r="HJN30" s="7"/>
      <c r="HJO30" s="7"/>
      <c r="HJP30" s="7"/>
      <c r="HJQ30" s="7"/>
      <c r="HJR30" s="7"/>
      <c r="HJS30" s="7"/>
      <c r="HJT30" s="7"/>
      <c r="HJU30" s="7"/>
      <c r="HJV30" s="7"/>
      <c r="HJW30" s="7"/>
      <c r="HJX30" s="7"/>
      <c r="HJY30" s="7"/>
      <c r="HJZ30" s="7"/>
      <c r="HKA30" s="7"/>
      <c r="HKB30" s="7"/>
      <c r="HKC30" s="7"/>
      <c r="HKD30" s="7"/>
      <c r="HKE30" s="7"/>
      <c r="HKF30" s="7"/>
      <c r="HKG30" s="7"/>
      <c r="HKH30" s="7"/>
      <c r="HKI30" s="7"/>
      <c r="HKJ30" s="7"/>
      <c r="HKK30" s="7"/>
      <c r="HKL30" s="7"/>
      <c r="HKM30" s="7"/>
      <c r="HKN30" s="7"/>
      <c r="HKO30" s="7"/>
      <c r="HKP30" s="7"/>
      <c r="HKQ30" s="7"/>
      <c r="HKR30" s="7"/>
      <c r="HKS30" s="7"/>
      <c r="HKT30" s="7"/>
      <c r="HKU30" s="7"/>
      <c r="HKV30" s="7"/>
      <c r="HKW30" s="7"/>
      <c r="HKX30" s="7"/>
      <c r="HKY30" s="7"/>
      <c r="HKZ30" s="7"/>
      <c r="HLA30" s="7"/>
      <c r="HLB30" s="7"/>
      <c r="HLC30" s="7"/>
      <c r="HLD30" s="7"/>
      <c r="HLE30" s="7"/>
      <c r="HLF30" s="7"/>
      <c r="HLG30" s="7"/>
      <c r="HLH30" s="7"/>
      <c r="HLI30" s="7"/>
      <c r="HLJ30" s="7"/>
      <c r="HLK30" s="7"/>
      <c r="HLL30" s="7"/>
      <c r="HLM30" s="7"/>
      <c r="HLN30" s="7"/>
      <c r="HLO30" s="7"/>
      <c r="HLP30" s="7"/>
      <c r="HLQ30" s="7"/>
      <c r="HLR30" s="7"/>
      <c r="HLS30" s="7"/>
      <c r="HLT30" s="7"/>
      <c r="HLU30" s="7"/>
      <c r="HLV30" s="7"/>
      <c r="HLW30" s="7"/>
      <c r="HLX30" s="7"/>
      <c r="HLY30" s="7"/>
      <c r="HLZ30" s="7"/>
      <c r="HMA30" s="7"/>
      <c r="HMB30" s="7"/>
      <c r="HMC30" s="7"/>
      <c r="HMD30" s="7"/>
      <c r="HME30" s="7"/>
      <c r="HMF30" s="7"/>
      <c r="HMG30" s="7"/>
      <c r="HMH30" s="7"/>
      <c r="HMI30" s="7"/>
      <c r="HMJ30" s="7"/>
      <c r="HMK30" s="7"/>
      <c r="HML30" s="7"/>
      <c r="HMM30" s="7"/>
      <c r="HMN30" s="7"/>
      <c r="HMO30" s="7"/>
      <c r="HMP30" s="7"/>
      <c r="HMQ30" s="7"/>
      <c r="HMR30" s="7"/>
      <c r="HMS30" s="7"/>
      <c r="HMT30" s="7"/>
      <c r="HMU30" s="7"/>
      <c r="HMV30" s="7"/>
      <c r="HMW30" s="7"/>
      <c r="HMX30" s="7"/>
      <c r="HMY30" s="7"/>
      <c r="HMZ30" s="7"/>
      <c r="HNA30" s="7"/>
      <c r="HNB30" s="7"/>
      <c r="HNC30" s="7"/>
      <c r="HND30" s="7"/>
      <c r="HNE30" s="7"/>
      <c r="HNF30" s="7"/>
      <c r="HNG30" s="7"/>
      <c r="HNH30" s="7"/>
      <c r="HNI30" s="7"/>
      <c r="HNJ30" s="7"/>
      <c r="HNK30" s="7"/>
      <c r="HNL30" s="7"/>
      <c r="HNM30" s="7"/>
      <c r="HNN30" s="7"/>
      <c r="HNO30" s="7"/>
      <c r="HNP30" s="7"/>
      <c r="HNQ30" s="7"/>
      <c r="HNR30" s="7"/>
      <c r="HNS30" s="7"/>
      <c r="HNT30" s="7"/>
      <c r="HNU30" s="7"/>
      <c r="HNV30" s="7"/>
      <c r="HNW30" s="7"/>
      <c r="HNX30" s="7"/>
      <c r="HNY30" s="7"/>
      <c r="HNZ30" s="7"/>
      <c r="HOA30" s="7"/>
      <c r="HOB30" s="7"/>
      <c r="HOC30" s="7"/>
      <c r="HOD30" s="7"/>
      <c r="HOE30" s="7"/>
      <c r="HOF30" s="7"/>
      <c r="HOG30" s="7"/>
      <c r="HOH30" s="7"/>
      <c r="HOI30" s="7"/>
      <c r="HOJ30" s="7"/>
      <c r="HOK30" s="7"/>
      <c r="HOL30" s="7"/>
      <c r="HOM30" s="7"/>
      <c r="HON30" s="7"/>
      <c r="HOO30" s="7"/>
      <c r="HOP30" s="7"/>
      <c r="HOQ30" s="7"/>
      <c r="HOR30" s="7"/>
      <c r="HOS30" s="7"/>
      <c r="HOT30" s="7"/>
      <c r="HOU30" s="7"/>
      <c r="HOV30" s="7"/>
      <c r="HOW30" s="7"/>
      <c r="HOX30" s="7"/>
      <c r="HOY30" s="7"/>
      <c r="HOZ30" s="7"/>
      <c r="HPA30" s="7"/>
      <c r="HPB30" s="7"/>
      <c r="HPC30" s="7"/>
      <c r="HPD30" s="7"/>
      <c r="HPE30" s="7"/>
      <c r="HPF30" s="7"/>
      <c r="HPG30" s="7"/>
      <c r="HPH30" s="7"/>
      <c r="HPI30" s="7"/>
      <c r="HPJ30" s="7"/>
      <c r="HPK30" s="7"/>
      <c r="HPL30" s="7"/>
      <c r="HPM30" s="7"/>
      <c r="HPN30" s="7"/>
      <c r="HPO30" s="7"/>
      <c r="HPP30" s="7"/>
      <c r="HPQ30" s="7"/>
      <c r="HPR30" s="7"/>
      <c r="HPS30" s="7"/>
      <c r="HPT30" s="7"/>
      <c r="HPU30" s="7"/>
      <c r="HPV30" s="7"/>
      <c r="HPW30" s="7"/>
      <c r="HPX30" s="7"/>
      <c r="HPY30" s="7"/>
      <c r="HPZ30" s="7"/>
      <c r="HQA30" s="7"/>
      <c r="HQB30" s="7"/>
      <c r="HQC30" s="7"/>
      <c r="HQD30" s="7"/>
      <c r="HQE30" s="7"/>
      <c r="HQF30" s="7"/>
      <c r="HQG30" s="7"/>
      <c r="HQH30" s="7"/>
      <c r="HQI30" s="7"/>
      <c r="HQJ30" s="7"/>
      <c r="HQK30" s="7"/>
      <c r="HQL30" s="7"/>
      <c r="HQM30" s="7"/>
      <c r="HQN30" s="7"/>
      <c r="HQO30" s="7"/>
      <c r="HQP30" s="7"/>
      <c r="HQQ30" s="7"/>
      <c r="HQR30" s="7"/>
      <c r="HQS30" s="7"/>
      <c r="HQT30" s="7"/>
      <c r="HQU30" s="7"/>
      <c r="HQV30" s="7"/>
      <c r="HQW30" s="7"/>
      <c r="HQX30" s="7"/>
      <c r="HQY30" s="7"/>
      <c r="HQZ30" s="7"/>
      <c r="HRA30" s="7"/>
      <c r="HRB30" s="7"/>
      <c r="HRC30" s="7"/>
      <c r="HRD30" s="7"/>
      <c r="HRE30" s="7"/>
      <c r="HRF30" s="7"/>
      <c r="HRG30" s="7"/>
      <c r="HRH30" s="7"/>
      <c r="HRI30" s="7"/>
      <c r="HRJ30" s="7"/>
      <c r="HRK30" s="7"/>
      <c r="HRL30" s="7"/>
      <c r="HRM30" s="7"/>
      <c r="HRN30" s="7"/>
      <c r="HRO30" s="7"/>
      <c r="HRP30" s="7"/>
      <c r="HRQ30" s="7"/>
      <c r="HRR30" s="7"/>
      <c r="HRS30" s="7"/>
      <c r="HRT30" s="7"/>
      <c r="HRU30" s="7"/>
      <c r="HRV30" s="7"/>
      <c r="HRW30" s="7"/>
      <c r="HRX30" s="7"/>
      <c r="HRY30" s="7"/>
      <c r="HRZ30" s="7"/>
      <c r="HSA30" s="7"/>
      <c r="HSB30" s="7"/>
      <c r="HSC30" s="7"/>
      <c r="HSD30" s="7"/>
      <c r="HSE30" s="7"/>
      <c r="HSF30" s="7"/>
      <c r="HSG30" s="7"/>
      <c r="HSH30" s="7"/>
      <c r="HSI30" s="7"/>
      <c r="HSJ30" s="7"/>
      <c r="HSK30" s="7"/>
      <c r="HSL30" s="7"/>
      <c r="HSM30" s="7"/>
      <c r="HSN30" s="7"/>
      <c r="HSO30" s="7"/>
      <c r="HSP30" s="7"/>
      <c r="HSQ30" s="7"/>
      <c r="HSR30" s="7"/>
      <c r="HSS30" s="7"/>
      <c r="HST30" s="7"/>
      <c r="HSU30" s="7"/>
      <c r="HSV30" s="7"/>
      <c r="HSW30" s="7"/>
      <c r="HSX30" s="7"/>
      <c r="HSY30" s="7"/>
      <c r="HSZ30" s="7"/>
      <c r="HTA30" s="7"/>
      <c r="HTB30" s="7"/>
      <c r="HTC30" s="7"/>
      <c r="HTD30" s="7"/>
      <c r="HTE30" s="7"/>
      <c r="HTF30" s="7"/>
      <c r="HTG30" s="7"/>
      <c r="HTH30" s="7"/>
      <c r="HTI30" s="7"/>
      <c r="HTJ30" s="7"/>
      <c r="HTK30" s="7"/>
      <c r="HTL30" s="7"/>
      <c r="HTM30" s="7"/>
      <c r="HTN30" s="7"/>
      <c r="HTO30" s="7"/>
      <c r="HTP30" s="7"/>
      <c r="HTQ30" s="7"/>
      <c r="HTR30" s="7"/>
      <c r="HTS30" s="7"/>
      <c r="HTT30" s="7"/>
      <c r="HTU30" s="7"/>
      <c r="HTV30" s="7"/>
      <c r="HTW30" s="7"/>
      <c r="HTX30" s="7"/>
      <c r="HTY30" s="7"/>
      <c r="HTZ30" s="7"/>
      <c r="HUA30" s="7"/>
      <c r="HUB30" s="7"/>
      <c r="HUC30" s="7"/>
      <c r="HUD30" s="7"/>
      <c r="HUE30" s="7"/>
      <c r="HUF30" s="7"/>
      <c r="HUG30" s="7"/>
      <c r="HUH30" s="7"/>
      <c r="HUI30" s="7"/>
      <c r="HUJ30" s="7"/>
      <c r="HUK30" s="7"/>
      <c r="HUL30" s="7"/>
      <c r="HUM30" s="7"/>
      <c r="HUN30" s="7"/>
      <c r="HUO30" s="7"/>
      <c r="HUP30" s="7"/>
      <c r="HUQ30" s="7"/>
      <c r="HUR30" s="7"/>
      <c r="HUS30" s="7"/>
      <c r="HUT30" s="7"/>
      <c r="HUU30" s="7"/>
      <c r="HUV30" s="7"/>
      <c r="HUW30" s="7"/>
      <c r="HUX30" s="7"/>
      <c r="HUY30" s="7"/>
      <c r="HUZ30" s="7"/>
      <c r="HVA30" s="7"/>
      <c r="HVB30" s="7"/>
      <c r="HVC30" s="7"/>
      <c r="HVD30" s="7"/>
      <c r="HVE30" s="7"/>
      <c r="HVF30" s="7"/>
      <c r="HVG30" s="7"/>
      <c r="HVH30" s="7"/>
      <c r="HVI30" s="7"/>
      <c r="HVJ30" s="7"/>
      <c r="HVK30" s="7"/>
      <c r="HVL30" s="7"/>
      <c r="HVM30" s="7"/>
      <c r="HVN30" s="7"/>
      <c r="HVO30" s="7"/>
      <c r="HVP30" s="7"/>
      <c r="HVQ30" s="7"/>
      <c r="HVR30" s="7"/>
      <c r="HVS30" s="7"/>
      <c r="HVT30" s="7"/>
      <c r="HVU30" s="7"/>
      <c r="HVV30" s="7"/>
      <c r="HVW30" s="7"/>
      <c r="HVX30" s="7"/>
      <c r="HVY30" s="7"/>
      <c r="HVZ30" s="7"/>
      <c r="HWA30" s="7"/>
      <c r="HWB30" s="7"/>
      <c r="HWC30" s="7"/>
      <c r="HWD30" s="7"/>
      <c r="HWE30" s="7"/>
      <c r="HWF30" s="7"/>
      <c r="HWG30" s="7"/>
      <c r="HWH30" s="7"/>
      <c r="HWI30" s="7"/>
      <c r="HWJ30" s="7"/>
      <c r="HWK30" s="7"/>
      <c r="HWL30" s="7"/>
      <c r="HWM30" s="7"/>
      <c r="HWN30" s="7"/>
      <c r="HWO30" s="7"/>
      <c r="HWP30" s="7"/>
      <c r="HWQ30" s="7"/>
      <c r="HWR30" s="7"/>
      <c r="HWS30" s="7"/>
      <c r="HWT30" s="7"/>
      <c r="HWU30" s="7"/>
      <c r="HWV30" s="7"/>
      <c r="HWW30" s="7"/>
      <c r="HWX30" s="7"/>
      <c r="HWY30" s="7"/>
      <c r="HWZ30" s="7"/>
      <c r="HXA30" s="7"/>
      <c r="HXB30" s="7"/>
      <c r="HXC30" s="7"/>
      <c r="HXD30" s="7"/>
      <c r="HXE30" s="7"/>
      <c r="HXF30" s="7"/>
      <c r="HXG30" s="7"/>
      <c r="HXH30" s="7"/>
      <c r="HXI30" s="7"/>
      <c r="HXJ30" s="7"/>
      <c r="HXK30" s="7"/>
      <c r="HXL30" s="7"/>
      <c r="HXM30" s="7"/>
      <c r="HXN30" s="7"/>
      <c r="HXO30" s="7"/>
      <c r="HXP30" s="7"/>
      <c r="HXQ30" s="7"/>
      <c r="HXR30" s="7"/>
      <c r="HXS30" s="7"/>
      <c r="HXT30" s="7"/>
      <c r="HXU30" s="7"/>
      <c r="HXV30" s="7"/>
      <c r="HXW30" s="7"/>
      <c r="HXX30" s="7"/>
      <c r="HXY30" s="7"/>
      <c r="HXZ30" s="7"/>
      <c r="HYA30" s="7"/>
      <c r="HYB30" s="7"/>
      <c r="HYC30" s="7"/>
      <c r="HYD30" s="7"/>
      <c r="HYE30" s="7"/>
      <c r="HYF30" s="7"/>
      <c r="HYG30" s="7"/>
      <c r="HYH30" s="7"/>
      <c r="HYI30" s="7"/>
      <c r="HYJ30" s="7"/>
      <c r="HYK30" s="7"/>
      <c r="HYL30" s="7"/>
      <c r="HYM30" s="7"/>
      <c r="HYN30" s="7"/>
      <c r="HYO30" s="7"/>
      <c r="HYP30" s="7"/>
      <c r="HYQ30" s="7"/>
      <c r="HYR30" s="7"/>
      <c r="HYS30" s="7"/>
      <c r="HYT30" s="7"/>
      <c r="HYU30" s="7"/>
      <c r="HYV30" s="7"/>
      <c r="HYW30" s="7"/>
      <c r="HYX30" s="7"/>
      <c r="HYY30" s="7"/>
      <c r="HYZ30" s="7"/>
      <c r="HZA30" s="7"/>
      <c r="HZB30" s="7"/>
      <c r="HZC30" s="7"/>
      <c r="HZD30" s="7"/>
      <c r="HZE30" s="7"/>
      <c r="HZF30" s="7"/>
      <c r="HZG30" s="7"/>
      <c r="HZH30" s="7"/>
      <c r="HZI30" s="7"/>
      <c r="HZJ30" s="7"/>
      <c r="HZK30" s="7"/>
      <c r="HZL30" s="7"/>
      <c r="HZM30" s="7"/>
      <c r="HZN30" s="7"/>
      <c r="HZO30" s="7"/>
      <c r="HZP30" s="7"/>
      <c r="HZQ30" s="7"/>
      <c r="HZR30" s="7"/>
      <c r="HZS30" s="7"/>
      <c r="HZT30" s="7"/>
      <c r="HZU30" s="7"/>
      <c r="HZV30" s="7"/>
      <c r="HZW30" s="7"/>
      <c r="HZX30" s="7"/>
      <c r="HZY30" s="7"/>
      <c r="HZZ30" s="7"/>
      <c r="IAA30" s="7"/>
      <c r="IAB30" s="7"/>
      <c r="IAC30" s="7"/>
      <c r="IAD30" s="7"/>
      <c r="IAE30" s="7"/>
      <c r="IAF30" s="7"/>
      <c r="IAG30" s="7"/>
      <c r="IAH30" s="7"/>
      <c r="IAI30" s="7"/>
      <c r="IAJ30" s="7"/>
      <c r="IAK30" s="7"/>
      <c r="IAL30" s="7"/>
      <c r="IAM30" s="7"/>
      <c r="IAN30" s="7"/>
      <c r="IAO30" s="7"/>
      <c r="IAP30" s="7"/>
      <c r="IAQ30" s="7"/>
      <c r="IAR30" s="7"/>
      <c r="IAS30" s="7"/>
      <c r="IAT30" s="7"/>
      <c r="IAU30" s="7"/>
      <c r="IAV30" s="7"/>
      <c r="IAW30" s="7"/>
      <c r="IAX30" s="7"/>
      <c r="IAY30" s="7"/>
      <c r="IAZ30" s="7"/>
      <c r="IBA30" s="7"/>
      <c r="IBB30" s="7"/>
      <c r="IBC30" s="7"/>
      <c r="IBD30" s="7"/>
      <c r="IBE30" s="7"/>
      <c r="IBF30" s="7"/>
      <c r="IBG30" s="7"/>
      <c r="IBH30" s="7"/>
      <c r="IBI30" s="7"/>
      <c r="IBJ30" s="7"/>
      <c r="IBK30" s="7"/>
      <c r="IBL30" s="7"/>
      <c r="IBM30" s="7"/>
      <c r="IBN30" s="7"/>
      <c r="IBO30" s="7"/>
      <c r="IBP30" s="7"/>
      <c r="IBQ30" s="7"/>
      <c r="IBR30" s="7"/>
      <c r="IBS30" s="7"/>
      <c r="IBT30" s="7"/>
      <c r="IBU30" s="7"/>
      <c r="IBV30" s="7"/>
      <c r="IBW30" s="7"/>
      <c r="IBX30" s="7"/>
      <c r="IBY30" s="7"/>
      <c r="IBZ30" s="7"/>
      <c r="ICA30" s="7"/>
      <c r="ICB30" s="7"/>
      <c r="ICC30" s="7"/>
      <c r="ICD30" s="7"/>
      <c r="ICE30" s="7"/>
      <c r="ICF30" s="7"/>
      <c r="ICG30" s="7"/>
      <c r="ICH30" s="7"/>
      <c r="ICI30" s="7"/>
      <c r="ICJ30" s="7"/>
      <c r="ICK30" s="7"/>
      <c r="ICL30" s="7"/>
      <c r="ICM30" s="7"/>
      <c r="ICN30" s="7"/>
      <c r="ICO30" s="7"/>
      <c r="ICP30" s="7"/>
      <c r="ICQ30" s="7"/>
      <c r="ICR30" s="7"/>
      <c r="ICS30" s="7"/>
      <c r="ICT30" s="7"/>
      <c r="ICU30" s="7"/>
      <c r="ICV30" s="7"/>
      <c r="ICW30" s="7"/>
      <c r="ICX30" s="7"/>
      <c r="ICY30" s="7"/>
      <c r="ICZ30" s="7"/>
      <c r="IDA30" s="7"/>
      <c r="IDB30" s="7"/>
      <c r="IDC30" s="7"/>
      <c r="IDD30" s="7"/>
      <c r="IDE30" s="7"/>
      <c r="IDF30" s="7"/>
      <c r="IDG30" s="7"/>
      <c r="IDH30" s="7"/>
      <c r="IDI30" s="7"/>
      <c r="IDJ30" s="7"/>
      <c r="IDK30" s="7"/>
      <c r="IDL30" s="7"/>
      <c r="IDM30" s="7"/>
      <c r="IDN30" s="7"/>
      <c r="IDO30" s="7"/>
      <c r="IDP30" s="7"/>
      <c r="IDQ30" s="7"/>
      <c r="IDR30" s="7"/>
      <c r="IDS30" s="7"/>
      <c r="IDT30" s="7"/>
      <c r="IDU30" s="7"/>
      <c r="IDV30" s="7"/>
      <c r="IDW30" s="7"/>
      <c r="IDX30" s="7"/>
      <c r="IDY30" s="7"/>
      <c r="IDZ30" s="7"/>
      <c r="IEA30" s="7"/>
      <c r="IEB30" s="7"/>
      <c r="IEC30" s="7"/>
      <c r="IED30" s="7"/>
      <c r="IEE30" s="7"/>
      <c r="IEF30" s="7"/>
      <c r="IEG30" s="7"/>
      <c r="IEH30" s="7"/>
      <c r="IEI30" s="7"/>
      <c r="IEJ30" s="7"/>
      <c r="IEK30" s="7"/>
      <c r="IEL30" s="7"/>
      <c r="IEM30" s="7"/>
      <c r="IEN30" s="7"/>
      <c r="IEO30" s="7"/>
      <c r="IEP30" s="7"/>
      <c r="IEQ30" s="7"/>
      <c r="IER30" s="7"/>
      <c r="IES30" s="7"/>
      <c r="IET30" s="7"/>
      <c r="IEU30" s="7"/>
      <c r="IEV30" s="7"/>
      <c r="IEW30" s="7"/>
      <c r="IEX30" s="7"/>
      <c r="IEY30" s="7"/>
      <c r="IEZ30" s="7"/>
      <c r="IFA30" s="7"/>
      <c r="IFB30" s="7"/>
      <c r="IFC30" s="7"/>
      <c r="IFD30" s="7"/>
      <c r="IFE30" s="7"/>
      <c r="IFF30" s="7"/>
      <c r="IFG30" s="7"/>
      <c r="IFH30" s="7"/>
      <c r="IFI30" s="7"/>
      <c r="IFJ30" s="7"/>
      <c r="IFK30" s="7"/>
      <c r="IFL30" s="7"/>
      <c r="IFM30" s="7"/>
      <c r="IFN30" s="7"/>
      <c r="IFO30" s="7"/>
      <c r="IFP30" s="7"/>
      <c r="IFQ30" s="7"/>
      <c r="IFR30" s="7"/>
      <c r="IFS30" s="7"/>
      <c r="IFT30" s="7"/>
      <c r="IFU30" s="7"/>
      <c r="IFV30" s="7"/>
      <c r="IFW30" s="7"/>
      <c r="IFX30" s="7"/>
      <c r="IFY30" s="7"/>
      <c r="IFZ30" s="7"/>
      <c r="IGA30" s="7"/>
      <c r="IGB30" s="7"/>
      <c r="IGC30" s="7"/>
      <c r="IGD30" s="7"/>
      <c r="IGE30" s="7"/>
      <c r="IGF30" s="7"/>
      <c r="IGG30" s="7"/>
      <c r="IGH30" s="7"/>
      <c r="IGI30" s="7"/>
      <c r="IGJ30" s="7"/>
      <c r="IGK30" s="7"/>
      <c r="IGL30" s="7"/>
      <c r="IGM30" s="7"/>
      <c r="IGN30" s="7"/>
      <c r="IGO30" s="7"/>
      <c r="IGP30" s="7"/>
      <c r="IGQ30" s="7"/>
      <c r="IGR30" s="7"/>
      <c r="IGS30" s="7"/>
      <c r="IGT30" s="7"/>
      <c r="IGU30" s="7"/>
      <c r="IGV30" s="7"/>
      <c r="IGW30" s="7"/>
      <c r="IGX30" s="7"/>
      <c r="IGY30" s="7"/>
      <c r="IGZ30" s="7"/>
      <c r="IHA30" s="7"/>
      <c r="IHB30" s="7"/>
      <c r="IHC30" s="7"/>
      <c r="IHD30" s="7"/>
      <c r="IHE30" s="7"/>
      <c r="IHF30" s="7"/>
      <c r="IHG30" s="7"/>
      <c r="IHH30" s="7"/>
      <c r="IHI30" s="7"/>
      <c r="IHJ30" s="7"/>
      <c r="IHK30" s="7"/>
      <c r="IHL30" s="7"/>
      <c r="IHM30" s="7"/>
      <c r="IHN30" s="7"/>
      <c r="IHO30" s="7"/>
      <c r="IHP30" s="7"/>
      <c r="IHQ30" s="7"/>
      <c r="IHR30" s="7"/>
      <c r="IHS30" s="7"/>
      <c r="IHT30" s="7"/>
      <c r="IHU30" s="7"/>
      <c r="IHV30" s="7"/>
      <c r="IHW30" s="7"/>
      <c r="IHX30" s="7"/>
      <c r="IHY30" s="7"/>
      <c r="IHZ30" s="7"/>
      <c r="IIA30" s="7"/>
      <c r="IIB30" s="7"/>
      <c r="IIC30" s="7"/>
      <c r="IID30" s="7"/>
      <c r="IIE30" s="7"/>
      <c r="IIF30" s="7"/>
      <c r="IIG30" s="7"/>
      <c r="IIH30" s="7"/>
      <c r="III30" s="7"/>
      <c r="IIJ30" s="7"/>
      <c r="IIK30" s="7"/>
      <c r="IIL30" s="7"/>
      <c r="IIM30" s="7"/>
      <c r="IIN30" s="7"/>
      <c r="IIO30" s="7"/>
      <c r="IIP30" s="7"/>
      <c r="IIQ30" s="7"/>
      <c r="IIR30" s="7"/>
      <c r="IIS30" s="7"/>
      <c r="IIT30" s="7"/>
      <c r="IIU30" s="7"/>
      <c r="IIV30" s="7"/>
      <c r="IIW30" s="7"/>
      <c r="IIX30" s="7"/>
      <c r="IIY30" s="7"/>
      <c r="IIZ30" s="7"/>
      <c r="IJA30" s="7"/>
      <c r="IJB30" s="7"/>
      <c r="IJC30" s="7"/>
      <c r="IJD30" s="7"/>
      <c r="IJE30" s="7"/>
      <c r="IJF30" s="7"/>
      <c r="IJG30" s="7"/>
      <c r="IJH30" s="7"/>
      <c r="IJI30" s="7"/>
      <c r="IJJ30" s="7"/>
      <c r="IJK30" s="7"/>
      <c r="IJL30" s="7"/>
      <c r="IJM30" s="7"/>
      <c r="IJN30" s="7"/>
      <c r="IJO30" s="7"/>
      <c r="IJP30" s="7"/>
      <c r="IJQ30" s="7"/>
      <c r="IJR30" s="7"/>
      <c r="IJS30" s="7"/>
      <c r="IJT30" s="7"/>
      <c r="IJU30" s="7"/>
      <c r="IJV30" s="7"/>
      <c r="IJW30" s="7"/>
      <c r="IJX30" s="7"/>
      <c r="IJY30" s="7"/>
      <c r="IJZ30" s="7"/>
      <c r="IKA30" s="7"/>
      <c r="IKB30" s="7"/>
      <c r="IKC30" s="7"/>
      <c r="IKD30" s="7"/>
      <c r="IKE30" s="7"/>
      <c r="IKF30" s="7"/>
      <c r="IKG30" s="7"/>
      <c r="IKH30" s="7"/>
      <c r="IKI30" s="7"/>
      <c r="IKJ30" s="7"/>
      <c r="IKK30" s="7"/>
      <c r="IKL30" s="7"/>
      <c r="IKM30" s="7"/>
      <c r="IKN30" s="7"/>
      <c r="IKO30" s="7"/>
      <c r="IKP30" s="7"/>
      <c r="IKQ30" s="7"/>
      <c r="IKR30" s="7"/>
      <c r="IKS30" s="7"/>
      <c r="IKT30" s="7"/>
      <c r="IKU30" s="7"/>
      <c r="IKV30" s="7"/>
      <c r="IKW30" s="7"/>
      <c r="IKX30" s="7"/>
      <c r="IKY30" s="7"/>
      <c r="IKZ30" s="7"/>
      <c r="ILA30" s="7"/>
      <c r="ILB30" s="7"/>
      <c r="ILC30" s="7"/>
      <c r="ILD30" s="7"/>
      <c r="ILE30" s="7"/>
      <c r="ILF30" s="7"/>
      <c r="ILG30" s="7"/>
      <c r="ILH30" s="7"/>
      <c r="ILI30" s="7"/>
      <c r="ILJ30" s="7"/>
      <c r="ILK30" s="7"/>
      <c r="ILL30" s="7"/>
      <c r="ILM30" s="7"/>
      <c r="ILN30" s="7"/>
      <c r="ILO30" s="7"/>
      <c r="ILP30" s="7"/>
      <c r="ILQ30" s="7"/>
      <c r="ILR30" s="7"/>
      <c r="ILS30" s="7"/>
      <c r="ILT30" s="7"/>
      <c r="ILU30" s="7"/>
      <c r="ILV30" s="7"/>
      <c r="ILW30" s="7"/>
      <c r="ILX30" s="7"/>
      <c r="ILY30" s="7"/>
      <c r="ILZ30" s="7"/>
      <c r="IMA30" s="7"/>
      <c r="IMB30" s="7"/>
      <c r="IMC30" s="7"/>
      <c r="IMD30" s="7"/>
      <c r="IME30" s="7"/>
      <c r="IMF30" s="7"/>
      <c r="IMG30" s="7"/>
      <c r="IMH30" s="7"/>
      <c r="IMI30" s="7"/>
      <c r="IMJ30" s="7"/>
      <c r="IMK30" s="7"/>
      <c r="IML30" s="7"/>
      <c r="IMM30" s="7"/>
      <c r="IMN30" s="7"/>
      <c r="IMO30" s="7"/>
      <c r="IMP30" s="7"/>
      <c r="IMQ30" s="7"/>
      <c r="IMR30" s="7"/>
      <c r="IMS30" s="7"/>
      <c r="IMT30" s="7"/>
      <c r="IMU30" s="7"/>
      <c r="IMV30" s="7"/>
      <c r="IMW30" s="7"/>
      <c r="IMX30" s="7"/>
      <c r="IMY30" s="7"/>
      <c r="IMZ30" s="7"/>
      <c r="INA30" s="7"/>
      <c r="INB30" s="7"/>
      <c r="INC30" s="7"/>
      <c r="IND30" s="7"/>
      <c r="INE30" s="7"/>
      <c r="INF30" s="7"/>
      <c r="ING30" s="7"/>
      <c r="INH30" s="7"/>
      <c r="INI30" s="7"/>
      <c r="INJ30" s="7"/>
      <c r="INK30" s="7"/>
      <c r="INL30" s="7"/>
      <c r="INM30" s="7"/>
      <c r="INN30" s="7"/>
      <c r="INO30" s="7"/>
      <c r="INP30" s="7"/>
      <c r="INQ30" s="7"/>
      <c r="INR30" s="7"/>
      <c r="INS30" s="7"/>
      <c r="INT30" s="7"/>
      <c r="INU30" s="7"/>
      <c r="INV30" s="7"/>
      <c r="INW30" s="7"/>
      <c r="INX30" s="7"/>
      <c r="INY30" s="7"/>
      <c r="INZ30" s="7"/>
      <c r="IOA30" s="7"/>
      <c r="IOB30" s="7"/>
      <c r="IOC30" s="7"/>
      <c r="IOD30" s="7"/>
      <c r="IOE30" s="7"/>
      <c r="IOF30" s="7"/>
      <c r="IOG30" s="7"/>
      <c r="IOH30" s="7"/>
      <c r="IOI30" s="7"/>
      <c r="IOJ30" s="7"/>
      <c r="IOK30" s="7"/>
      <c r="IOL30" s="7"/>
      <c r="IOM30" s="7"/>
      <c r="ION30" s="7"/>
      <c r="IOO30" s="7"/>
      <c r="IOP30" s="7"/>
      <c r="IOQ30" s="7"/>
      <c r="IOR30" s="7"/>
      <c r="IOS30" s="7"/>
      <c r="IOT30" s="7"/>
      <c r="IOU30" s="7"/>
      <c r="IOV30" s="7"/>
      <c r="IOW30" s="7"/>
      <c r="IOX30" s="7"/>
      <c r="IOY30" s="7"/>
      <c r="IOZ30" s="7"/>
      <c r="IPA30" s="7"/>
      <c r="IPB30" s="7"/>
      <c r="IPC30" s="7"/>
      <c r="IPD30" s="7"/>
      <c r="IPE30" s="7"/>
      <c r="IPF30" s="7"/>
      <c r="IPG30" s="7"/>
      <c r="IPH30" s="7"/>
      <c r="IPI30" s="7"/>
      <c r="IPJ30" s="7"/>
      <c r="IPK30" s="7"/>
      <c r="IPL30" s="7"/>
      <c r="IPM30" s="7"/>
      <c r="IPN30" s="7"/>
      <c r="IPO30" s="7"/>
      <c r="IPP30" s="7"/>
      <c r="IPQ30" s="7"/>
      <c r="IPR30" s="7"/>
      <c r="IPS30" s="7"/>
      <c r="IPT30" s="7"/>
      <c r="IPU30" s="7"/>
      <c r="IPV30" s="7"/>
      <c r="IPW30" s="7"/>
      <c r="IPX30" s="7"/>
      <c r="IPY30" s="7"/>
      <c r="IPZ30" s="7"/>
      <c r="IQA30" s="7"/>
      <c r="IQB30" s="7"/>
      <c r="IQC30" s="7"/>
      <c r="IQD30" s="7"/>
      <c r="IQE30" s="7"/>
      <c r="IQF30" s="7"/>
      <c r="IQG30" s="7"/>
      <c r="IQH30" s="7"/>
      <c r="IQI30" s="7"/>
      <c r="IQJ30" s="7"/>
      <c r="IQK30" s="7"/>
      <c r="IQL30" s="7"/>
      <c r="IQM30" s="7"/>
      <c r="IQN30" s="7"/>
      <c r="IQO30" s="7"/>
      <c r="IQP30" s="7"/>
      <c r="IQQ30" s="7"/>
      <c r="IQR30" s="7"/>
      <c r="IQS30" s="7"/>
      <c r="IQT30" s="7"/>
      <c r="IQU30" s="7"/>
      <c r="IQV30" s="7"/>
      <c r="IQW30" s="7"/>
      <c r="IQX30" s="7"/>
      <c r="IQY30" s="7"/>
      <c r="IQZ30" s="7"/>
      <c r="IRA30" s="7"/>
      <c r="IRB30" s="7"/>
      <c r="IRC30" s="7"/>
      <c r="IRD30" s="7"/>
      <c r="IRE30" s="7"/>
      <c r="IRF30" s="7"/>
      <c r="IRG30" s="7"/>
      <c r="IRH30" s="7"/>
      <c r="IRI30" s="7"/>
      <c r="IRJ30" s="7"/>
      <c r="IRK30" s="7"/>
      <c r="IRL30" s="7"/>
      <c r="IRM30" s="7"/>
      <c r="IRN30" s="7"/>
      <c r="IRO30" s="7"/>
      <c r="IRP30" s="7"/>
      <c r="IRQ30" s="7"/>
      <c r="IRR30" s="7"/>
      <c r="IRS30" s="7"/>
      <c r="IRT30" s="7"/>
      <c r="IRU30" s="7"/>
      <c r="IRV30" s="7"/>
      <c r="IRW30" s="7"/>
      <c r="IRX30" s="7"/>
      <c r="IRY30" s="7"/>
      <c r="IRZ30" s="7"/>
      <c r="ISA30" s="7"/>
      <c r="ISB30" s="7"/>
      <c r="ISC30" s="7"/>
      <c r="ISD30" s="7"/>
      <c r="ISE30" s="7"/>
      <c r="ISF30" s="7"/>
      <c r="ISG30" s="7"/>
      <c r="ISH30" s="7"/>
      <c r="ISI30" s="7"/>
      <c r="ISJ30" s="7"/>
      <c r="ISK30" s="7"/>
      <c r="ISL30" s="7"/>
      <c r="ISM30" s="7"/>
      <c r="ISN30" s="7"/>
      <c r="ISO30" s="7"/>
      <c r="ISP30" s="7"/>
      <c r="ISQ30" s="7"/>
      <c r="ISR30" s="7"/>
      <c r="ISS30" s="7"/>
      <c r="IST30" s="7"/>
      <c r="ISU30" s="7"/>
      <c r="ISV30" s="7"/>
      <c r="ISW30" s="7"/>
      <c r="ISX30" s="7"/>
      <c r="ISY30" s="7"/>
      <c r="ISZ30" s="7"/>
      <c r="ITA30" s="7"/>
      <c r="ITB30" s="7"/>
      <c r="ITC30" s="7"/>
      <c r="ITD30" s="7"/>
      <c r="ITE30" s="7"/>
      <c r="ITF30" s="7"/>
      <c r="ITG30" s="7"/>
      <c r="ITH30" s="7"/>
      <c r="ITI30" s="7"/>
      <c r="ITJ30" s="7"/>
      <c r="ITK30" s="7"/>
      <c r="ITL30" s="7"/>
      <c r="ITM30" s="7"/>
      <c r="ITN30" s="7"/>
      <c r="ITO30" s="7"/>
      <c r="ITP30" s="7"/>
      <c r="ITQ30" s="7"/>
      <c r="ITR30" s="7"/>
      <c r="ITS30" s="7"/>
      <c r="ITT30" s="7"/>
      <c r="ITU30" s="7"/>
      <c r="ITV30" s="7"/>
      <c r="ITW30" s="7"/>
      <c r="ITX30" s="7"/>
      <c r="ITY30" s="7"/>
      <c r="ITZ30" s="7"/>
      <c r="IUA30" s="7"/>
      <c r="IUB30" s="7"/>
      <c r="IUC30" s="7"/>
      <c r="IUD30" s="7"/>
      <c r="IUE30" s="7"/>
      <c r="IUF30" s="7"/>
      <c r="IUG30" s="7"/>
      <c r="IUH30" s="7"/>
      <c r="IUI30" s="7"/>
      <c r="IUJ30" s="7"/>
      <c r="IUK30" s="7"/>
      <c r="IUL30" s="7"/>
      <c r="IUM30" s="7"/>
      <c r="IUN30" s="7"/>
      <c r="IUO30" s="7"/>
      <c r="IUP30" s="7"/>
      <c r="IUQ30" s="7"/>
      <c r="IUR30" s="7"/>
      <c r="IUS30" s="7"/>
      <c r="IUT30" s="7"/>
      <c r="IUU30" s="7"/>
      <c r="IUV30" s="7"/>
      <c r="IUW30" s="7"/>
      <c r="IUX30" s="7"/>
      <c r="IUY30" s="7"/>
      <c r="IUZ30" s="7"/>
      <c r="IVA30" s="7"/>
      <c r="IVB30" s="7"/>
      <c r="IVC30" s="7"/>
      <c r="IVD30" s="7"/>
      <c r="IVE30" s="7"/>
      <c r="IVF30" s="7"/>
      <c r="IVG30" s="7"/>
      <c r="IVH30" s="7"/>
      <c r="IVI30" s="7"/>
      <c r="IVJ30" s="7"/>
      <c r="IVK30" s="7"/>
      <c r="IVL30" s="7"/>
      <c r="IVM30" s="7"/>
      <c r="IVN30" s="7"/>
      <c r="IVO30" s="7"/>
      <c r="IVP30" s="7"/>
      <c r="IVQ30" s="7"/>
      <c r="IVR30" s="7"/>
      <c r="IVS30" s="7"/>
      <c r="IVT30" s="7"/>
      <c r="IVU30" s="7"/>
      <c r="IVV30" s="7"/>
      <c r="IVW30" s="7"/>
      <c r="IVX30" s="7"/>
      <c r="IVY30" s="7"/>
      <c r="IVZ30" s="7"/>
      <c r="IWA30" s="7"/>
      <c r="IWB30" s="7"/>
      <c r="IWC30" s="7"/>
      <c r="IWD30" s="7"/>
      <c r="IWE30" s="7"/>
      <c r="IWF30" s="7"/>
      <c r="IWG30" s="7"/>
      <c r="IWH30" s="7"/>
      <c r="IWI30" s="7"/>
      <c r="IWJ30" s="7"/>
      <c r="IWK30" s="7"/>
      <c r="IWL30" s="7"/>
      <c r="IWM30" s="7"/>
      <c r="IWN30" s="7"/>
      <c r="IWO30" s="7"/>
      <c r="IWP30" s="7"/>
      <c r="IWQ30" s="7"/>
      <c r="IWR30" s="7"/>
      <c r="IWS30" s="7"/>
      <c r="IWT30" s="7"/>
      <c r="IWU30" s="7"/>
      <c r="IWV30" s="7"/>
      <c r="IWW30" s="7"/>
      <c r="IWX30" s="7"/>
      <c r="IWY30" s="7"/>
      <c r="IWZ30" s="7"/>
      <c r="IXA30" s="7"/>
      <c r="IXB30" s="7"/>
      <c r="IXC30" s="7"/>
      <c r="IXD30" s="7"/>
      <c r="IXE30" s="7"/>
      <c r="IXF30" s="7"/>
      <c r="IXG30" s="7"/>
      <c r="IXH30" s="7"/>
      <c r="IXI30" s="7"/>
      <c r="IXJ30" s="7"/>
      <c r="IXK30" s="7"/>
      <c r="IXL30" s="7"/>
      <c r="IXM30" s="7"/>
      <c r="IXN30" s="7"/>
      <c r="IXO30" s="7"/>
      <c r="IXP30" s="7"/>
      <c r="IXQ30" s="7"/>
      <c r="IXR30" s="7"/>
      <c r="IXS30" s="7"/>
      <c r="IXT30" s="7"/>
      <c r="IXU30" s="7"/>
      <c r="IXV30" s="7"/>
      <c r="IXW30" s="7"/>
      <c r="IXX30" s="7"/>
      <c r="IXY30" s="7"/>
      <c r="IXZ30" s="7"/>
      <c r="IYA30" s="7"/>
      <c r="IYB30" s="7"/>
      <c r="IYC30" s="7"/>
      <c r="IYD30" s="7"/>
      <c r="IYE30" s="7"/>
      <c r="IYF30" s="7"/>
      <c r="IYG30" s="7"/>
      <c r="IYH30" s="7"/>
      <c r="IYI30" s="7"/>
      <c r="IYJ30" s="7"/>
      <c r="IYK30" s="7"/>
      <c r="IYL30" s="7"/>
      <c r="IYM30" s="7"/>
      <c r="IYN30" s="7"/>
      <c r="IYO30" s="7"/>
      <c r="IYP30" s="7"/>
      <c r="IYQ30" s="7"/>
      <c r="IYR30" s="7"/>
      <c r="IYS30" s="7"/>
      <c r="IYT30" s="7"/>
      <c r="IYU30" s="7"/>
      <c r="IYV30" s="7"/>
      <c r="IYW30" s="7"/>
      <c r="IYX30" s="7"/>
      <c r="IYY30" s="7"/>
      <c r="IYZ30" s="7"/>
      <c r="IZA30" s="7"/>
      <c r="IZB30" s="7"/>
      <c r="IZC30" s="7"/>
      <c r="IZD30" s="7"/>
      <c r="IZE30" s="7"/>
      <c r="IZF30" s="7"/>
      <c r="IZG30" s="7"/>
      <c r="IZH30" s="7"/>
      <c r="IZI30" s="7"/>
      <c r="IZJ30" s="7"/>
      <c r="IZK30" s="7"/>
      <c r="IZL30" s="7"/>
      <c r="IZM30" s="7"/>
      <c r="IZN30" s="7"/>
      <c r="IZO30" s="7"/>
      <c r="IZP30" s="7"/>
      <c r="IZQ30" s="7"/>
      <c r="IZR30" s="7"/>
      <c r="IZS30" s="7"/>
      <c r="IZT30" s="7"/>
      <c r="IZU30" s="7"/>
      <c r="IZV30" s="7"/>
      <c r="IZW30" s="7"/>
      <c r="IZX30" s="7"/>
      <c r="IZY30" s="7"/>
      <c r="IZZ30" s="7"/>
      <c r="JAA30" s="7"/>
      <c r="JAB30" s="7"/>
      <c r="JAC30" s="7"/>
      <c r="JAD30" s="7"/>
      <c r="JAE30" s="7"/>
      <c r="JAF30" s="7"/>
      <c r="JAG30" s="7"/>
      <c r="JAH30" s="7"/>
      <c r="JAI30" s="7"/>
      <c r="JAJ30" s="7"/>
      <c r="JAK30" s="7"/>
      <c r="JAL30" s="7"/>
      <c r="JAM30" s="7"/>
      <c r="JAN30" s="7"/>
      <c r="JAO30" s="7"/>
      <c r="JAP30" s="7"/>
      <c r="JAQ30" s="7"/>
      <c r="JAR30" s="7"/>
      <c r="JAS30" s="7"/>
      <c r="JAT30" s="7"/>
      <c r="JAU30" s="7"/>
      <c r="JAV30" s="7"/>
      <c r="JAW30" s="7"/>
      <c r="JAX30" s="7"/>
      <c r="JAY30" s="7"/>
      <c r="JAZ30" s="7"/>
      <c r="JBA30" s="7"/>
      <c r="JBB30" s="7"/>
      <c r="JBC30" s="7"/>
      <c r="JBD30" s="7"/>
      <c r="JBE30" s="7"/>
      <c r="JBF30" s="7"/>
      <c r="JBG30" s="7"/>
      <c r="JBH30" s="7"/>
      <c r="JBI30" s="7"/>
      <c r="JBJ30" s="7"/>
      <c r="JBK30" s="7"/>
      <c r="JBL30" s="7"/>
      <c r="JBM30" s="7"/>
      <c r="JBN30" s="7"/>
      <c r="JBO30" s="7"/>
      <c r="JBP30" s="7"/>
      <c r="JBQ30" s="7"/>
      <c r="JBR30" s="7"/>
      <c r="JBS30" s="7"/>
      <c r="JBT30" s="7"/>
      <c r="JBU30" s="7"/>
      <c r="JBV30" s="7"/>
      <c r="JBW30" s="7"/>
      <c r="JBX30" s="7"/>
      <c r="JBY30" s="7"/>
      <c r="JBZ30" s="7"/>
      <c r="JCA30" s="7"/>
      <c r="JCB30" s="7"/>
      <c r="JCC30" s="7"/>
      <c r="JCD30" s="7"/>
      <c r="JCE30" s="7"/>
      <c r="JCF30" s="7"/>
      <c r="JCG30" s="7"/>
      <c r="JCH30" s="7"/>
      <c r="JCI30" s="7"/>
      <c r="JCJ30" s="7"/>
      <c r="JCK30" s="7"/>
      <c r="JCL30" s="7"/>
      <c r="JCM30" s="7"/>
      <c r="JCN30" s="7"/>
      <c r="JCO30" s="7"/>
      <c r="JCP30" s="7"/>
      <c r="JCQ30" s="7"/>
      <c r="JCR30" s="7"/>
      <c r="JCS30" s="7"/>
      <c r="JCT30" s="7"/>
      <c r="JCU30" s="7"/>
      <c r="JCV30" s="7"/>
      <c r="JCW30" s="7"/>
      <c r="JCX30" s="7"/>
      <c r="JCY30" s="7"/>
      <c r="JCZ30" s="7"/>
      <c r="JDA30" s="7"/>
      <c r="JDB30" s="7"/>
      <c r="JDC30" s="7"/>
      <c r="JDD30" s="7"/>
      <c r="JDE30" s="7"/>
      <c r="JDF30" s="7"/>
      <c r="JDG30" s="7"/>
      <c r="JDH30" s="7"/>
      <c r="JDI30" s="7"/>
      <c r="JDJ30" s="7"/>
      <c r="JDK30" s="7"/>
      <c r="JDL30" s="7"/>
      <c r="JDM30" s="7"/>
      <c r="JDN30" s="7"/>
      <c r="JDO30" s="7"/>
      <c r="JDP30" s="7"/>
      <c r="JDQ30" s="7"/>
      <c r="JDR30" s="7"/>
      <c r="JDS30" s="7"/>
      <c r="JDT30" s="7"/>
      <c r="JDU30" s="7"/>
      <c r="JDV30" s="7"/>
      <c r="JDW30" s="7"/>
      <c r="JDX30" s="7"/>
      <c r="JDY30" s="7"/>
      <c r="JDZ30" s="7"/>
      <c r="JEA30" s="7"/>
      <c r="JEB30" s="7"/>
      <c r="JEC30" s="7"/>
      <c r="JED30" s="7"/>
      <c r="JEE30" s="7"/>
      <c r="JEF30" s="7"/>
      <c r="JEG30" s="7"/>
      <c r="JEH30" s="7"/>
      <c r="JEI30" s="7"/>
      <c r="JEJ30" s="7"/>
      <c r="JEK30" s="7"/>
      <c r="JEL30" s="7"/>
      <c r="JEM30" s="7"/>
      <c r="JEN30" s="7"/>
      <c r="JEO30" s="7"/>
      <c r="JEP30" s="7"/>
      <c r="JEQ30" s="7"/>
      <c r="JER30" s="7"/>
      <c r="JES30" s="7"/>
      <c r="JET30" s="7"/>
      <c r="JEU30" s="7"/>
      <c r="JEV30" s="7"/>
      <c r="JEW30" s="7"/>
      <c r="JEX30" s="7"/>
      <c r="JEY30" s="7"/>
      <c r="JEZ30" s="7"/>
      <c r="JFA30" s="7"/>
      <c r="JFB30" s="7"/>
      <c r="JFC30" s="7"/>
      <c r="JFD30" s="7"/>
      <c r="JFE30" s="7"/>
      <c r="JFF30" s="7"/>
      <c r="JFG30" s="7"/>
      <c r="JFH30" s="7"/>
      <c r="JFI30" s="7"/>
      <c r="JFJ30" s="7"/>
      <c r="JFK30" s="7"/>
      <c r="JFL30" s="7"/>
      <c r="JFM30" s="7"/>
      <c r="JFN30" s="7"/>
      <c r="JFO30" s="7"/>
      <c r="JFP30" s="7"/>
      <c r="JFQ30" s="7"/>
      <c r="JFR30" s="7"/>
      <c r="JFS30" s="7"/>
      <c r="JFT30" s="7"/>
      <c r="JFU30" s="7"/>
      <c r="JFV30" s="7"/>
      <c r="JFW30" s="7"/>
      <c r="JFX30" s="7"/>
      <c r="JFY30" s="7"/>
      <c r="JFZ30" s="7"/>
      <c r="JGA30" s="7"/>
      <c r="JGB30" s="7"/>
      <c r="JGC30" s="7"/>
      <c r="JGD30" s="7"/>
      <c r="JGE30" s="7"/>
      <c r="JGF30" s="7"/>
      <c r="JGG30" s="7"/>
      <c r="JGH30" s="7"/>
      <c r="JGI30" s="7"/>
      <c r="JGJ30" s="7"/>
      <c r="JGK30" s="7"/>
      <c r="JGL30" s="7"/>
      <c r="JGM30" s="7"/>
      <c r="JGN30" s="7"/>
      <c r="JGO30" s="7"/>
      <c r="JGP30" s="7"/>
      <c r="JGQ30" s="7"/>
      <c r="JGR30" s="7"/>
      <c r="JGS30" s="7"/>
      <c r="JGT30" s="7"/>
      <c r="JGU30" s="7"/>
      <c r="JGV30" s="7"/>
      <c r="JGW30" s="7"/>
      <c r="JGX30" s="7"/>
      <c r="JGY30" s="7"/>
      <c r="JGZ30" s="7"/>
      <c r="JHA30" s="7"/>
      <c r="JHB30" s="7"/>
      <c r="JHC30" s="7"/>
      <c r="JHD30" s="7"/>
      <c r="JHE30" s="7"/>
      <c r="JHF30" s="7"/>
      <c r="JHG30" s="7"/>
      <c r="JHH30" s="7"/>
      <c r="JHI30" s="7"/>
      <c r="JHJ30" s="7"/>
      <c r="JHK30" s="7"/>
      <c r="JHL30" s="7"/>
      <c r="JHM30" s="7"/>
      <c r="JHN30" s="7"/>
      <c r="JHO30" s="7"/>
      <c r="JHP30" s="7"/>
      <c r="JHQ30" s="7"/>
      <c r="JHR30" s="7"/>
      <c r="JHS30" s="7"/>
      <c r="JHT30" s="7"/>
      <c r="JHU30" s="7"/>
      <c r="JHV30" s="7"/>
      <c r="JHW30" s="7"/>
      <c r="JHX30" s="7"/>
      <c r="JHY30" s="7"/>
      <c r="JHZ30" s="7"/>
      <c r="JIA30" s="7"/>
      <c r="JIB30" s="7"/>
      <c r="JIC30" s="7"/>
      <c r="JID30" s="7"/>
      <c r="JIE30" s="7"/>
      <c r="JIF30" s="7"/>
      <c r="JIG30" s="7"/>
      <c r="JIH30" s="7"/>
      <c r="JII30" s="7"/>
      <c r="JIJ30" s="7"/>
      <c r="JIK30" s="7"/>
      <c r="JIL30" s="7"/>
      <c r="JIM30" s="7"/>
      <c r="JIN30" s="7"/>
      <c r="JIO30" s="7"/>
      <c r="JIP30" s="7"/>
      <c r="JIQ30" s="7"/>
      <c r="JIR30" s="7"/>
      <c r="JIS30" s="7"/>
      <c r="JIT30" s="7"/>
      <c r="JIU30" s="7"/>
      <c r="JIV30" s="7"/>
      <c r="JIW30" s="7"/>
      <c r="JIX30" s="7"/>
      <c r="JIY30" s="7"/>
      <c r="JIZ30" s="7"/>
      <c r="JJA30" s="7"/>
      <c r="JJB30" s="7"/>
      <c r="JJC30" s="7"/>
      <c r="JJD30" s="7"/>
      <c r="JJE30" s="7"/>
      <c r="JJF30" s="7"/>
      <c r="JJG30" s="7"/>
      <c r="JJH30" s="7"/>
      <c r="JJI30" s="7"/>
      <c r="JJJ30" s="7"/>
      <c r="JJK30" s="7"/>
      <c r="JJL30" s="7"/>
      <c r="JJM30" s="7"/>
      <c r="JJN30" s="7"/>
      <c r="JJO30" s="7"/>
      <c r="JJP30" s="7"/>
      <c r="JJQ30" s="7"/>
      <c r="JJR30" s="7"/>
      <c r="JJS30" s="7"/>
      <c r="JJT30" s="7"/>
      <c r="JJU30" s="7"/>
      <c r="JJV30" s="7"/>
      <c r="JJW30" s="7"/>
      <c r="JJX30" s="7"/>
      <c r="JJY30" s="7"/>
      <c r="JJZ30" s="7"/>
      <c r="JKA30" s="7"/>
      <c r="JKB30" s="7"/>
      <c r="JKC30" s="7"/>
      <c r="JKD30" s="7"/>
      <c r="JKE30" s="7"/>
      <c r="JKF30" s="7"/>
      <c r="JKG30" s="7"/>
      <c r="JKH30" s="7"/>
      <c r="JKI30" s="7"/>
      <c r="JKJ30" s="7"/>
      <c r="JKK30" s="7"/>
      <c r="JKL30" s="7"/>
      <c r="JKM30" s="7"/>
      <c r="JKN30" s="7"/>
      <c r="JKO30" s="7"/>
      <c r="JKP30" s="7"/>
      <c r="JKQ30" s="7"/>
      <c r="JKR30" s="7"/>
      <c r="JKS30" s="7"/>
      <c r="JKT30" s="7"/>
      <c r="JKU30" s="7"/>
      <c r="JKV30" s="7"/>
      <c r="JKW30" s="7"/>
      <c r="JKX30" s="7"/>
      <c r="JKY30" s="7"/>
      <c r="JKZ30" s="7"/>
      <c r="JLA30" s="7"/>
      <c r="JLB30" s="7"/>
      <c r="JLC30" s="7"/>
      <c r="JLD30" s="7"/>
      <c r="JLE30" s="7"/>
      <c r="JLF30" s="7"/>
      <c r="JLG30" s="7"/>
      <c r="JLH30" s="7"/>
      <c r="JLI30" s="7"/>
      <c r="JLJ30" s="7"/>
      <c r="JLK30" s="7"/>
      <c r="JLL30" s="7"/>
      <c r="JLM30" s="7"/>
      <c r="JLN30" s="7"/>
      <c r="JLO30" s="7"/>
      <c r="JLP30" s="7"/>
      <c r="JLQ30" s="7"/>
      <c r="JLR30" s="7"/>
      <c r="JLS30" s="7"/>
      <c r="JLT30" s="7"/>
      <c r="JLU30" s="7"/>
      <c r="JLV30" s="7"/>
      <c r="JLW30" s="7"/>
      <c r="JLX30" s="7"/>
      <c r="JLY30" s="7"/>
      <c r="JLZ30" s="7"/>
      <c r="JMA30" s="7"/>
      <c r="JMB30" s="7"/>
      <c r="JMC30" s="7"/>
      <c r="JMD30" s="7"/>
      <c r="JME30" s="7"/>
      <c r="JMF30" s="7"/>
      <c r="JMG30" s="7"/>
      <c r="JMH30" s="7"/>
      <c r="JMI30" s="7"/>
      <c r="JMJ30" s="7"/>
      <c r="JMK30" s="7"/>
      <c r="JML30" s="7"/>
      <c r="JMM30" s="7"/>
      <c r="JMN30" s="7"/>
      <c r="JMO30" s="7"/>
      <c r="JMP30" s="7"/>
      <c r="JMQ30" s="7"/>
      <c r="JMR30" s="7"/>
      <c r="JMS30" s="7"/>
      <c r="JMT30" s="7"/>
      <c r="JMU30" s="7"/>
      <c r="JMV30" s="7"/>
      <c r="JMW30" s="7"/>
      <c r="JMX30" s="7"/>
      <c r="JMY30" s="7"/>
      <c r="JMZ30" s="7"/>
      <c r="JNA30" s="7"/>
      <c r="JNB30" s="7"/>
      <c r="JNC30" s="7"/>
      <c r="JND30" s="7"/>
      <c r="JNE30" s="7"/>
      <c r="JNF30" s="7"/>
      <c r="JNG30" s="7"/>
      <c r="JNH30" s="7"/>
      <c r="JNI30" s="7"/>
      <c r="JNJ30" s="7"/>
      <c r="JNK30" s="7"/>
      <c r="JNL30" s="7"/>
      <c r="JNM30" s="7"/>
      <c r="JNN30" s="7"/>
      <c r="JNO30" s="7"/>
      <c r="JNP30" s="7"/>
      <c r="JNQ30" s="7"/>
      <c r="JNR30" s="7"/>
      <c r="JNS30" s="7"/>
      <c r="JNT30" s="7"/>
      <c r="JNU30" s="7"/>
      <c r="JNV30" s="7"/>
      <c r="JNW30" s="7"/>
      <c r="JNX30" s="7"/>
      <c r="JNY30" s="7"/>
      <c r="JNZ30" s="7"/>
      <c r="JOA30" s="7"/>
      <c r="JOB30" s="7"/>
      <c r="JOC30" s="7"/>
      <c r="JOD30" s="7"/>
      <c r="JOE30" s="7"/>
      <c r="JOF30" s="7"/>
      <c r="JOG30" s="7"/>
      <c r="JOH30" s="7"/>
      <c r="JOI30" s="7"/>
      <c r="JOJ30" s="7"/>
      <c r="JOK30" s="7"/>
      <c r="JOL30" s="7"/>
      <c r="JOM30" s="7"/>
      <c r="JON30" s="7"/>
      <c r="JOO30" s="7"/>
      <c r="JOP30" s="7"/>
      <c r="JOQ30" s="7"/>
      <c r="JOR30" s="7"/>
      <c r="JOS30" s="7"/>
      <c r="JOT30" s="7"/>
      <c r="JOU30" s="7"/>
      <c r="JOV30" s="7"/>
      <c r="JOW30" s="7"/>
      <c r="JOX30" s="7"/>
      <c r="JOY30" s="7"/>
      <c r="JOZ30" s="7"/>
      <c r="JPA30" s="7"/>
      <c r="JPB30" s="7"/>
      <c r="JPC30" s="7"/>
      <c r="JPD30" s="7"/>
      <c r="JPE30" s="7"/>
      <c r="JPF30" s="7"/>
      <c r="JPG30" s="7"/>
      <c r="JPH30" s="7"/>
      <c r="JPI30" s="7"/>
      <c r="JPJ30" s="7"/>
      <c r="JPK30" s="7"/>
      <c r="JPL30" s="7"/>
      <c r="JPM30" s="7"/>
      <c r="JPN30" s="7"/>
      <c r="JPO30" s="7"/>
      <c r="JPP30" s="7"/>
      <c r="JPQ30" s="7"/>
      <c r="JPR30" s="7"/>
      <c r="JPS30" s="7"/>
      <c r="JPT30" s="7"/>
      <c r="JPU30" s="7"/>
      <c r="JPV30" s="7"/>
      <c r="JPW30" s="7"/>
      <c r="JPX30" s="7"/>
      <c r="JPY30" s="7"/>
      <c r="JPZ30" s="7"/>
      <c r="JQA30" s="7"/>
      <c r="JQB30" s="7"/>
      <c r="JQC30" s="7"/>
      <c r="JQD30" s="7"/>
      <c r="JQE30" s="7"/>
      <c r="JQF30" s="7"/>
      <c r="JQG30" s="7"/>
      <c r="JQH30" s="7"/>
      <c r="JQI30" s="7"/>
      <c r="JQJ30" s="7"/>
      <c r="JQK30" s="7"/>
      <c r="JQL30" s="7"/>
      <c r="JQM30" s="7"/>
      <c r="JQN30" s="7"/>
      <c r="JQO30" s="7"/>
      <c r="JQP30" s="7"/>
      <c r="JQQ30" s="7"/>
      <c r="JQR30" s="7"/>
      <c r="JQS30" s="7"/>
      <c r="JQT30" s="7"/>
      <c r="JQU30" s="7"/>
      <c r="JQV30" s="7"/>
      <c r="JQW30" s="7"/>
      <c r="JQX30" s="7"/>
      <c r="JQY30" s="7"/>
      <c r="JQZ30" s="7"/>
      <c r="JRA30" s="7"/>
      <c r="JRB30" s="7"/>
      <c r="JRC30" s="7"/>
      <c r="JRD30" s="7"/>
      <c r="JRE30" s="7"/>
      <c r="JRF30" s="7"/>
      <c r="JRG30" s="7"/>
      <c r="JRH30" s="7"/>
      <c r="JRI30" s="7"/>
      <c r="JRJ30" s="7"/>
      <c r="JRK30" s="7"/>
      <c r="JRL30" s="7"/>
      <c r="JRM30" s="7"/>
      <c r="JRN30" s="7"/>
      <c r="JRO30" s="7"/>
      <c r="JRP30" s="7"/>
      <c r="JRQ30" s="7"/>
      <c r="JRR30" s="7"/>
      <c r="JRS30" s="7"/>
      <c r="JRT30" s="7"/>
      <c r="JRU30" s="7"/>
      <c r="JRV30" s="7"/>
      <c r="JRW30" s="7"/>
      <c r="JRX30" s="7"/>
      <c r="JRY30" s="7"/>
      <c r="JRZ30" s="7"/>
      <c r="JSA30" s="7"/>
      <c r="JSB30" s="7"/>
      <c r="JSC30" s="7"/>
      <c r="JSD30" s="7"/>
      <c r="JSE30" s="7"/>
      <c r="JSF30" s="7"/>
      <c r="JSG30" s="7"/>
      <c r="JSH30" s="7"/>
      <c r="JSI30" s="7"/>
      <c r="JSJ30" s="7"/>
      <c r="JSK30" s="7"/>
      <c r="JSL30" s="7"/>
      <c r="JSM30" s="7"/>
      <c r="JSN30" s="7"/>
      <c r="JSO30" s="7"/>
      <c r="JSP30" s="7"/>
      <c r="JSQ30" s="7"/>
      <c r="JSR30" s="7"/>
      <c r="JSS30" s="7"/>
      <c r="JST30" s="7"/>
      <c r="JSU30" s="7"/>
      <c r="JSV30" s="7"/>
      <c r="JSW30" s="7"/>
      <c r="JSX30" s="7"/>
      <c r="JSY30" s="7"/>
      <c r="JSZ30" s="7"/>
      <c r="JTA30" s="7"/>
      <c r="JTB30" s="7"/>
      <c r="JTC30" s="7"/>
      <c r="JTD30" s="7"/>
      <c r="JTE30" s="7"/>
      <c r="JTF30" s="7"/>
      <c r="JTG30" s="7"/>
      <c r="JTH30" s="7"/>
      <c r="JTI30" s="7"/>
      <c r="JTJ30" s="7"/>
      <c r="JTK30" s="7"/>
      <c r="JTL30" s="7"/>
      <c r="JTM30" s="7"/>
      <c r="JTN30" s="7"/>
      <c r="JTO30" s="7"/>
      <c r="JTP30" s="7"/>
      <c r="JTQ30" s="7"/>
      <c r="JTR30" s="7"/>
      <c r="JTS30" s="7"/>
      <c r="JTT30" s="7"/>
      <c r="JTU30" s="7"/>
      <c r="JTV30" s="7"/>
      <c r="JTW30" s="7"/>
      <c r="JTX30" s="7"/>
      <c r="JTY30" s="7"/>
      <c r="JTZ30" s="7"/>
      <c r="JUA30" s="7"/>
      <c r="JUB30" s="7"/>
      <c r="JUC30" s="7"/>
      <c r="JUD30" s="7"/>
      <c r="JUE30" s="7"/>
      <c r="JUF30" s="7"/>
      <c r="JUG30" s="7"/>
      <c r="JUH30" s="7"/>
      <c r="JUI30" s="7"/>
      <c r="JUJ30" s="7"/>
      <c r="JUK30" s="7"/>
      <c r="JUL30" s="7"/>
      <c r="JUM30" s="7"/>
      <c r="JUN30" s="7"/>
      <c r="JUO30" s="7"/>
      <c r="JUP30" s="7"/>
      <c r="JUQ30" s="7"/>
      <c r="JUR30" s="7"/>
      <c r="JUS30" s="7"/>
      <c r="JUT30" s="7"/>
      <c r="JUU30" s="7"/>
      <c r="JUV30" s="7"/>
      <c r="JUW30" s="7"/>
      <c r="JUX30" s="7"/>
      <c r="JUY30" s="7"/>
      <c r="JUZ30" s="7"/>
      <c r="JVA30" s="7"/>
      <c r="JVB30" s="7"/>
      <c r="JVC30" s="7"/>
      <c r="JVD30" s="7"/>
      <c r="JVE30" s="7"/>
      <c r="JVF30" s="7"/>
      <c r="JVG30" s="7"/>
      <c r="JVH30" s="7"/>
      <c r="JVI30" s="7"/>
      <c r="JVJ30" s="7"/>
      <c r="JVK30" s="7"/>
      <c r="JVL30" s="7"/>
      <c r="JVM30" s="7"/>
      <c r="JVN30" s="7"/>
      <c r="JVO30" s="7"/>
      <c r="JVP30" s="7"/>
      <c r="JVQ30" s="7"/>
      <c r="JVR30" s="7"/>
      <c r="JVS30" s="7"/>
      <c r="JVT30" s="7"/>
      <c r="JVU30" s="7"/>
      <c r="JVV30" s="7"/>
      <c r="JVW30" s="7"/>
      <c r="JVX30" s="7"/>
      <c r="JVY30" s="7"/>
      <c r="JVZ30" s="7"/>
      <c r="JWA30" s="7"/>
      <c r="JWB30" s="7"/>
      <c r="JWC30" s="7"/>
      <c r="JWD30" s="7"/>
      <c r="JWE30" s="7"/>
      <c r="JWF30" s="7"/>
      <c r="JWG30" s="7"/>
      <c r="JWH30" s="7"/>
      <c r="JWI30" s="7"/>
      <c r="JWJ30" s="7"/>
      <c r="JWK30" s="7"/>
      <c r="JWL30" s="7"/>
      <c r="JWM30" s="7"/>
      <c r="JWN30" s="7"/>
      <c r="JWO30" s="7"/>
      <c r="JWP30" s="7"/>
      <c r="JWQ30" s="7"/>
      <c r="JWR30" s="7"/>
      <c r="JWS30" s="7"/>
      <c r="JWT30" s="7"/>
      <c r="JWU30" s="7"/>
      <c r="JWV30" s="7"/>
      <c r="JWW30" s="7"/>
      <c r="JWX30" s="7"/>
      <c r="JWY30" s="7"/>
      <c r="JWZ30" s="7"/>
      <c r="JXA30" s="7"/>
      <c r="JXB30" s="7"/>
      <c r="JXC30" s="7"/>
      <c r="JXD30" s="7"/>
      <c r="JXE30" s="7"/>
      <c r="JXF30" s="7"/>
      <c r="JXG30" s="7"/>
      <c r="JXH30" s="7"/>
      <c r="JXI30" s="7"/>
      <c r="JXJ30" s="7"/>
      <c r="JXK30" s="7"/>
      <c r="JXL30" s="7"/>
      <c r="JXM30" s="7"/>
      <c r="JXN30" s="7"/>
      <c r="JXO30" s="7"/>
      <c r="JXP30" s="7"/>
      <c r="JXQ30" s="7"/>
      <c r="JXR30" s="7"/>
      <c r="JXS30" s="7"/>
      <c r="JXT30" s="7"/>
      <c r="JXU30" s="7"/>
      <c r="JXV30" s="7"/>
      <c r="JXW30" s="7"/>
      <c r="JXX30" s="7"/>
      <c r="JXY30" s="7"/>
      <c r="JXZ30" s="7"/>
      <c r="JYA30" s="7"/>
      <c r="JYB30" s="7"/>
      <c r="JYC30" s="7"/>
      <c r="JYD30" s="7"/>
      <c r="JYE30" s="7"/>
      <c r="JYF30" s="7"/>
      <c r="JYG30" s="7"/>
      <c r="JYH30" s="7"/>
      <c r="JYI30" s="7"/>
      <c r="JYJ30" s="7"/>
      <c r="JYK30" s="7"/>
      <c r="JYL30" s="7"/>
      <c r="JYM30" s="7"/>
      <c r="JYN30" s="7"/>
      <c r="JYO30" s="7"/>
      <c r="JYP30" s="7"/>
      <c r="JYQ30" s="7"/>
      <c r="JYR30" s="7"/>
      <c r="JYS30" s="7"/>
      <c r="JYT30" s="7"/>
      <c r="JYU30" s="7"/>
      <c r="JYV30" s="7"/>
      <c r="JYW30" s="7"/>
      <c r="JYX30" s="7"/>
      <c r="JYY30" s="7"/>
      <c r="JYZ30" s="7"/>
      <c r="JZA30" s="7"/>
      <c r="JZB30" s="7"/>
      <c r="JZC30" s="7"/>
      <c r="JZD30" s="7"/>
      <c r="JZE30" s="7"/>
      <c r="JZF30" s="7"/>
      <c r="JZG30" s="7"/>
      <c r="JZH30" s="7"/>
      <c r="JZI30" s="7"/>
      <c r="JZJ30" s="7"/>
      <c r="JZK30" s="7"/>
      <c r="JZL30" s="7"/>
      <c r="JZM30" s="7"/>
      <c r="JZN30" s="7"/>
      <c r="JZO30" s="7"/>
      <c r="JZP30" s="7"/>
      <c r="JZQ30" s="7"/>
      <c r="JZR30" s="7"/>
      <c r="JZS30" s="7"/>
      <c r="JZT30" s="7"/>
      <c r="JZU30" s="7"/>
      <c r="JZV30" s="7"/>
      <c r="JZW30" s="7"/>
      <c r="JZX30" s="7"/>
      <c r="JZY30" s="7"/>
      <c r="JZZ30" s="7"/>
      <c r="KAA30" s="7"/>
      <c r="KAB30" s="7"/>
      <c r="KAC30" s="7"/>
      <c r="KAD30" s="7"/>
      <c r="KAE30" s="7"/>
      <c r="KAF30" s="7"/>
      <c r="KAG30" s="7"/>
      <c r="KAH30" s="7"/>
      <c r="KAI30" s="7"/>
      <c r="KAJ30" s="7"/>
      <c r="KAK30" s="7"/>
      <c r="KAL30" s="7"/>
      <c r="KAM30" s="7"/>
      <c r="KAN30" s="7"/>
      <c r="KAO30" s="7"/>
      <c r="KAP30" s="7"/>
      <c r="KAQ30" s="7"/>
      <c r="KAR30" s="7"/>
      <c r="KAS30" s="7"/>
      <c r="KAT30" s="7"/>
      <c r="KAU30" s="7"/>
      <c r="KAV30" s="7"/>
      <c r="KAW30" s="7"/>
      <c r="KAX30" s="7"/>
      <c r="KAY30" s="7"/>
      <c r="KAZ30" s="7"/>
      <c r="KBA30" s="7"/>
      <c r="KBB30" s="7"/>
      <c r="KBC30" s="7"/>
      <c r="KBD30" s="7"/>
      <c r="KBE30" s="7"/>
      <c r="KBF30" s="7"/>
      <c r="KBG30" s="7"/>
      <c r="KBH30" s="7"/>
      <c r="KBI30" s="7"/>
      <c r="KBJ30" s="7"/>
      <c r="KBK30" s="7"/>
      <c r="KBL30" s="7"/>
      <c r="KBM30" s="7"/>
      <c r="KBN30" s="7"/>
      <c r="KBO30" s="7"/>
      <c r="KBP30" s="7"/>
      <c r="KBQ30" s="7"/>
      <c r="KBR30" s="7"/>
      <c r="KBS30" s="7"/>
      <c r="KBT30" s="7"/>
      <c r="KBU30" s="7"/>
      <c r="KBV30" s="7"/>
      <c r="KBW30" s="7"/>
      <c r="KBX30" s="7"/>
      <c r="KBY30" s="7"/>
      <c r="KBZ30" s="7"/>
      <c r="KCA30" s="7"/>
      <c r="KCB30" s="7"/>
      <c r="KCC30" s="7"/>
      <c r="KCD30" s="7"/>
      <c r="KCE30" s="7"/>
      <c r="KCF30" s="7"/>
      <c r="KCG30" s="7"/>
      <c r="KCH30" s="7"/>
      <c r="KCI30" s="7"/>
      <c r="KCJ30" s="7"/>
      <c r="KCK30" s="7"/>
      <c r="KCL30" s="7"/>
      <c r="KCM30" s="7"/>
      <c r="KCN30" s="7"/>
      <c r="KCO30" s="7"/>
      <c r="KCP30" s="7"/>
      <c r="KCQ30" s="7"/>
      <c r="KCR30" s="7"/>
      <c r="KCS30" s="7"/>
      <c r="KCT30" s="7"/>
      <c r="KCU30" s="7"/>
      <c r="KCV30" s="7"/>
      <c r="KCW30" s="7"/>
      <c r="KCX30" s="7"/>
      <c r="KCY30" s="7"/>
      <c r="KCZ30" s="7"/>
      <c r="KDA30" s="7"/>
      <c r="KDB30" s="7"/>
      <c r="KDC30" s="7"/>
      <c r="KDD30" s="7"/>
      <c r="KDE30" s="7"/>
      <c r="KDF30" s="7"/>
      <c r="KDG30" s="7"/>
      <c r="KDH30" s="7"/>
      <c r="KDI30" s="7"/>
      <c r="KDJ30" s="7"/>
      <c r="KDK30" s="7"/>
      <c r="KDL30" s="7"/>
      <c r="KDM30" s="7"/>
      <c r="KDN30" s="7"/>
      <c r="KDO30" s="7"/>
      <c r="KDP30" s="7"/>
      <c r="KDQ30" s="7"/>
      <c r="KDR30" s="7"/>
      <c r="KDS30" s="7"/>
      <c r="KDT30" s="7"/>
      <c r="KDU30" s="7"/>
      <c r="KDV30" s="7"/>
      <c r="KDW30" s="7"/>
      <c r="KDX30" s="7"/>
      <c r="KDY30" s="7"/>
      <c r="KDZ30" s="7"/>
      <c r="KEA30" s="7"/>
      <c r="KEB30" s="7"/>
      <c r="KEC30" s="7"/>
      <c r="KED30" s="7"/>
      <c r="KEE30" s="7"/>
      <c r="KEF30" s="7"/>
      <c r="KEG30" s="7"/>
      <c r="KEH30" s="7"/>
      <c r="KEI30" s="7"/>
      <c r="KEJ30" s="7"/>
      <c r="KEK30" s="7"/>
      <c r="KEL30" s="7"/>
      <c r="KEM30" s="7"/>
      <c r="KEN30" s="7"/>
      <c r="KEO30" s="7"/>
      <c r="KEP30" s="7"/>
      <c r="KEQ30" s="7"/>
      <c r="KER30" s="7"/>
      <c r="KES30" s="7"/>
      <c r="KET30" s="7"/>
      <c r="KEU30" s="7"/>
      <c r="KEV30" s="7"/>
      <c r="KEW30" s="7"/>
      <c r="KEX30" s="7"/>
      <c r="KEY30" s="7"/>
      <c r="KEZ30" s="7"/>
      <c r="KFA30" s="7"/>
      <c r="KFB30" s="7"/>
      <c r="KFC30" s="7"/>
      <c r="KFD30" s="7"/>
      <c r="KFE30" s="7"/>
      <c r="KFF30" s="7"/>
      <c r="KFG30" s="7"/>
      <c r="KFH30" s="7"/>
      <c r="KFI30" s="7"/>
      <c r="KFJ30" s="7"/>
      <c r="KFK30" s="7"/>
      <c r="KFL30" s="7"/>
      <c r="KFM30" s="7"/>
      <c r="KFN30" s="7"/>
      <c r="KFO30" s="7"/>
      <c r="KFP30" s="7"/>
      <c r="KFQ30" s="7"/>
      <c r="KFR30" s="7"/>
      <c r="KFS30" s="7"/>
      <c r="KFT30" s="7"/>
      <c r="KFU30" s="7"/>
      <c r="KFV30" s="7"/>
      <c r="KFW30" s="7"/>
      <c r="KFX30" s="7"/>
      <c r="KFY30" s="7"/>
      <c r="KFZ30" s="7"/>
      <c r="KGA30" s="7"/>
      <c r="KGB30" s="7"/>
      <c r="KGC30" s="7"/>
      <c r="KGD30" s="7"/>
      <c r="KGE30" s="7"/>
      <c r="KGF30" s="7"/>
      <c r="KGG30" s="7"/>
      <c r="KGH30" s="7"/>
      <c r="KGI30" s="7"/>
      <c r="KGJ30" s="7"/>
      <c r="KGK30" s="7"/>
      <c r="KGL30" s="7"/>
      <c r="KGM30" s="7"/>
      <c r="KGN30" s="7"/>
      <c r="KGO30" s="7"/>
      <c r="KGP30" s="7"/>
      <c r="KGQ30" s="7"/>
      <c r="KGR30" s="7"/>
      <c r="KGS30" s="7"/>
      <c r="KGT30" s="7"/>
      <c r="KGU30" s="7"/>
      <c r="KGV30" s="7"/>
      <c r="KGW30" s="7"/>
      <c r="KGX30" s="7"/>
      <c r="KGY30" s="7"/>
      <c r="KGZ30" s="7"/>
      <c r="KHA30" s="7"/>
      <c r="KHB30" s="7"/>
      <c r="KHC30" s="7"/>
      <c r="KHD30" s="7"/>
      <c r="KHE30" s="7"/>
      <c r="KHF30" s="7"/>
      <c r="KHG30" s="7"/>
      <c r="KHH30" s="7"/>
      <c r="KHI30" s="7"/>
      <c r="KHJ30" s="7"/>
      <c r="KHK30" s="7"/>
      <c r="KHL30" s="7"/>
      <c r="KHM30" s="7"/>
      <c r="KHN30" s="7"/>
      <c r="KHO30" s="7"/>
      <c r="KHP30" s="7"/>
      <c r="KHQ30" s="7"/>
      <c r="KHR30" s="7"/>
      <c r="KHS30" s="7"/>
      <c r="KHT30" s="7"/>
      <c r="KHU30" s="7"/>
      <c r="KHV30" s="7"/>
      <c r="KHW30" s="7"/>
      <c r="KHX30" s="7"/>
      <c r="KHY30" s="7"/>
      <c r="KHZ30" s="7"/>
      <c r="KIA30" s="7"/>
      <c r="KIB30" s="7"/>
      <c r="KIC30" s="7"/>
      <c r="KID30" s="7"/>
      <c r="KIE30" s="7"/>
      <c r="KIF30" s="7"/>
      <c r="KIG30" s="7"/>
      <c r="KIH30" s="7"/>
      <c r="KII30" s="7"/>
      <c r="KIJ30" s="7"/>
      <c r="KIK30" s="7"/>
      <c r="KIL30" s="7"/>
      <c r="KIM30" s="7"/>
      <c r="KIN30" s="7"/>
      <c r="KIO30" s="7"/>
      <c r="KIP30" s="7"/>
      <c r="KIQ30" s="7"/>
      <c r="KIR30" s="7"/>
      <c r="KIS30" s="7"/>
      <c r="KIT30" s="7"/>
      <c r="KIU30" s="7"/>
      <c r="KIV30" s="7"/>
      <c r="KIW30" s="7"/>
      <c r="KIX30" s="7"/>
      <c r="KIY30" s="7"/>
      <c r="KIZ30" s="7"/>
      <c r="KJA30" s="7"/>
      <c r="KJB30" s="7"/>
      <c r="KJC30" s="7"/>
      <c r="KJD30" s="7"/>
      <c r="KJE30" s="7"/>
      <c r="KJF30" s="7"/>
      <c r="KJG30" s="7"/>
      <c r="KJH30" s="7"/>
      <c r="KJI30" s="7"/>
      <c r="KJJ30" s="7"/>
      <c r="KJK30" s="7"/>
      <c r="KJL30" s="7"/>
      <c r="KJM30" s="7"/>
      <c r="KJN30" s="7"/>
      <c r="KJO30" s="7"/>
      <c r="KJP30" s="7"/>
      <c r="KJQ30" s="7"/>
      <c r="KJR30" s="7"/>
      <c r="KJS30" s="7"/>
      <c r="KJT30" s="7"/>
      <c r="KJU30" s="7"/>
      <c r="KJV30" s="7"/>
      <c r="KJW30" s="7"/>
      <c r="KJX30" s="7"/>
      <c r="KJY30" s="7"/>
      <c r="KJZ30" s="7"/>
      <c r="KKA30" s="7"/>
      <c r="KKB30" s="7"/>
      <c r="KKC30" s="7"/>
      <c r="KKD30" s="7"/>
      <c r="KKE30" s="7"/>
      <c r="KKF30" s="7"/>
      <c r="KKG30" s="7"/>
      <c r="KKH30" s="7"/>
      <c r="KKI30" s="7"/>
      <c r="KKJ30" s="7"/>
      <c r="KKK30" s="7"/>
      <c r="KKL30" s="7"/>
      <c r="KKM30" s="7"/>
      <c r="KKN30" s="7"/>
      <c r="KKO30" s="7"/>
      <c r="KKP30" s="7"/>
      <c r="KKQ30" s="7"/>
      <c r="KKR30" s="7"/>
      <c r="KKS30" s="7"/>
      <c r="KKT30" s="7"/>
      <c r="KKU30" s="7"/>
      <c r="KKV30" s="7"/>
      <c r="KKW30" s="7"/>
      <c r="KKX30" s="7"/>
      <c r="KKY30" s="7"/>
      <c r="KKZ30" s="7"/>
      <c r="KLA30" s="7"/>
      <c r="KLB30" s="7"/>
      <c r="KLC30" s="7"/>
      <c r="KLD30" s="7"/>
      <c r="KLE30" s="7"/>
      <c r="KLF30" s="7"/>
      <c r="KLG30" s="7"/>
      <c r="KLH30" s="7"/>
      <c r="KLI30" s="7"/>
      <c r="KLJ30" s="7"/>
      <c r="KLK30" s="7"/>
      <c r="KLL30" s="7"/>
      <c r="KLM30" s="7"/>
      <c r="KLN30" s="7"/>
      <c r="KLO30" s="7"/>
      <c r="KLP30" s="7"/>
      <c r="KLQ30" s="7"/>
      <c r="KLR30" s="7"/>
      <c r="KLS30" s="7"/>
      <c r="KLT30" s="7"/>
      <c r="KLU30" s="7"/>
      <c r="KLV30" s="7"/>
      <c r="KLW30" s="7"/>
      <c r="KLX30" s="7"/>
      <c r="KLY30" s="7"/>
      <c r="KLZ30" s="7"/>
      <c r="KMA30" s="7"/>
      <c r="KMB30" s="7"/>
      <c r="KMC30" s="7"/>
      <c r="KMD30" s="7"/>
      <c r="KME30" s="7"/>
      <c r="KMF30" s="7"/>
      <c r="KMG30" s="7"/>
      <c r="KMH30" s="7"/>
      <c r="KMI30" s="7"/>
      <c r="KMJ30" s="7"/>
      <c r="KMK30" s="7"/>
      <c r="KML30" s="7"/>
      <c r="KMM30" s="7"/>
      <c r="KMN30" s="7"/>
      <c r="KMO30" s="7"/>
      <c r="KMP30" s="7"/>
      <c r="KMQ30" s="7"/>
      <c r="KMR30" s="7"/>
      <c r="KMS30" s="7"/>
      <c r="KMT30" s="7"/>
      <c r="KMU30" s="7"/>
      <c r="KMV30" s="7"/>
      <c r="KMW30" s="7"/>
      <c r="KMX30" s="7"/>
      <c r="KMY30" s="7"/>
      <c r="KMZ30" s="7"/>
      <c r="KNA30" s="7"/>
      <c r="KNB30" s="7"/>
      <c r="KNC30" s="7"/>
      <c r="KND30" s="7"/>
      <c r="KNE30" s="7"/>
      <c r="KNF30" s="7"/>
      <c r="KNG30" s="7"/>
      <c r="KNH30" s="7"/>
      <c r="KNI30" s="7"/>
      <c r="KNJ30" s="7"/>
      <c r="KNK30" s="7"/>
      <c r="KNL30" s="7"/>
      <c r="KNM30" s="7"/>
      <c r="KNN30" s="7"/>
      <c r="KNO30" s="7"/>
      <c r="KNP30" s="7"/>
      <c r="KNQ30" s="7"/>
      <c r="KNR30" s="7"/>
      <c r="KNS30" s="7"/>
      <c r="KNT30" s="7"/>
      <c r="KNU30" s="7"/>
      <c r="KNV30" s="7"/>
      <c r="KNW30" s="7"/>
      <c r="KNX30" s="7"/>
      <c r="KNY30" s="7"/>
      <c r="KNZ30" s="7"/>
      <c r="KOA30" s="7"/>
      <c r="KOB30" s="7"/>
      <c r="KOC30" s="7"/>
      <c r="KOD30" s="7"/>
      <c r="KOE30" s="7"/>
      <c r="KOF30" s="7"/>
      <c r="KOG30" s="7"/>
      <c r="KOH30" s="7"/>
      <c r="KOI30" s="7"/>
      <c r="KOJ30" s="7"/>
      <c r="KOK30" s="7"/>
      <c r="KOL30" s="7"/>
      <c r="KOM30" s="7"/>
      <c r="KON30" s="7"/>
      <c r="KOO30" s="7"/>
      <c r="KOP30" s="7"/>
      <c r="KOQ30" s="7"/>
      <c r="KOR30" s="7"/>
      <c r="KOS30" s="7"/>
      <c r="KOT30" s="7"/>
      <c r="KOU30" s="7"/>
      <c r="KOV30" s="7"/>
      <c r="KOW30" s="7"/>
      <c r="KOX30" s="7"/>
      <c r="KOY30" s="7"/>
      <c r="KOZ30" s="7"/>
      <c r="KPA30" s="7"/>
      <c r="KPB30" s="7"/>
      <c r="KPC30" s="7"/>
      <c r="KPD30" s="7"/>
      <c r="KPE30" s="7"/>
      <c r="KPF30" s="7"/>
      <c r="KPG30" s="7"/>
      <c r="KPH30" s="7"/>
      <c r="KPI30" s="7"/>
      <c r="KPJ30" s="7"/>
      <c r="KPK30" s="7"/>
      <c r="KPL30" s="7"/>
      <c r="KPM30" s="7"/>
      <c r="KPN30" s="7"/>
      <c r="KPO30" s="7"/>
      <c r="KPP30" s="7"/>
      <c r="KPQ30" s="7"/>
      <c r="KPR30" s="7"/>
      <c r="KPS30" s="7"/>
      <c r="KPT30" s="7"/>
      <c r="KPU30" s="7"/>
      <c r="KPV30" s="7"/>
      <c r="KPW30" s="7"/>
      <c r="KPX30" s="7"/>
      <c r="KPY30" s="7"/>
      <c r="KPZ30" s="7"/>
      <c r="KQA30" s="7"/>
      <c r="KQB30" s="7"/>
      <c r="KQC30" s="7"/>
      <c r="KQD30" s="7"/>
      <c r="KQE30" s="7"/>
      <c r="KQF30" s="7"/>
      <c r="KQG30" s="7"/>
      <c r="KQH30" s="7"/>
      <c r="KQI30" s="7"/>
      <c r="KQJ30" s="7"/>
      <c r="KQK30" s="7"/>
      <c r="KQL30" s="7"/>
      <c r="KQM30" s="7"/>
      <c r="KQN30" s="7"/>
      <c r="KQO30" s="7"/>
      <c r="KQP30" s="7"/>
      <c r="KQQ30" s="7"/>
      <c r="KQR30" s="7"/>
      <c r="KQS30" s="7"/>
      <c r="KQT30" s="7"/>
      <c r="KQU30" s="7"/>
      <c r="KQV30" s="7"/>
      <c r="KQW30" s="7"/>
      <c r="KQX30" s="7"/>
      <c r="KQY30" s="7"/>
      <c r="KQZ30" s="7"/>
      <c r="KRA30" s="7"/>
      <c r="KRB30" s="7"/>
      <c r="KRC30" s="7"/>
      <c r="KRD30" s="7"/>
      <c r="KRE30" s="7"/>
      <c r="KRF30" s="7"/>
      <c r="KRG30" s="7"/>
      <c r="KRH30" s="7"/>
      <c r="KRI30" s="7"/>
      <c r="KRJ30" s="7"/>
      <c r="KRK30" s="7"/>
      <c r="KRL30" s="7"/>
      <c r="KRM30" s="7"/>
      <c r="KRN30" s="7"/>
      <c r="KRO30" s="7"/>
      <c r="KRP30" s="7"/>
      <c r="KRQ30" s="7"/>
      <c r="KRR30" s="7"/>
      <c r="KRS30" s="7"/>
      <c r="KRT30" s="7"/>
      <c r="KRU30" s="7"/>
      <c r="KRV30" s="7"/>
      <c r="KRW30" s="7"/>
      <c r="KRX30" s="7"/>
      <c r="KRY30" s="7"/>
      <c r="KRZ30" s="7"/>
      <c r="KSA30" s="7"/>
      <c r="KSB30" s="7"/>
      <c r="KSC30" s="7"/>
      <c r="KSD30" s="7"/>
      <c r="KSE30" s="7"/>
      <c r="KSF30" s="7"/>
      <c r="KSG30" s="7"/>
      <c r="KSH30" s="7"/>
      <c r="KSI30" s="7"/>
      <c r="KSJ30" s="7"/>
      <c r="KSK30" s="7"/>
      <c r="KSL30" s="7"/>
      <c r="KSM30" s="7"/>
      <c r="KSN30" s="7"/>
      <c r="KSO30" s="7"/>
      <c r="KSP30" s="7"/>
      <c r="KSQ30" s="7"/>
      <c r="KSR30" s="7"/>
      <c r="KSS30" s="7"/>
      <c r="KST30" s="7"/>
      <c r="KSU30" s="7"/>
      <c r="KSV30" s="7"/>
      <c r="KSW30" s="7"/>
      <c r="KSX30" s="7"/>
      <c r="KSY30" s="7"/>
      <c r="KSZ30" s="7"/>
      <c r="KTA30" s="7"/>
      <c r="KTB30" s="7"/>
      <c r="KTC30" s="7"/>
      <c r="KTD30" s="7"/>
      <c r="KTE30" s="7"/>
      <c r="KTF30" s="7"/>
      <c r="KTG30" s="7"/>
      <c r="KTH30" s="7"/>
      <c r="KTI30" s="7"/>
      <c r="KTJ30" s="7"/>
      <c r="KTK30" s="7"/>
      <c r="KTL30" s="7"/>
      <c r="KTM30" s="7"/>
      <c r="KTN30" s="7"/>
      <c r="KTO30" s="7"/>
      <c r="KTP30" s="7"/>
      <c r="KTQ30" s="7"/>
      <c r="KTR30" s="7"/>
      <c r="KTS30" s="7"/>
      <c r="KTT30" s="7"/>
      <c r="KTU30" s="7"/>
      <c r="KTV30" s="7"/>
      <c r="KTW30" s="7"/>
      <c r="KTX30" s="7"/>
      <c r="KTY30" s="7"/>
      <c r="KTZ30" s="7"/>
      <c r="KUA30" s="7"/>
      <c r="KUB30" s="7"/>
      <c r="KUC30" s="7"/>
      <c r="KUD30" s="7"/>
      <c r="KUE30" s="7"/>
      <c r="KUF30" s="7"/>
      <c r="KUG30" s="7"/>
      <c r="KUH30" s="7"/>
      <c r="KUI30" s="7"/>
      <c r="KUJ30" s="7"/>
      <c r="KUK30" s="7"/>
      <c r="KUL30" s="7"/>
      <c r="KUM30" s="7"/>
      <c r="KUN30" s="7"/>
      <c r="KUO30" s="7"/>
      <c r="KUP30" s="7"/>
      <c r="KUQ30" s="7"/>
      <c r="KUR30" s="7"/>
      <c r="KUS30" s="7"/>
      <c r="KUT30" s="7"/>
      <c r="KUU30" s="7"/>
      <c r="KUV30" s="7"/>
      <c r="KUW30" s="7"/>
      <c r="KUX30" s="7"/>
      <c r="KUY30" s="7"/>
      <c r="KUZ30" s="7"/>
      <c r="KVA30" s="7"/>
      <c r="KVB30" s="7"/>
      <c r="KVC30" s="7"/>
      <c r="KVD30" s="7"/>
      <c r="KVE30" s="7"/>
      <c r="KVF30" s="7"/>
      <c r="KVG30" s="7"/>
      <c r="KVH30" s="7"/>
      <c r="KVI30" s="7"/>
      <c r="KVJ30" s="7"/>
      <c r="KVK30" s="7"/>
      <c r="KVL30" s="7"/>
      <c r="KVM30" s="7"/>
      <c r="KVN30" s="7"/>
      <c r="KVO30" s="7"/>
      <c r="KVP30" s="7"/>
      <c r="KVQ30" s="7"/>
      <c r="KVR30" s="7"/>
      <c r="KVS30" s="7"/>
      <c r="KVT30" s="7"/>
      <c r="KVU30" s="7"/>
      <c r="KVV30" s="7"/>
      <c r="KVW30" s="7"/>
      <c r="KVX30" s="7"/>
      <c r="KVY30" s="7"/>
      <c r="KVZ30" s="7"/>
      <c r="KWA30" s="7"/>
      <c r="KWB30" s="7"/>
      <c r="KWC30" s="7"/>
      <c r="KWD30" s="7"/>
      <c r="KWE30" s="7"/>
      <c r="KWF30" s="7"/>
      <c r="KWG30" s="7"/>
      <c r="KWH30" s="7"/>
      <c r="KWI30" s="7"/>
      <c r="KWJ30" s="7"/>
      <c r="KWK30" s="7"/>
      <c r="KWL30" s="7"/>
      <c r="KWM30" s="7"/>
      <c r="KWN30" s="7"/>
      <c r="KWO30" s="7"/>
      <c r="KWP30" s="7"/>
      <c r="KWQ30" s="7"/>
      <c r="KWR30" s="7"/>
      <c r="KWS30" s="7"/>
      <c r="KWT30" s="7"/>
      <c r="KWU30" s="7"/>
      <c r="KWV30" s="7"/>
      <c r="KWW30" s="7"/>
      <c r="KWX30" s="7"/>
      <c r="KWY30" s="7"/>
      <c r="KWZ30" s="7"/>
      <c r="KXA30" s="7"/>
      <c r="KXB30" s="7"/>
      <c r="KXC30" s="7"/>
      <c r="KXD30" s="7"/>
      <c r="KXE30" s="7"/>
      <c r="KXF30" s="7"/>
      <c r="KXG30" s="7"/>
      <c r="KXH30" s="7"/>
      <c r="KXI30" s="7"/>
      <c r="KXJ30" s="7"/>
      <c r="KXK30" s="7"/>
      <c r="KXL30" s="7"/>
      <c r="KXM30" s="7"/>
      <c r="KXN30" s="7"/>
      <c r="KXO30" s="7"/>
      <c r="KXP30" s="7"/>
      <c r="KXQ30" s="7"/>
      <c r="KXR30" s="7"/>
      <c r="KXS30" s="7"/>
      <c r="KXT30" s="7"/>
      <c r="KXU30" s="7"/>
      <c r="KXV30" s="7"/>
      <c r="KXW30" s="7"/>
      <c r="KXX30" s="7"/>
      <c r="KXY30" s="7"/>
      <c r="KXZ30" s="7"/>
      <c r="KYA30" s="7"/>
      <c r="KYB30" s="7"/>
      <c r="KYC30" s="7"/>
      <c r="KYD30" s="7"/>
      <c r="KYE30" s="7"/>
      <c r="KYF30" s="7"/>
      <c r="KYG30" s="7"/>
      <c r="KYH30" s="7"/>
      <c r="KYI30" s="7"/>
      <c r="KYJ30" s="7"/>
      <c r="KYK30" s="7"/>
      <c r="KYL30" s="7"/>
      <c r="KYM30" s="7"/>
      <c r="KYN30" s="7"/>
      <c r="KYO30" s="7"/>
      <c r="KYP30" s="7"/>
      <c r="KYQ30" s="7"/>
      <c r="KYR30" s="7"/>
      <c r="KYS30" s="7"/>
      <c r="KYT30" s="7"/>
      <c r="KYU30" s="7"/>
      <c r="KYV30" s="7"/>
      <c r="KYW30" s="7"/>
      <c r="KYX30" s="7"/>
      <c r="KYY30" s="7"/>
      <c r="KYZ30" s="7"/>
      <c r="KZA30" s="7"/>
      <c r="KZB30" s="7"/>
      <c r="KZC30" s="7"/>
      <c r="KZD30" s="7"/>
      <c r="KZE30" s="7"/>
      <c r="KZF30" s="7"/>
      <c r="KZG30" s="7"/>
      <c r="KZH30" s="7"/>
      <c r="KZI30" s="7"/>
      <c r="KZJ30" s="7"/>
      <c r="KZK30" s="7"/>
      <c r="KZL30" s="7"/>
      <c r="KZM30" s="7"/>
      <c r="KZN30" s="7"/>
      <c r="KZO30" s="7"/>
      <c r="KZP30" s="7"/>
      <c r="KZQ30" s="7"/>
      <c r="KZR30" s="7"/>
      <c r="KZS30" s="7"/>
      <c r="KZT30" s="7"/>
      <c r="KZU30" s="7"/>
      <c r="KZV30" s="7"/>
      <c r="KZW30" s="7"/>
      <c r="KZX30" s="7"/>
      <c r="KZY30" s="7"/>
      <c r="KZZ30" s="7"/>
      <c r="LAA30" s="7"/>
      <c r="LAB30" s="7"/>
      <c r="LAC30" s="7"/>
      <c r="LAD30" s="7"/>
      <c r="LAE30" s="7"/>
      <c r="LAF30" s="7"/>
      <c r="LAG30" s="7"/>
      <c r="LAH30" s="7"/>
      <c r="LAI30" s="7"/>
      <c r="LAJ30" s="7"/>
      <c r="LAK30" s="7"/>
      <c r="LAL30" s="7"/>
      <c r="LAM30" s="7"/>
      <c r="LAN30" s="7"/>
      <c r="LAO30" s="7"/>
      <c r="LAP30" s="7"/>
      <c r="LAQ30" s="7"/>
      <c r="LAR30" s="7"/>
      <c r="LAS30" s="7"/>
      <c r="LAT30" s="7"/>
      <c r="LAU30" s="7"/>
      <c r="LAV30" s="7"/>
      <c r="LAW30" s="7"/>
      <c r="LAX30" s="7"/>
      <c r="LAY30" s="7"/>
      <c r="LAZ30" s="7"/>
      <c r="LBA30" s="7"/>
      <c r="LBB30" s="7"/>
      <c r="LBC30" s="7"/>
      <c r="LBD30" s="7"/>
      <c r="LBE30" s="7"/>
      <c r="LBF30" s="7"/>
      <c r="LBG30" s="7"/>
      <c r="LBH30" s="7"/>
      <c r="LBI30" s="7"/>
      <c r="LBJ30" s="7"/>
      <c r="LBK30" s="7"/>
      <c r="LBL30" s="7"/>
      <c r="LBM30" s="7"/>
      <c r="LBN30" s="7"/>
      <c r="LBO30" s="7"/>
      <c r="LBP30" s="7"/>
      <c r="LBQ30" s="7"/>
      <c r="LBR30" s="7"/>
      <c r="LBS30" s="7"/>
      <c r="LBT30" s="7"/>
      <c r="LBU30" s="7"/>
      <c r="LBV30" s="7"/>
      <c r="LBW30" s="7"/>
      <c r="LBX30" s="7"/>
      <c r="LBY30" s="7"/>
      <c r="LBZ30" s="7"/>
      <c r="LCA30" s="7"/>
      <c r="LCB30" s="7"/>
      <c r="LCC30" s="7"/>
      <c r="LCD30" s="7"/>
      <c r="LCE30" s="7"/>
      <c r="LCF30" s="7"/>
      <c r="LCG30" s="7"/>
      <c r="LCH30" s="7"/>
      <c r="LCI30" s="7"/>
      <c r="LCJ30" s="7"/>
      <c r="LCK30" s="7"/>
      <c r="LCL30" s="7"/>
      <c r="LCM30" s="7"/>
      <c r="LCN30" s="7"/>
      <c r="LCO30" s="7"/>
      <c r="LCP30" s="7"/>
      <c r="LCQ30" s="7"/>
      <c r="LCR30" s="7"/>
      <c r="LCS30" s="7"/>
      <c r="LCT30" s="7"/>
      <c r="LCU30" s="7"/>
      <c r="LCV30" s="7"/>
      <c r="LCW30" s="7"/>
      <c r="LCX30" s="7"/>
      <c r="LCY30" s="7"/>
      <c r="LCZ30" s="7"/>
      <c r="LDA30" s="7"/>
      <c r="LDB30" s="7"/>
      <c r="LDC30" s="7"/>
      <c r="LDD30" s="7"/>
      <c r="LDE30" s="7"/>
      <c r="LDF30" s="7"/>
      <c r="LDG30" s="7"/>
      <c r="LDH30" s="7"/>
      <c r="LDI30" s="7"/>
      <c r="LDJ30" s="7"/>
      <c r="LDK30" s="7"/>
      <c r="LDL30" s="7"/>
      <c r="LDM30" s="7"/>
      <c r="LDN30" s="7"/>
      <c r="LDO30" s="7"/>
      <c r="LDP30" s="7"/>
      <c r="LDQ30" s="7"/>
      <c r="LDR30" s="7"/>
      <c r="LDS30" s="7"/>
      <c r="LDT30" s="7"/>
      <c r="LDU30" s="7"/>
      <c r="LDV30" s="7"/>
      <c r="LDW30" s="7"/>
      <c r="LDX30" s="7"/>
      <c r="LDY30" s="7"/>
      <c r="LDZ30" s="7"/>
      <c r="LEA30" s="7"/>
      <c r="LEB30" s="7"/>
      <c r="LEC30" s="7"/>
      <c r="LED30" s="7"/>
      <c r="LEE30" s="7"/>
      <c r="LEF30" s="7"/>
      <c r="LEG30" s="7"/>
      <c r="LEH30" s="7"/>
      <c r="LEI30" s="7"/>
      <c r="LEJ30" s="7"/>
      <c r="LEK30" s="7"/>
      <c r="LEL30" s="7"/>
      <c r="LEM30" s="7"/>
      <c r="LEN30" s="7"/>
      <c r="LEO30" s="7"/>
      <c r="LEP30" s="7"/>
      <c r="LEQ30" s="7"/>
      <c r="LER30" s="7"/>
      <c r="LES30" s="7"/>
      <c r="LET30" s="7"/>
      <c r="LEU30" s="7"/>
      <c r="LEV30" s="7"/>
      <c r="LEW30" s="7"/>
      <c r="LEX30" s="7"/>
      <c r="LEY30" s="7"/>
      <c r="LEZ30" s="7"/>
      <c r="LFA30" s="7"/>
      <c r="LFB30" s="7"/>
      <c r="LFC30" s="7"/>
      <c r="LFD30" s="7"/>
      <c r="LFE30" s="7"/>
      <c r="LFF30" s="7"/>
      <c r="LFG30" s="7"/>
      <c r="LFH30" s="7"/>
      <c r="LFI30" s="7"/>
      <c r="LFJ30" s="7"/>
      <c r="LFK30" s="7"/>
      <c r="LFL30" s="7"/>
      <c r="LFM30" s="7"/>
      <c r="LFN30" s="7"/>
      <c r="LFO30" s="7"/>
      <c r="LFP30" s="7"/>
      <c r="LFQ30" s="7"/>
      <c r="LFR30" s="7"/>
      <c r="LFS30" s="7"/>
      <c r="LFT30" s="7"/>
      <c r="LFU30" s="7"/>
      <c r="LFV30" s="7"/>
      <c r="LFW30" s="7"/>
      <c r="LFX30" s="7"/>
      <c r="LFY30" s="7"/>
      <c r="LFZ30" s="7"/>
      <c r="LGA30" s="7"/>
      <c r="LGB30" s="7"/>
      <c r="LGC30" s="7"/>
      <c r="LGD30" s="7"/>
      <c r="LGE30" s="7"/>
      <c r="LGF30" s="7"/>
      <c r="LGG30" s="7"/>
      <c r="LGH30" s="7"/>
      <c r="LGI30" s="7"/>
      <c r="LGJ30" s="7"/>
      <c r="LGK30" s="7"/>
      <c r="LGL30" s="7"/>
      <c r="LGM30" s="7"/>
      <c r="LGN30" s="7"/>
      <c r="LGO30" s="7"/>
      <c r="LGP30" s="7"/>
      <c r="LGQ30" s="7"/>
      <c r="LGR30" s="7"/>
      <c r="LGS30" s="7"/>
      <c r="LGT30" s="7"/>
      <c r="LGU30" s="7"/>
      <c r="LGV30" s="7"/>
      <c r="LGW30" s="7"/>
      <c r="LGX30" s="7"/>
      <c r="LGY30" s="7"/>
      <c r="LGZ30" s="7"/>
      <c r="LHA30" s="7"/>
      <c r="LHB30" s="7"/>
      <c r="LHC30" s="7"/>
      <c r="LHD30" s="7"/>
      <c r="LHE30" s="7"/>
      <c r="LHF30" s="7"/>
      <c r="LHG30" s="7"/>
      <c r="LHH30" s="7"/>
      <c r="LHI30" s="7"/>
      <c r="LHJ30" s="7"/>
      <c r="LHK30" s="7"/>
      <c r="LHL30" s="7"/>
      <c r="LHM30" s="7"/>
      <c r="LHN30" s="7"/>
      <c r="LHO30" s="7"/>
      <c r="LHP30" s="7"/>
      <c r="LHQ30" s="7"/>
      <c r="LHR30" s="7"/>
      <c r="LHS30" s="7"/>
      <c r="LHT30" s="7"/>
      <c r="LHU30" s="7"/>
      <c r="LHV30" s="7"/>
      <c r="LHW30" s="7"/>
      <c r="LHX30" s="7"/>
      <c r="LHY30" s="7"/>
      <c r="LHZ30" s="7"/>
      <c r="LIA30" s="7"/>
      <c r="LIB30" s="7"/>
      <c r="LIC30" s="7"/>
      <c r="LID30" s="7"/>
      <c r="LIE30" s="7"/>
      <c r="LIF30" s="7"/>
      <c r="LIG30" s="7"/>
      <c r="LIH30" s="7"/>
      <c r="LII30" s="7"/>
      <c r="LIJ30" s="7"/>
      <c r="LIK30" s="7"/>
      <c r="LIL30" s="7"/>
      <c r="LIM30" s="7"/>
      <c r="LIN30" s="7"/>
      <c r="LIO30" s="7"/>
      <c r="LIP30" s="7"/>
      <c r="LIQ30" s="7"/>
      <c r="LIR30" s="7"/>
      <c r="LIS30" s="7"/>
      <c r="LIT30" s="7"/>
      <c r="LIU30" s="7"/>
      <c r="LIV30" s="7"/>
      <c r="LIW30" s="7"/>
      <c r="LIX30" s="7"/>
      <c r="LIY30" s="7"/>
      <c r="LIZ30" s="7"/>
      <c r="LJA30" s="7"/>
      <c r="LJB30" s="7"/>
      <c r="LJC30" s="7"/>
      <c r="LJD30" s="7"/>
      <c r="LJE30" s="7"/>
      <c r="LJF30" s="7"/>
      <c r="LJG30" s="7"/>
      <c r="LJH30" s="7"/>
      <c r="LJI30" s="7"/>
      <c r="LJJ30" s="7"/>
      <c r="LJK30" s="7"/>
      <c r="LJL30" s="7"/>
      <c r="LJM30" s="7"/>
      <c r="LJN30" s="7"/>
      <c r="LJO30" s="7"/>
      <c r="LJP30" s="7"/>
      <c r="LJQ30" s="7"/>
      <c r="LJR30" s="7"/>
      <c r="LJS30" s="7"/>
      <c r="LJT30" s="7"/>
      <c r="LJU30" s="7"/>
      <c r="LJV30" s="7"/>
      <c r="LJW30" s="7"/>
      <c r="LJX30" s="7"/>
      <c r="LJY30" s="7"/>
      <c r="LJZ30" s="7"/>
      <c r="LKA30" s="7"/>
      <c r="LKB30" s="7"/>
      <c r="LKC30" s="7"/>
      <c r="LKD30" s="7"/>
      <c r="LKE30" s="7"/>
      <c r="LKF30" s="7"/>
      <c r="LKG30" s="7"/>
      <c r="LKH30" s="7"/>
      <c r="LKI30" s="7"/>
      <c r="LKJ30" s="7"/>
      <c r="LKK30" s="7"/>
      <c r="LKL30" s="7"/>
      <c r="LKM30" s="7"/>
      <c r="LKN30" s="7"/>
      <c r="LKO30" s="7"/>
      <c r="LKP30" s="7"/>
      <c r="LKQ30" s="7"/>
      <c r="LKR30" s="7"/>
      <c r="LKS30" s="7"/>
      <c r="LKT30" s="7"/>
      <c r="LKU30" s="7"/>
      <c r="LKV30" s="7"/>
      <c r="LKW30" s="7"/>
      <c r="LKX30" s="7"/>
      <c r="LKY30" s="7"/>
      <c r="LKZ30" s="7"/>
      <c r="LLA30" s="7"/>
      <c r="LLB30" s="7"/>
      <c r="LLC30" s="7"/>
      <c r="LLD30" s="7"/>
      <c r="LLE30" s="7"/>
      <c r="LLF30" s="7"/>
      <c r="LLG30" s="7"/>
      <c r="LLH30" s="7"/>
      <c r="LLI30" s="7"/>
      <c r="LLJ30" s="7"/>
      <c r="LLK30" s="7"/>
      <c r="LLL30" s="7"/>
      <c r="LLM30" s="7"/>
      <c r="LLN30" s="7"/>
      <c r="LLO30" s="7"/>
      <c r="LLP30" s="7"/>
      <c r="LLQ30" s="7"/>
      <c r="LLR30" s="7"/>
      <c r="LLS30" s="7"/>
      <c r="LLT30" s="7"/>
      <c r="LLU30" s="7"/>
      <c r="LLV30" s="7"/>
      <c r="LLW30" s="7"/>
      <c r="LLX30" s="7"/>
      <c r="LLY30" s="7"/>
      <c r="LLZ30" s="7"/>
      <c r="LMA30" s="7"/>
      <c r="LMB30" s="7"/>
      <c r="LMC30" s="7"/>
      <c r="LMD30" s="7"/>
      <c r="LME30" s="7"/>
      <c r="LMF30" s="7"/>
      <c r="LMG30" s="7"/>
      <c r="LMH30" s="7"/>
      <c r="LMI30" s="7"/>
      <c r="LMJ30" s="7"/>
      <c r="LMK30" s="7"/>
      <c r="LML30" s="7"/>
      <c r="LMM30" s="7"/>
      <c r="LMN30" s="7"/>
      <c r="LMO30" s="7"/>
      <c r="LMP30" s="7"/>
      <c r="LMQ30" s="7"/>
      <c r="LMR30" s="7"/>
      <c r="LMS30" s="7"/>
      <c r="LMT30" s="7"/>
      <c r="LMU30" s="7"/>
      <c r="LMV30" s="7"/>
      <c r="LMW30" s="7"/>
      <c r="LMX30" s="7"/>
      <c r="LMY30" s="7"/>
      <c r="LMZ30" s="7"/>
      <c r="LNA30" s="7"/>
      <c r="LNB30" s="7"/>
      <c r="LNC30" s="7"/>
      <c r="LND30" s="7"/>
      <c r="LNE30" s="7"/>
      <c r="LNF30" s="7"/>
      <c r="LNG30" s="7"/>
      <c r="LNH30" s="7"/>
      <c r="LNI30" s="7"/>
      <c r="LNJ30" s="7"/>
      <c r="LNK30" s="7"/>
      <c r="LNL30" s="7"/>
      <c r="LNM30" s="7"/>
      <c r="LNN30" s="7"/>
      <c r="LNO30" s="7"/>
      <c r="LNP30" s="7"/>
      <c r="LNQ30" s="7"/>
      <c r="LNR30" s="7"/>
      <c r="LNS30" s="7"/>
      <c r="LNT30" s="7"/>
      <c r="LNU30" s="7"/>
      <c r="LNV30" s="7"/>
      <c r="LNW30" s="7"/>
      <c r="LNX30" s="7"/>
      <c r="LNY30" s="7"/>
      <c r="LNZ30" s="7"/>
      <c r="LOA30" s="7"/>
      <c r="LOB30" s="7"/>
      <c r="LOC30" s="7"/>
      <c r="LOD30" s="7"/>
      <c r="LOE30" s="7"/>
      <c r="LOF30" s="7"/>
      <c r="LOG30" s="7"/>
      <c r="LOH30" s="7"/>
      <c r="LOI30" s="7"/>
      <c r="LOJ30" s="7"/>
      <c r="LOK30" s="7"/>
      <c r="LOL30" s="7"/>
      <c r="LOM30" s="7"/>
      <c r="LON30" s="7"/>
      <c r="LOO30" s="7"/>
      <c r="LOP30" s="7"/>
      <c r="LOQ30" s="7"/>
      <c r="LOR30" s="7"/>
      <c r="LOS30" s="7"/>
      <c r="LOT30" s="7"/>
      <c r="LOU30" s="7"/>
      <c r="LOV30" s="7"/>
      <c r="LOW30" s="7"/>
      <c r="LOX30" s="7"/>
      <c r="LOY30" s="7"/>
      <c r="LOZ30" s="7"/>
      <c r="LPA30" s="7"/>
      <c r="LPB30" s="7"/>
      <c r="LPC30" s="7"/>
      <c r="LPD30" s="7"/>
      <c r="LPE30" s="7"/>
      <c r="LPF30" s="7"/>
      <c r="LPG30" s="7"/>
      <c r="LPH30" s="7"/>
      <c r="LPI30" s="7"/>
      <c r="LPJ30" s="7"/>
      <c r="LPK30" s="7"/>
      <c r="LPL30" s="7"/>
      <c r="LPM30" s="7"/>
      <c r="LPN30" s="7"/>
      <c r="LPO30" s="7"/>
      <c r="LPP30" s="7"/>
      <c r="LPQ30" s="7"/>
      <c r="LPR30" s="7"/>
      <c r="LPS30" s="7"/>
      <c r="LPT30" s="7"/>
      <c r="LPU30" s="7"/>
      <c r="LPV30" s="7"/>
      <c r="LPW30" s="7"/>
      <c r="LPX30" s="7"/>
      <c r="LPY30" s="7"/>
      <c r="LPZ30" s="7"/>
      <c r="LQA30" s="7"/>
      <c r="LQB30" s="7"/>
      <c r="LQC30" s="7"/>
      <c r="LQD30" s="7"/>
      <c r="LQE30" s="7"/>
      <c r="LQF30" s="7"/>
      <c r="LQG30" s="7"/>
      <c r="LQH30" s="7"/>
      <c r="LQI30" s="7"/>
      <c r="LQJ30" s="7"/>
      <c r="LQK30" s="7"/>
      <c r="LQL30" s="7"/>
      <c r="LQM30" s="7"/>
      <c r="LQN30" s="7"/>
      <c r="LQO30" s="7"/>
      <c r="LQP30" s="7"/>
      <c r="LQQ30" s="7"/>
      <c r="LQR30" s="7"/>
      <c r="LQS30" s="7"/>
      <c r="LQT30" s="7"/>
      <c r="LQU30" s="7"/>
      <c r="LQV30" s="7"/>
      <c r="LQW30" s="7"/>
      <c r="LQX30" s="7"/>
      <c r="LQY30" s="7"/>
      <c r="LQZ30" s="7"/>
      <c r="LRA30" s="7"/>
      <c r="LRB30" s="7"/>
      <c r="LRC30" s="7"/>
      <c r="LRD30" s="7"/>
      <c r="LRE30" s="7"/>
      <c r="LRF30" s="7"/>
      <c r="LRG30" s="7"/>
      <c r="LRH30" s="7"/>
      <c r="LRI30" s="7"/>
      <c r="LRJ30" s="7"/>
      <c r="LRK30" s="7"/>
      <c r="LRL30" s="7"/>
      <c r="LRM30" s="7"/>
      <c r="LRN30" s="7"/>
      <c r="LRO30" s="7"/>
      <c r="LRP30" s="7"/>
      <c r="LRQ30" s="7"/>
      <c r="LRR30" s="7"/>
      <c r="LRS30" s="7"/>
      <c r="LRT30" s="7"/>
      <c r="LRU30" s="7"/>
      <c r="LRV30" s="7"/>
      <c r="LRW30" s="7"/>
      <c r="LRX30" s="7"/>
      <c r="LRY30" s="7"/>
      <c r="LRZ30" s="7"/>
      <c r="LSA30" s="7"/>
      <c r="LSB30" s="7"/>
      <c r="LSC30" s="7"/>
      <c r="LSD30" s="7"/>
      <c r="LSE30" s="7"/>
      <c r="LSF30" s="7"/>
      <c r="LSG30" s="7"/>
      <c r="LSH30" s="7"/>
      <c r="LSI30" s="7"/>
      <c r="LSJ30" s="7"/>
      <c r="LSK30" s="7"/>
      <c r="LSL30" s="7"/>
      <c r="LSM30" s="7"/>
      <c r="LSN30" s="7"/>
      <c r="LSO30" s="7"/>
      <c r="LSP30" s="7"/>
      <c r="LSQ30" s="7"/>
      <c r="LSR30" s="7"/>
      <c r="LSS30" s="7"/>
      <c r="LST30" s="7"/>
      <c r="LSU30" s="7"/>
      <c r="LSV30" s="7"/>
      <c r="LSW30" s="7"/>
      <c r="LSX30" s="7"/>
      <c r="LSY30" s="7"/>
      <c r="LSZ30" s="7"/>
      <c r="LTA30" s="7"/>
      <c r="LTB30" s="7"/>
      <c r="LTC30" s="7"/>
      <c r="LTD30" s="7"/>
      <c r="LTE30" s="7"/>
      <c r="LTF30" s="7"/>
      <c r="LTG30" s="7"/>
      <c r="LTH30" s="7"/>
      <c r="LTI30" s="7"/>
      <c r="LTJ30" s="7"/>
      <c r="LTK30" s="7"/>
      <c r="LTL30" s="7"/>
      <c r="LTM30" s="7"/>
      <c r="LTN30" s="7"/>
      <c r="LTO30" s="7"/>
      <c r="LTP30" s="7"/>
      <c r="LTQ30" s="7"/>
      <c r="LTR30" s="7"/>
      <c r="LTS30" s="7"/>
      <c r="LTT30" s="7"/>
      <c r="LTU30" s="7"/>
      <c r="LTV30" s="7"/>
      <c r="LTW30" s="7"/>
      <c r="LTX30" s="7"/>
      <c r="LTY30" s="7"/>
      <c r="LTZ30" s="7"/>
      <c r="LUA30" s="7"/>
      <c r="LUB30" s="7"/>
      <c r="LUC30" s="7"/>
      <c r="LUD30" s="7"/>
      <c r="LUE30" s="7"/>
      <c r="LUF30" s="7"/>
      <c r="LUG30" s="7"/>
      <c r="LUH30" s="7"/>
      <c r="LUI30" s="7"/>
      <c r="LUJ30" s="7"/>
      <c r="LUK30" s="7"/>
      <c r="LUL30" s="7"/>
      <c r="LUM30" s="7"/>
      <c r="LUN30" s="7"/>
      <c r="LUO30" s="7"/>
      <c r="LUP30" s="7"/>
      <c r="LUQ30" s="7"/>
      <c r="LUR30" s="7"/>
      <c r="LUS30" s="7"/>
      <c r="LUT30" s="7"/>
      <c r="LUU30" s="7"/>
      <c r="LUV30" s="7"/>
      <c r="LUW30" s="7"/>
      <c r="LUX30" s="7"/>
      <c r="LUY30" s="7"/>
      <c r="LUZ30" s="7"/>
      <c r="LVA30" s="7"/>
      <c r="LVB30" s="7"/>
      <c r="LVC30" s="7"/>
      <c r="LVD30" s="7"/>
      <c r="LVE30" s="7"/>
      <c r="LVF30" s="7"/>
      <c r="LVG30" s="7"/>
      <c r="LVH30" s="7"/>
      <c r="LVI30" s="7"/>
      <c r="LVJ30" s="7"/>
      <c r="LVK30" s="7"/>
      <c r="LVL30" s="7"/>
      <c r="LVM30" s="7"/>
      <c r="LVN30" s="7"/>
      <c r="LVO30" s="7"/>
      <c r="LVP30" s="7"/>
      <c r="LVQ30" s="7"/>
      <c r="LVR30" s="7"/>
      <c r="LVS30" s="7"/>
      <c r="LVT30" s="7"/>
      <c r="LVU30" s="7"/>
      <c r="LVV30" s="7"/>
      <c r="LVW30" s="7"/>
      <c r="LVX30" s="7"/>
      <c r="LVY30" s="7"/>
      <c r="LVZ30" s="7"/>
      <c r="LWA30" s="7"/>
      <c r="LWB30" s="7"/>
      <c r="LWC30" s="7"/>
      <c r="LWD30" s="7"/>
      <c r="LWE30" s="7"/>
      <c r="LWF30" s="7"/>
      <c r="LWG30" s="7"/>
      <c r="LWH30" s="7"/>
      <c r="LWI30" s="7"/>
      <c r="LWJ30" s="7"/>
      <c r="LWK30" s="7"/>
      <c r="LWL30" s="7"/>
      <c r="LWM30" s="7"/>
      <c r="LWN30" s="7"/>
      <c r="LWO30" s="7"/>
      <c r="LWP30" s="7"/>
      <c r="LWQ30" s="7"/>
      <c r="LWR30" s="7"/>
      <c r="LWS30" s="7"/>
      <c r="LWT30" s="7"/>
      <c r="LWU30" s="7"/>
      <c r="LWV30" s="7"/>
      <c r="LWW30" s="7"/>
      <c r="LWX30" s="7"/>
      <c r="LWY30" s="7"/>
      <c r="LWZ30" s="7"/>
      <c r="LXA30" s="7"/>
      <c r="LXB30" s="7"/>
      <c r="LXC30" s="7"/>
      <c r="LXD30" s="7"/>
      <c r="LXE30" s="7"/>
      <c r="LXF30" s="7"/>
      <c r="LXG30" s="7"/>
      <c r="LXH30" s="7"/>
      <c r="LXI30" s="7"/>
      <c r="LXJ30" s="7"/>
      <c r="LXK30" s="7"/>
      <c r="LXL30" s="7"/>
      <c r="LXM30" s="7"/>
      <c r="LXN30" s="7"/>
      <c r="LXO30" s="7"/>
      <c r="LXP30" s="7"/>
      <c r="LXQ30" s="7"/>
      <c r="LXR30" s="7"/>
      <c r="LXS30" s="7"/>
      <c r="LXT30" s="7"/>
      <c r="LXU30" s="7"/>
      <c r="LXV30" s="7"/>
      <c r="LXW30" s="7"/>
      <c r="LXX30" s="7"/>
      <c r="LXY30" s="7"/>
      <c r="LXZ30" s="7"/>
      <c r="LYA30" s="7"/>
      <c r="LYB30" s="7"/>
      <c r="LYC30" s="7"/>
      <c r="LYD30" s="7"/>
      <c r="LYE30" s="7"/>
      <c r="LYF30" s="7"/>
      <c r="LYG30" s="7"/>
      <c r="LYH30" s="7"/>
      <c r="LYI30" s="7"/>
      <c r="LYJ30" s="7"/>
      <c r="LYK30" s="7"/>
      <c r="LYL30" s="7"/>
      <c r="LYM30" s="7"/>
      <c r="LYN30" s="7"/>
      <c r="LYO30" s="7"/>
      <c r="LYP30" s="7"/>
      <c r="LYQ30" s="7"/>
      <c r="LYR30" s="7"/>
      <c r="LYS30" s="7"/>
      <c r="LYT30" s="7"/>
      <c r="LYU30" s="7"/>
      <c r="LYV30" s="7"/>
      <c r="LYW30" s="7"/>
      <c r="LYX30" s="7"/>
      <c r="LYY30" s="7"/>
      <c r="LYZ30" s="7"/>
      <c r="LZA30" s="7"/>
      <c r="LZB30" s="7"/>
      <c r="LZC30" s="7"/>
      <c r="LZD30" s="7"/>
      <c r="LZE30" s="7"/>
      <c r="LZF30" s="7"/>
      <c r="LZG30" s="7"/>
      <c r="LZH30" s="7"/>
      <c r="LZI30" s="7"/>
      <c r="LZJ30" s="7"/>
      <c r="LZK30" s="7"/>
      <c r="LZL30" s="7"/>
      <c r="LZM30" s="7"/>
      <c r="LZN30" s="7"/>
      <c r="LZO30" s="7"/>
      <c r="LZP30" s="7"/>
      <c r="LZQ30" s="7"/>
      <c r="LZR30" s="7"/>
      <c r="LZS30" s="7"/>
      <c r="LZT30" s="7"/>
      <c r="LZU30" s="7"/>
      <c r="LZV30" s="7"/>
      <c r="LZW30" s="7"/>
      <c r="LZX30" s="7"/>
      <c r="LZY30" s="7"/>
      <c r="LZZ30" s="7"/>
      <c r="MAA30" s="7"/>
      <c r="MAB30" s="7"/>
      <c r="MAC30" s="7"/>
      <c r="MAD30" s="7"/>
      <c r="MAE30" s="7"/>
      <c r="MAF30" s="7"/>
      <c r="MAG30" s="7"/>
      <c r="MAH30" s="7"/>
      <c r="MAI30" s="7"/>
      <c r="MAJ30" s="7"/>
      <c r="MAK30" s="7"/>
      <c r="MAL30" s="7"/>
      <c r="MAM30" s="7"/>
      <c r="MAN30" s="7"/>
      <c r="MAO30" s="7"/>
      <c r="MAP30" s="7"/>
      <c r="MAQ30" s="7"/>
      <c r="MAR30" s="7"/>
      <c r="MAS30" s="7"/>
      <c r="MAT30" s="7"/>
      <c r="MAU30" s="7"/>
      <c r="MAV30" s="7"/>
      <c r="MAW30" s="7"/>
      <c r="MAX30" s="7"/>
      <c r="MAY30" s="7"/>
      <c r="MAZ30" s="7"/>
      <c r="MBA30" s="7"/>
      <c r="MBB30" s="7"/>
      <c r="MBC30" s="7"/>
      <c r="MBD30" s="7"/>
      <c r="MBE30" s="7"/>
      <c r="MBF30" s="7"/>
      <c r="MBG30" s="7"/>
      <c r="MBH30" s="7"/>
      <c r="MBI30" s="7"/>
      <c r="MBJ30" s="7"/>
      <c r="MBK30" s="7"/>
      <c r="MBL30" s="7"/>
      <c r="MBM30" s="7"/>
      <c r="MBN30" s="7"/>
      <c r="MBO30" s="7"/>
      <c r="MBP30" s="7"/>
      <c r="MBQ30" s="7"/>
      <c r="MBR30" s="7"/>
      <c r="MBS30" s="7"/>
      <c r="MBT30" s="7"/>
      <c r="MBU30" s="7"/>
      <c r="MBV30" s="7"/>
      <c r="MBW30" s="7"/>
      <c r="MBX30" s="7"/>
      <c r="MBY30" s="7"/>
      <c r="MBZ30" s="7"/>
      <c r="MCA30" s="7"/>
      <c r="MCB30" s="7"/>
      <c r="MCC30" s="7"/>
      <c r="MCD30" s="7"/>
      <c r="MCE30" s="7"/>
      <c r="MCF30" s="7"/>
      <c r="MCG30" s="7"/>
      <c r="MCH30" s="7"/>
      <c r="MCI30" s="7"/>
      <c r="MCJ30" s="7"/>
      <c r="MCK30" s="7"/>
      <c r="MCL30" s="7"/>
      <c r="MCM30" s="7"/>
      <c r="MCN30" s="7"/>
      <c r="MCO30" s="7"/>
      <c r="MCP30" s="7"/>
      <c r="MCQ30" s="7"/>
      <c r="MCR30" s="7"/>
      <c r="MCS30" s="7"/>
      <c r="MCT30" s="7"/>
      <c r="MCU30" s="7"/>
      <c r="MCV30" s="7"/>
      <c r="MCW30" s="7"/>
      <c r="MCX30" s="7"/>
      <c r="MCY30" s="7"/>
      <c r="MCZ30" s="7"/>
      <c r="MDA30" s="7"/>
      <c r="MDB30" s="7"/>
      <c r="MDC30" s="7"/>
      <c r="MDD30" s="7"/>
      <c r="MDE30" s="7"/>
      <c r="MDF30" s="7"/>
      <c r="MDG30" s="7"/>
      <c r="MDH30" s="7"/>
      <c r="MDI30" s="7"/>
      <c r="MDJ30" s="7"/>
      <c r="MDK30" s="7"/>
      <c r="MDL30" s="7"/>
      <c r="MDM30" s="7"/>
      <c r="MDN30" s="7"/>
      <c r="MDO30" s="7"/>
      <c r="MDP30" s="7"/>
      <c r="MDQ30" s="7"/>
      <c r="MDR30" s="7"/>
      <c r="MDS30" s="7"/>
      <c r="MDT30" s="7"/>
      <c r="MDU30" s="7"/>
      <c r="MDV30" s="7"/>
      <c r="MDW30" s="7"/>
      <c r="MDX30" s="7"/>
      <c r="MDY30" s="7"/>
      <c r="MDZ30" s="7"/>
      <c r="MEA30" s="7"/>
      <c r="MEB30" s="7"/>
      <c r="MEC30" s="7"/>
      <c r="MED30" s="7"/>
      <c r="MEE30" s="7"/>
      <c r="MEF30" s="7"/>
      <c r="MEG30" s="7"/>
      <c r="MEH30" s="7"/>
      <c r="MEI30" s="7"/>
      <c r="MEJ30" s="7"/>
      <c r="MEK30" s="7"/>
      <c r="MEL30" s="7"/>
      <c r="MEM30" s="7"/>
      <c r="MEN30" s="7"/>
      <c r="MEO30" s="7"/>
      <c r="MEP30" s="7"/>
      <c r="MEQ30" s="7"/>
      <c r="MER30" s="7"/>
      <c r="MES30" s="7"/>
      <c r="MET30" s="7"/>
      <c r="MEU30" s="7"/>
      <c r="MEV30" s="7"/>
      <c r="MEW30" s="7"/>
      <c r="MEX30" s="7"/>
      <c r="MEY30" s="7"/>
      <c r="MEZ30" s="7"/>
      <c r="MFA30" s="7"/>
      <c r="MFB30" s="7"/>
      <c r="MFC30" s="7"/>
      <c r="MFD30" s="7"/>
      <c r="MFE30" s="7"/>
      <c r="MFF30" s="7"/>
      <c r="MFG30" s="7"/>
      <c r="MFH30" s="7"/>
      <c r="MFI30" s="7"/>
      <c r="MFJ30" s="7"/>
      <c r="MFK30" s="7"/>
      <c r="MFL30" s="7"/>
      <c r="MFM30" s="7"/>
      <c r="MFN30" s="7"/>
      <c r="MFO30" s="7"/>
      <c r="MFP30" s="7"/>
      <c r="MFQ30" s="7"/>
      <c r="MFR30" s="7"/>
      <c r="MFS30" s="7"/>
      <c r="MFT30" s="7"/>
      <c r="MFU30" s="7"/>
      <c r="MFV30" s="7"/>
      <c r="MFW30" s="7"/>
      <c r="MFX30" s="7"/>
      <c r="MFY30" s="7"/>
      <c r="MFZ30" s="7"/>
      <c r="MGA30" s="7"/>
      <c r="MGB30" s="7"/>
      <c r="MGC30" s="7"/>
      <c r="MGD30" s="7"/>
      <c r="MGE30" s="7"/>
      <c r="MGF30" s="7"/>
      <c r="MGG30" s="7"/>
      <c r="MGH30" s="7"/>
      <c r="MGI30" s="7"/>
      <c r="MGJ30" s="7"/>
      <c r="MGK30" s="7"/>
      <c r="MGL30" s="7"/>
      <c r="MGM30" s="7"/>
      <c r="MGN30" s="7"/>
      <c r="MGO30" s="7"/>
      <c r="MGP30" s="7"/>
      <c r="MGQ30" s="7"/>
      <c r="MGR30" s="7"/>
      <c r="MGS30" s="7"/>
      <c r="MGT30" s="7"/>
      <c r="MGU30" s="7"/>
      <c r="MGV30" s="7"/>
      <c r="MGW30" s="7"/>
      <c r="MGX30" s="7"/>
      <c r="MGY30" s="7"/>
      <c r="MGZ30" s="7"/>
      <c r="MHA30" s="7"/>
      <c r="MHB30" s="7"/>
      <c r="MHC30" s="7"/>
      <c r="MHD30" s="7"/>
      <c r="MHE30" s="7"/>
      <c r="MHF30" s="7"/>
      <c r="MHG30" s="7"/>
      <c r="MHH30" s="7"/>
      <c r="MHI30" s="7"/>
      <c r="MHJ30" s="7"/>
      <c r="MHK30" s="7"/>
      <c r="MHL30" s="7"/>
      <c r="MHM30" s="7"/>
      <c r="MHN30" s="7"/>
      <c r="MHO30" s="7"/>
      <c r="MHP30" s="7"/>
      <c r="MHQ30" s="7"/>
      <c r="MHR30" s="7"/>
      <c r="MHS30" s="7"/>
      <c r="MHT30" s="7"/>
      <c r="MHU30" s="7"/>
      <c r="MHV30" s="7"/>
      <c r="MHW30" s="7"/>
      <c r="MHX30" s="7"/>
      <c r="MHY30" s="7"/>
      <c r="MHZ30" s="7"/>
      <c r="MIA30" s="7"/>
      <c r="MIB30" s="7"/>
      <c r="MIC30" s="7"/>
      <c r="MID30" s="7"/>
      <c r="MIE30" s="7"/>
      <c r="MIF30" s="7"/>
      <c r="MIG30" s="7"/>
      <c r="MIH30" s="7"/>
      <c r="MII30" s="7"/>
      <c r="MIJ30" s="7"/>
      <c r="MIK30" s="7"/>
      <c r="MIL30" s="7"/>
      <c r="MIM30" s="7"/>
      <c r="MIN30" s="7"/>
      <c r="MIO30" s="7"/>
      <c r="MIP30" s="7"/>
      <c r="MIQ30" s="7"/>
      <c r="MIR30" s="7"/>
      <c r="MIS30" s="7"/>
      <c r="MIT30" s="7"/>
      <c r="MIU30" s="7"/>
      <c r="MIV30" s="7"/>
      <c r="MIW30" s="7"/>
      <c r="MIX30" s="7"/>
      <c r="MIY30" s="7"/>
      <c r="MIZ30" s="7"/>
      <c r="MJA30" s="7"/>
      <c r="MJB30" s="7"/>
      <c r="MJC30" s="7"/>
      <c r="MJD30" s="7"/>
      <c r="MJE30" s="7"/>
      <c r="MJF30" s="7"/>
      <c r="MJG30" s="7"/>
      <c r="MJH30" s="7"/>
      <c r="MJI30" s="7"/>
      <c r="MJJ30" s="7"/>
      <c r="MJK30" s="7"/>
      <c r="MJL30" s="7"/>
      <c r="MJM30" s="7"/>
      <c r="MJN30" s="7"/>
      <c r="MJO30" s="7"/>
      <c r="MJP30" s="7"/>
      <c r="MJQ30" s="7"/>
      <c r="MJR30" s="7"/>
      <c r="MJS30" s="7"/>
      <c r="MJT30" s="7"/>
      <c r="MJU30" s="7"/>
      <c r="MJV30" s="7"/>
      <c r="MJW30" s="7"/>
      <c r="MJX30" s="7"/>
      <c r="MJY30" s="7"/>
      <c r="MJZ30" s="7"/>
      <c r="MKA30" s="7"/>
      <c r="MKB30" s="7"/>
      <c r="MKC30" s="7"/>
      <c r="MKD30" s="7"/>
      <c r="MKE30" s="7"/>
      <c r="MKF30" s="7"/>
      <c r="MKG30" s="7"/>
      <c r="MKH30" s="7"/>
      <c r="MKI30" s="7"/>
      <c r="MKJ30" s="7"/>
      <c r="MKK30" s="7"/>
      <c r="MKL30" s="7"/>
      <c r="MKM30" s="7"/>
      <c r="MKN30" s="7"/>
      <c r="MKO30" s="7"/>
      <c r="MKP30" s="7"/>
      <c r="MKQ30" s="7"/>
      <c r="MKR30" s="7"/>
      <c r="MKS30" s="7"/>
      <c r="MKT30" s="7"/>
      <c r="MKU30" s="7"/>
      <c r="MKV30" s="7"/>
      <c r="MKW30" s="7"/>
      <c r="MKX30" s="7"/>
      <c r="MKY30" s="7"/>
      <c r="MKZ30" s="7"/>
      <c r="MLA30" s="7"/>
      <c r="MLB30" s="7"/>
      <c r="MLC30" s="7"/>
      <c r="MLD30" s="7"/>
      <c r="MLE30" s="7"/>
      <c r="MLF30" s="7"/>
      <c r="MLG30" s="7"/>
      <c r="MLH30" s="7"/>
      <c r="MLI30" s="7"/>
      <c r="MLJ30" s="7"/>
      <c r="MLK30" s="7"/>
      <c r="MLL30" s="7"/>
      <c r="MLM30" s="7"/>
      <c r="MLN30" s="7"/>
      <c r="MLO30" s="7"/>
      <c r="MLP30" s="7"/>
      <c r="MLQ30" s="7"/>
      <c r="MLR30" s="7"/>
      <c r="MLS30" s="7"/>
      <c r="MLT30" s="7"/>
      <c r="MLU30" s="7"/>
      <c r="MLV30" s="7"/>
      <c r="MLW30" s="7"/>
      <c r="MLX30" s="7"/>
      <c r="MLY30" s="7"/>
      <c r="MLZ30" s="7"/>
      <c r="MMA30" s="7"/>
      <c r="MMB30" s="7"/>
      <c r="MMC30" s="7"/>
      <c r="MMD30" s="7"/>
      <c r="MME30" s="7"/>
      <c r="MMF30" s="7"/>
      <c r="MMG30" s="7"/>
      <c r="MMH30" s="7"/>
      <c r="MMI30" s="7"/>
      <c r="MMJ30" s="7"/>
      <c r="MMK30" s="7"/>
      <c r="MML30" s="7"/>
      <c r="MMM30" s="7"/>
      <c r="MMN30" s="7"/>
      <c r="MMO30" s="7"/>
      <c r="MMP30" s="7"/>
      <c r="MMQ30" s="7"/>
      <c r="MMR30" s="7"/>
      <c r="MMS30" s="7"/>
      <c r="MMT30" s="7"/>
      <c r="MMU30" s="7"/>
      <c r="MMV30" s="7"/>
      <c r="MMW30" s="7"/>
      <c r="MMX30" s="7"/>
      <c r="MMY30" s="7"/>
      <c r="MMZ30" s="7"/>
      <c r="MNA30" s="7"/>
      <c r="MNB30" s="7"/>
      <c r="MNC30" s="7"/>
      <c r="MND30" s="7"/>
      <c r="MNE30" s="7"/>
      <c r="MNF30" s="7"/>
      <c r="MNG30" s="7"/>
      <c r="MNH30" s="7"/>
      <c r="MNI30" s="7"/>
      <c r="MNJ30" s="7"/>
      <c r="MNK30" s="7"/>
      <c r="MNL30" s="7"/>
      <c r="MNM30" s="7"/>
      <c r="MNN30" s="7"/>
      <c r="MNO30" s="7"/>
      <c r="MNP30" s="7"/>
      <c r="MNQ30" s="7"/>
      <c r="MNR30" s="7"/>
      <c r="MNS30" s="7"/>
      <c r="MNT30" s="7"/>
      <c r="MNU30" s="7"/>
      <c r="MNV30" s="7"/>
      <c r="MNW30" s="7"/>
      <c r="MNX30" s="7"/>
      <c r="MNY30" s="7"/>
      <c r="MNZ30" s="7"/>
      <c r="MOA30" s="7"/>
      <c r="MOB30" s="7"/>
      <c r="MOC30" s="7"/>
      <c r="MOD30" s="7"/>
      <c r="MOE30" s="7"/>
      <c r="MOF30" s="7"/>
      <c r="MOG30" s="7"/>
      <c r="MOH30" s="7"/>
      <c r="MOI30" s="7"/>
      <c r="MOJ30" s="7"/>
      <c r="MOK30" s="7"/>
      <c r="MOL30" s="7"/>
      <c r="MOM30" s="7"/>
      <c r="MON30" s="7"/>
      <c r="MOO30" s="7"/>
      <c r="MOP30" s="7"/>
      <c r="MOQ30" s="7"/>
      <c r="MOR30" s="7"/>
      <c r="MOS30" s="7"/>
      <c r="MOT30" s="7"/>
      <c r="MOU30" s="7"/>
      <c r="MOV30" s="7"/>
      <c r="MOW30" s="7"/>
      <c r="MOX30" s="7"/>
      <c r="MOY30" s="7"/>
      <c r="MOZ30" s="7"/>
      <c r="MPA30" s="7"/>
      <c r="MPB30" s="7"/>
      <c r="MPC30" s="7"/>
      <c r="MPD30" s="7"/>
      <c r="MPE30" s="7"/>
      <c r="MPF30" s="7"/>
      <c r="MPG30" s="7"/>
      <c r="MPH30" s="7"/>
      <c r="MPI30" s="7"/>
      <c r="MPJ30" s="7"/>
      <c r="MPK30" s="7"/>
      <c r="MPL30" s="7"/>
      <c r="MPM30" s="7"/>
      <c r="MPN30" s="7"/>
      <c r="MPO30" s="7"/>
      <c r="MPP30" s="7"/>
      <c r="MPQ30" s="7"/>
      <c r="MPR30" s="7"/>
      <c r="MPS30" s="7"/>
      <c r="MPT30" s="7"/>
      <c r="MPU30" s="7"/>
      <c r="MPV30" s="7"/>
      <c r="MPW30" s="7"/>
      <c r="MPX30" s="7"/>
      <c r="MPY30" s="7"/>
      <c r="MPZ30" s="7"/>
      <c r="MQA30" s="7"/>
      <c r="MQB30" s="7"/>
      <c r="MQC30" s="7"/>
      <c r="MQD30" s="7"/>
      <c r="MQE30" s="7"/>
      <c r="MQF30" s="7"/>
      <c r="MQG30" s="7"/>
      <c r="MQH30" s="7"/>
      <c r="MQI30" s="7"/>
      <c r="MQJ30" s="7"/>
      <c r="MQK30" s="7"/>
      <c r="MQL30" s="7"/>
      <c r="MQM30" s="7"/>
      <c r="MQN30" s="7"/>
      <c r="MQO30" s="7"/>
      <c r="MQP30" s="7"/>
      <c r="MQQ30" s="7"/>
      <c r="MQR30" s="7"/>
      <c r="MQS30" s="7"/>
      <c r="MQT30" s="7"/>
      <c r="MQU30" s="7"/>
      <c r="MQV30" s="7"/>
      <c r="MQW30" s="7"/>
      <c r="MQX30" s="7"/>
      <c r="MQY30" s="7"/>
      <c r="MQZ30" s="7"/>
      <c r="MRA30" s="7"/>
      <c r="MRB30" s="7"/>
      <c r="MRC30" s="7"/>
      <c r="MRD30" s="7"/>
      <c r="MRE30" s="7"/>
      <c r="MRF30" s="7"/>
      <c r="MRG30" s="7"/>
      <c r="MRH30" s="7"/>
      <c r="MRI30" s="7"/>
      <c r="MRJ30" s="7"/>
      <c r="MRK30" s="7"/>
      <c r="MRL30" s="7"/>
      <c r="MRM30" s="7"/>
      <c r="MRN30" s="7"/>
      <c r="MRO30" s="7"/>
      <c r="MRP30" s="7"/>
      <c r="MRQ30" s="7"/>
      <c r="MRR30" s="7"/>
      <c r="MRS30" s="7"/>
      <c r="MRT30" s="7"/>
      <c r="MRU30" s="7"/>
      <c r="MRV30" s="7"/>
      <c r="MRW30" s="7"/>
      <c r="MRX30" s="7"/>
      <c r="MRY30" s="7"/>
      <c r="MRZ30" s="7"/>
      <c r="MSA30" s="7"/>
      <c r="MSB30" s="7"/>
      <c r="MSC30" s="7"/>
      <c r="MSD30" s="7"/>
      <c r="MSE30" s="7"/>
      <c r="MSF30" s="7"/>
      <c r="MSG30" s="7"/>
      <c r="MSH30" s="7"/>
      <c r="MSI30" s="7"/>
      <c r="MSJ30" s="7"/>
      <c r="MSK30" s="7"/>
      <c r="MSL30" s="7"/>
      <c r="MSM30" s="7"/>
      <c r="MSN30" s="7"/>
      <c r="MSO30" s="7"/>
      <c r="MSP30" s="7"/>
      <c r="MSQ30" s="7"/>
      <c r="MSR30" s="7"/>
      <c r="MSS30" s="7"/>
      <c r="MST30" s="7"/>
      <c r="MSU30" s="7"/>
      <c r="MSV30" s="7"/>
      <c r="MSW30" s="7"/>
      <c r="MSX30" s="7"/>
      <c r="MSY30" s="7"/>
      <c r="MSZ30" s="7"/>
      <c r="MTA30" s="7"/>
      <c r="MTB30" s="7"/>
      <c r="MTC30" s="7"/>
      <c r="MTD30" s="7"/>
      <c r="MTE30" s="7"/>
      <c r="MTF30" s="7"/>
      <c r="MTG30" s="7"/>
      <c r="MTH30" s="7"/>
      <c r="MTI30" s="7"/>
      <c r="MTJ30" s="7"/>
      <c r="MTK30" s="7"/>
      <c r="MTL30" s="7"/>
      <c r="MTM30" s="7"/>
      <c r="MTN30" s="7"/>
      <c r="MTO30" s="7"/>
      <c r="MTP30" s="7"/>
      <c r="MTQ30" s="7"/>
      <c r="MTR30" s="7"/>
      <c r="MTS30" s="7"/>
      <c r="MTT30" s="7"/>
      <c r="MTU30" s="7"/>
      <c r="MTV30" s="7"/>
      <c r="MTW30" s="7"/>
      <c r="MTX30" s="7"/>
      <c r="MTY30" s="7"/>
      <c r="MTZ30" s="7"/>
      <c r="MUA30" s="7"/>
      <c r="MUB30" s="7"/>
      <c r="MUC30" s="7"/>
      <c r="MUD30" s="7"/>
      <c r="MUE30" s="7"/>
      <c r="MUF30" s="7"/>
      <c r="MUG30" s="7"/>
      <c r="MUH30" s="7"/>
      <c r="MUI30" s="7"/>
      <c r="MUJ30" s="7"/>
      <c r="MUK30" s="7"/>
      <c r="MUL30" s="7"/>
      <c r="MUM30" s="7"/>
      <c r="MUN30" s="7"/>
      <c r="MUO30" s="7"/>
      <c r="MUP30" s="7"/>
      <c r="MUQ30" s="7"/>
      <c r="MUR30" s="7"/>
      <c r="MUS30" s="7"/>
      <c r="MUT30" s="7"/>
      <c r="MUU30" s="7"/>
      <c r="MUV30" s="7"/>
      <c r="MUW30" s="7"/>
      <c r="MUX30" s="7"/>
      <c r="MUY30" s="7"/>
      <c r="MUZ30" s="7"/>
      <c r="MVA30" s="7"/>
      <c r="MVB30" s="7"/>
      <c r="MVC30" s="7"/>
      <c r="MVD30" s="7"/>
      <c r="MVE30" s="7"/>
      <c r="MVF30" s="7"/>
      <c r="MVG30" s="7"/>
      <c r="MVH30" s="7"/>
      <c r="MVI30" s="7"/>
      <c r="MVJ30" s="7"/>
      <c r="MVK30" s="7"/>
      <c r="MVL30" s="7"/>
      <c r="MVM30" s="7"/>
      <c r="MVN30" s="7"/>
      <c r="MVO30" s="7"/>
      <c r="MVP30" s="7"/>
      <c r="MVQ30" s="7"/>
      <c r="MVR30" s="7"/>
      <c r="MVS30" s="7"/>
      <c r="MVT30" s="7"/>
      <c r="MVU30" s="7"/>
      <c r="MVV30" s="7"/>
      <c r="MVW30" s="7"/>
      <c r="MVX30" s="7"/>
      <c r="MVY30" s="7"/>
      <c r="MVZ30" s="7"/>
      <c r="MWA30" s="7"/>
      <c r="MWB30" s="7"/>
      <c r="MWC30" s="7"/>
      <c r="MWD30" s="7"/>
      <c r="MWE30" s="7"/>
      <c r="MWF30" s="7"/>
      <c r="MWG30" s="7"/>
      <c r="MWH30" s="7"/>
      <c r="MWI30" s="7"/>
      <c r="MWJ30" s="7"/>
      <c r="MWK30" s="7"/>
      <c r="MWL30" s="7"/>
      <c r="MWM30" s="7"/>
      <c r="MWN30" s="7"/>
      <c r="MWO30" s="7"/>
      <c r="MWP30" s="7"/>
      <c r="MWQ30" s="7"/>
      <c r="MWR30" s="7"/>
      <c r="MWS30" s="7"/>
      <c r="MWT30" s="7"/>
      <c r="MWU30" s="7"/>
      <c r="MWV30" s="7"/>
      <c r="MWW30" s="7"/>
      <c r="MWX30" s="7"/>
      <c r="MWY30" s="7"/>
      <c r="MWZ30" s="7"/>
      <c r="MXA30" s="7"/>
      <c r="MXB30" s="7"/>
      <c r="MXC30" s="7"/>
      <c r="MXD30" s="7"/>
      <c r="MXE30" s="7"/>
      <c r="MXF30" s="7"/>
      <c r="MXG30" s="7"/>
      <c r="MXH30" s="7"/>
      <c r="MXI30" s="7"/>
      <c r="MXJ30" s="7"/>
      <c r="MXK30" s="7"/>
      <c r="MXL30" s="7"/>
      <c r="MXM30" s="7"/>
      <c r="MXN30" s="7"/>
      <c r="MXO30" s="7"/>
      <c r="MXP30" s="7"/>
      <c r="MXQ30" s="7"/>
      <c r="MXR30" s="7"/>
      <c r="MXS30" s="7"/>
      <c r="MXT30" s="7"/>
      <c r="MXU30" s="7"/>
      <c r="MXV30" s="7"/>
      <c r="MXW30" s="7"/>
      <c r="MXX30" s="7"/>
      <c r="MXY30" s="7"/>
      <c r="MXZ30" s="7"/>
      <c r="MYA30" s="7"/>
      <c r="MYB30" s="7"/>
      <c r="MYC30" s="7"/>
      <c r="MYD30" s="7"/>
      <c r="MYE30" s="7"/>
      <c r="MYF30" s="7"/>
      <c r="MYG30" s="7"/>
      <c r="MYH30" s="7"/>
      <c r="MYI30" s="7"/>
      <c r="MYJ30" s="7"/>
      <c r="MYK30" s="7"/>
      <c r="MYL30" s="7"/>
      <c r="MYM30" s="7"/>
      <c r="MYN30" s="7"/>
      <c r="MYO30" s="7"/>
      <c r="MYP30" s="7"/>
      <c r="MYQ30" s="7"/>
      <c r="MYR30" s="7"/>
      <c r="MYS30" s="7"/>
      <c r="MYT30" s="7"/>
      <c r="MYU30" s="7"/>
      <c r="MYV30" s="7"/>
      <c r="MYW30" s="7"/>
      <c r="MYX30" s="7"/>
      <c r="MYY30" s="7"/>
      <c r="MYZ30" s="7"/>
      <c r="MZA30" s="7"/>
      <c r="MZB30" s="7"/>
      <c r="MZC30" s="7"/>
      <c r="MZD30" s="7"/>
      <c r="MZE30" s="7"/>
      <c r="MZF30" s="7"/>
      <c r="MZG30" s="7"/>
      <c r="MZH30" s="7"/>
      <c r="MZI30" s="7"/>
      <c r="MZJ30" s="7"/>
      <c r="MZK30" s="7"/>
      <c r="MZL30" s="7"/>
      <c r="MZM30" s="7"/>
      <c r="MZN30" s="7"/>
      <c r="MZO30" s="7"/>
      <c r="MZP30" s="7"/>
      <c r="MZQ30" s="7"/>
      <c r="MZR30" s="7"/>
      <c r="MZS30" s="7"/>
      <c r="MZT30" s="7"/>
      <c r="MZU30" s="7"/>
      <c r="MZV30" s="7"/>
      <c r="MZW30" s="7"/>
      <c r="MZX30" s="7"/>
      <c r="MZY30" s="7"/>
      <c r="MZZ30" s="7"/>
      <c r="NAA30" s="7"/>
      <c r="NAB30" s="7"/>
      <c r="NAC30" s="7"/>
      <c r="NAD30" s="7"/>
      <c r="NAE30" s="7"/>
      <c r="NAF30" s="7"/>
      <c r="NAG30" s="7"/>
      <c r="NAH30" s="7"/>
      <c r="NAI30" s="7"/>
      <c r="NAJ30" s="7"/>
      <c r="NAK30" s="7"/>
      <c r="NAL30" s="7"/>
      <c r="NAM30" s="7"/>
      <c r="NAN30" s="7"/>
      <c r="NAO30" s="7"/>
      <c r="NAP30" s="7"/>
      <c r="NAQ30" s="7"/>
      <c r="NAR30" s="7"/>
      <c r="NAS30" s="7"/>
      <c r="NAT30" s="7"/>
      <c r="NAU30" s="7"/>
      <c r="NAV30" s="7"/>
      <c r="NAW30" s="7"/>
      <c r="NAX30" s="7"/>
      <c r="NAY30" s="7"/>
      <c r="NAZ30" s="7"/>
      <c r="NBA30" s="7"/>
      <c r="NBB30" s="7"/>
      <c r="NBC30" s="7"/>
      <c r="NBD30" s="7"/>
      <c r="NBE30" s="7"/>
      <c r="NBF30" s="7"/>
      <c r="NBG30" s="7"/>
      <c r="NBH30" s="7"/>
      <c r="NBI30" s="7"/>
      <c r="NBJ30" s="7"/>
      <c r="NBK30" s="7"/>
      <c r="NBL30" s="7"/>
      <c r="NBM30" s="7"/>
      <c r="NBN30" s="7"/>
      <c r="NBO30" s="7"/>
      <c r="NBP30" s="7"/>
      <c r="NBQ30" s="7"/>
      <c r="NBR30" s="7"/>
      <c r="NBS30" s="7"/>
      <c r="NBT30" s="7"/>
      <c r="NBU30" s="7"/>
      <c r="NBV30" s="7"/>
      <c r="NBW30" s="7"/>
      <c r="NBX30" s="7"/>
      <c r="NBY30" s="7"/>
      <c r="NBZ30" s="7"/>
      <c r="NCA30" s="7"/>
      <c r="NCB30" s="7"/>
      <c r="NCC30" s="7"/>
      <c r="NCD30" s="7"/>
      <c r="NCE30" s="7"/>
      <c r="NCF30" s="7"/>
      <c r="NCG30" s="7"/>
      <c r="NCH30" s="7"/>
      <c r="NCI30" s="7"/>
      <c r="NCJ30" s="7"/>
      <c r="NCK30" s="7"/>
      <c r="NCL30" s="7"/>
      <c r="NCM30" s="7"/>
      <c r="NCN30" s="7"/>
      <c r="NCO30" s="7"/>
      <c r="NCP30" s="7"/>
      <c r="NCQ30" s="7"/>
      <c r="NCR30" s="7"/>
      <c r="NCS30" s="7"/>
      <c r="NCT30" s="7"/>
      <c r="NCU30" s="7"/>
      <c r="NCV30" s="7"/>
      <c r="NCW30" s="7"/>
      <c r="NCX30" s="7"/>
      <c r="NCY30" s="7"/>
      <c r="NCZ30" s="7"/>
      <c r="NDA30" s="7"/>
      <c r="NDB30" s="7"/>
      <c r="NDC30" s="7"/>
      <c r="NDD30" s="7"/>
      <c r="NDE30" s="7"/>
      <c r="NDF30" s="7"/>
      <c r="NDG30" s="7"/>
      <c r="NDH30" s="7"/>
      <c r="NDI30" s="7"/>
      <c r="NDJ30" s="7"/>
      <c r="NDK30" s="7"/>
      <c r="NDL30" s="7"/>
      <c r="NDM30" s="7"/>
      <c r="NDN30" s="7"/>
      <c r="NDO30" s="7"/>
      <c r="NDP30" s="7"/>
      <c r="NDQ30" s="7"/>
      <c r="NDR30" s="7"/>
      <c r="NDS30" s="7"/>
      <c r="NDT30" s="7"/>
      <c r="NDU30" s="7"/>
      <c r="NDV30" s="7"/>
      <c r="NDW30" s="7"/>
      <c r="NDX30" s="7"/>
      <c r="NDY30" s="7"/>
      <c r="NDZ30" s="7"/>
      <c r="NEA30" s="7"/>
      <c r="NEB30" s="7"/>
      <c r="NEC30" s="7"/>
      <c r="NED30" s="7"/>
      <c r="NEE30" s="7"/>
      <c r="NEF30" s="7"/>
      <c r="NEG30" s="7"/>
      <c r="NEH30" s="7"/>
      <c r="NEI30" s="7"/>
      <c r="NEJ30" s="7"/>
      <c r="NEK30" s="7"/>
      <c r="NEL30" s="7"/>
      <c r="NEM30" s="7"/>
      <c r="NEN30" s="7"/>
      <c r="NEO30" s="7"/>
      <c r="NEP30" s="7"/>
      <c r="NEQ30" s="7"/>
      <c r="NER30" s="7"/>
      <c r="NES30" s="7"/>
      <c r="NET30" s="7"/>
      <c r="NEU30" s="7"/>
      <c r="NEV30" s="7"/>
      <c r="NEW30" s="7"/>
      <c r="NEX30" s="7"/>
      <c r="NEY30" s="7"/>
      <c r="NEZ30" s="7"/>
      <c r="NFA30" s="7"/>
      <c r="NFB30" s="7"/>
      <c r="NFC30" s="7"/>
      <c r="NFD30" s="7"/>
      <c r="NFE30" s="7"/>
      <c r="NFF30" s="7"/>
      <c r="NFG30" s="7"/>
      <c r="NFH30" s="7"/>
      <c r="NFI30" s="7"/>
      <c r="NFJ30" s="7"/>
      <c r="NFK30" s="7"/>
      <c r="NFL30" s="7"/>
      <c r="NFM30" s="7"/>
      <c r="NFN30" s="7"/>
      <c r="NFO30" s="7"/>
      <c r="NFP30" s="7"/>
      <c r="NFQ30" s="7"/>
      <c r="NFR30" s="7"/>
      <c r="NFS30" s="7"/>
      <c r="NFT30" s="7"/>
      <c r="NFU30" s="7"/>
      <c r="NFV30" s="7"/>
      <c r="NFW30" s="7"/>
      <c r="NFX30" s="7"/>
      <c r="NFY30" s="7"/>
      <c r="NFZ30" s="7"/>
      <c r="NGA30" s="7"/>
      <c r="NGB30" s="7"/>
      <c r="NGC30" s="7"/>
      <c r="NGD30" s="7"/>
      <c r="NGE30" s="7"/>
      <c r="NGF30" s="7"/>
      <c r="NGG30" s="7"/>
      <c r="NGH30" s="7"/>
      <c r="NGI30" s="7"/>
      <c r="NGJ30" s="7"/>
      <c r="NGK30" s="7"/>
      <c r="NGL30" s="7"/>
      <c r="NGM30" s="7"/>
      <c r="NGN30" s="7"/>
      <c r="NGO30" s="7"/>
      <c r="NGP30" s="7"/>
      <c r="NGQ30" s="7"/>
      <c r="NGR30" s="7"/>
      <c r="NGS30" s="7"/>
      <c r="NGT30" s="7"/>
      <c r="NGU30" s="7"/>
      <c r="NGV30" s="7"/>
      <c r="NGW30" s="7"/>
      <c r="NGX30" s="7"/>
      <c r="NGY30" s="7"/>
      <c r="NGZ30" s="7"/>
      <c r="NHA30" s="7"/>
      <c r="NHB30" s="7"/>
      <c r="NHC30" s="7"/>
      <c r="NHD30" s="7"/>
      <c r="NHE30" s="7"/>
      <c r="NHF30" s="7"/>
      <c r="NHG30" s="7"/>
      <c r="NHH30" s="7"/>
      <c r="NHI30" s="7"/>
      <c r="NHJ30" s="7"/>
      <c r="NHK30" s="7"/>
      <c r="NHL30" s="7"/>
      <c r="NHM30" s="7"/>
      <c r="NHN30" s="7"/>
      <c r="NHO30" s="7"/>
      <c r="NHP30" s="7"/>
      <c r="NHQ30" s="7"/>
      <c r="NHR30" s="7"/>
      <c r="NHS30" s="7"/>
      <c r="NHT30" s="7"/>
      <c r="NHU30" s="7"/>
      <c r="NHV30" s="7"/>
      <c r="NHW30" s="7"/>
      <c r="NHX30" s="7"/>
      <c r="NHY30" s="7"/>
      <c r="NHZ30" s="7"/>
      <c r="NIA30" s="7"/>
      <c r="NIB30" s="7"/>
      <c r="NIC30" s="7"/>
      <c r="NID30" s="7"/>
      <c r="NIE30" s="7"/>
      <c r="NIF30" s="7"/>
      <c r="NIG30" s="7"/>
      <c r="NIH30" s="7"/>
      <c r="NII30" s="7"/>
      <c r="NIJ30" s="7"/>
      <c r="NIK30" s="7"/>
      <c r="NIL30" s="7"/>
      <c r="NIM30" s="7"/>
      <c r="NIN30" s="7"/>
      <c r="NIO30" s="7"/>
      <c r="NIP30" s="7"/>
      <c r="NIQ30" s="7"/>
      <c r="NIR30" s="7"/>
      <c r="NIS30" s="7"/>
      <c r="NIT30" s="7"/>
      <c r="NIU30" s="7"/>
      <c r="NIV30" s="7"/>
      <c r="NIW30" s="7"/>
      <c r="NIX30" s="7"/>
      <c r="NIY30" s="7"/>
      <c r="NIZ30" s="7"/>
      <c r="NJA30" s="7"/>
      <c r="NJB30" s="7"/>
      <c r="NJC30" s="7"/>
      <c r="NJD30" s="7"/>
      <c r="NJE30" s="7"/>
      <c r="NJF30" s="7"/>
      <c r="NJG30" s="7"/>
      <c r="NJH30" s="7"/>
      <c r="NJI30" s="7"/>
      <c r="NJJ30" s="7"/>
      <c r="NJK30" s="7"/>
      <c r="NJL30" s="7"/>
      <c r="NJM30" s="7"/>
      <c r="NJN30" s="7"/>
      <c r="NJO30" s="7"/>
      <c r="NJP30" s="7"/>
      <c r="NJQ30" s="7"/>
      <c r="NJR30" s="7"/>
      <c r="NJS30" s="7"/>
      <c r="NJT30" s="7"/>
      <c r="NJU30" s="7"/>
      <c r="NJV30" s="7"/>
      <c r="NJW30" s="7"/>
      <c r="NJX30" s="7"/>
      <c r="NJY30" s="7"/>
      <c r="NJZ30" s="7"/>
      <c r="NKA30" s="7"/>
      <c r="NKB30" s="7"/>
      <c r="NKC30" s="7"/>
      <c r="NKD30" s="7"/>
      <c r="NKE30" s="7"/>
      <c r="NKF30" s="7"/>
      <c r="NKG30" s="7"/>
      <c r="NKH30" s="7"/>
      <c r="NKI30" s="7"/>
      <c r="NKJ30" s="7"/>
      <c r="NKK30" s="7"/>
      <c r="NKL30" s="7"/>
      <c r="NKM30" s="7"/>
      <c r="NKN30" s="7"/>
      <c r="NKO30" s="7"/>
      <c r="NKP30" s="7"/>
      <c r="NKQ30" s="7"/>
      <c r="NKR30" s="7"/>
      <c r="NKS30" s="7"/>
      <c r="NKT30" s="7"/>
      <c r="NKU30" s="7"/>
      <c r="NKV30" s="7"/>
      <c r="NKW30" s="7"/>
      <c r="NKX30" s="7"/>
      <c r="NKY30" s="7"/>
      <c r="NKZ30" s="7"/>
      <c r="NLA30" s="7"/>
      <c r="NLB30" s="7"/>
      <c r="NLC30" s="7"/>
      <c r="NLD30" s="7"/>
      <c r="NLE30" s="7"/>
      <c r="NLF30" s="7"/>
      <c r="NLG30" s="7"/>
      <c r="NLH30" s="7"/>
      <c r="NLI30" s="7"/>
      <c r="NLJ30" s="7"/>
      <c r="NLK30" s="7"/>
      <c r="NLL30" s="7"/>
      <c r="NLM30" s="7"/>
      <c r="NLN30" s="7"/>
      <c r="NLO30" s="7"/>
      <c r="NLP30" s="7"/>
      <c r="NLQ30" s="7"/>
      <c r="NLR30" s="7"/>
      <c r="NLS30" s="7"/>
      <c r="NLT30" s="7"/>
      <c r="NLU30" s="7"/>
      <c r="NLV30" s="7"/>
      <c r="NLW30" s="7"/>
      <c r="NLX30" s="7"/>
      <c r="NLY30" s="7"/>
      <c r="NLZ30" s="7"/>
      <c r="NMA30" s="7"/>
      <c r="NMB30" s="7"/>
      <c r="NMC30" s="7"/>
      <c r="NMD30" s="7"/>
      <c r="NME30" s="7"/>
      <c r="NMF30" s="7"/>
      <c r="NMG30" s="7"/>
      <c r="NMH30" s="7"/>
      <c r="NMI30" s="7"/>
      <c r="NMJ30" s="7"/>
      <c r="NMK30" s="7"/>
      <c r="NML30" s="7"/>
      <c r="NMM30" s="7"/>
      <c r="NMN30" s="7"/>
      <c r="NMO30" s="7"/>
      <c r="NMP30" s="7"/>
      <c r="NMQ30" s="7"/>
      <c r="NMR30" s="7"/>
      <c r="NMS30" s="7"/>
      <c r="NMT30" s="7"/>
      <c r="NMU30" s="7"/>
      <c r="NMV30" s="7"/>
      <c r="NMW30" s="7"/>
      <c r="NMX30" s="7"/>
      <c r="NMY30" s="7"/>
      <c r="NMZ30" s="7"/>
      <c r="NNA30" s="7"/>
      <c r="NNB30" s="7"/>
      <c r="NNC30" s="7"/>
      <c r="NND30" s="7"/>
      <c r="NNE30" s="7"/>
      <c r="NNF30" s="7"/>
      <c r="NNG30" s="7"/>
      <c r="NNH30" s="7"/>
      <c r="NNI30" s="7"/>
      <c r="NNJ30" s="7"/>
      <c r="NNK30" s="7"/>
      <c r="NNL30" s="7"/>
      <c r="NNM30" s="7"/>
      <c r="NNN30" s="7"/>
      <c r="NNO30" s="7"/>
      <c r="NNP30" s="7"/>
      <c r="NNQ30" s="7"/>
      <c r="NNR30" s="7"/>
      <c r="NNS30" s="7"/>
      <c r="NNT30" s="7"/>
      <c r="NNU30" s="7"/>
      <c r="NNV30" s="7"/>
      <c r="NNW30" s="7"/>
      <c r="NNX30" s="7"/>
      <c r="NNY30" s="7"/>
      <c r="NNZ30" s="7"/>
      <c r="NOA30" s="7"/>
      <c r="NOB30" s="7"/>
      <c r="NOC30" s="7"/>
      <c r="NOD30" s="7"/>
      <c r="NOE30" s="7"/>
      <c r="NOF30" s="7"/>
      <c r="NOG30" s="7"/>
      <c r="NOH30" s="7"/>
      <c r="NOI30" s="7"/>
      <c r="NOJ30" s="7"/>
      <c r="NOK30" s="7"/>
      <c r="NOL30" s="7"/>
      <c r="NOM30" s="7"/>
      <c r="NON30" s="7"/>
      <c r="NOO30" s="7"/>
      <c r="NOP30" s="7"/>
      <c r="NOQ30" s="7"/>
      <c r="NOR30" s="7"/>
      <c r="NOS30" s="7"/>
      <c r="NOT30" s="7"/>
      <c r="NOU30" s="7"/>
      <c r="NOV30" s="7"/>
      <c r="NOW30" s="7"/>
      <c r="NOX30" s="7"/>
      <c r="NOY30" s="7"/>
      <c r="NOZ30" s="7"/>
      <c r="NPA30" s="7"/>
      <c r="NPB30" s="7"/>
      <c r="NPC30" s="7"/>
      <c r="NPD30" s="7"/>
      <c r="NPE30" s="7"/>
      <c r="NPF30" s="7"/>
      <c r="NPG30" s="7"/>
      <c r="NPH30" s="7"/>
      <c r="NPI30" s="7"/>
      <c r="NPJ30" s="7"/>
      <c r="NPK30" s="7"/>
      <c r="NPL30" s="7"/>
      <c r="NPM30" s="7"/>
      <c r="NPN30" s="7"/>
      <c r="NPO30" s="7"/>
      <c r="NPP30" s="7"/>
      <c r="NPQ30" s="7"/>
      <c r="NPR30" s="7"/>
      <c r="NPS30" s="7"/>
      <c r="NPT30" s="7"/>
      <c r="NPU30" s="7"/>
      <c r="NPV30" s="7"/>
      <c r="NPW30" s="7"/>
      <c r="NPX30" s="7"/>
      <c r="NPY30" s="7"/>
      <c r="NPZ30" s="7"/>
      <c r="NQA30" s="7"/>
      <c r="NQB30" s="7"/>
      <c r="NQC30" s="7"/>
      <c r="NQD30" s="7"/>
      <c r="NQE30" s="7"/>
      <c r="NQF30" s="7"/>
      <c r="NQG30" s="7"/>
      <c r="NQH30" s="7"/>
      <c r="NQI30" s="7"/>
      <c r="NQJ30" s="7"/>
      <c r="NQK30" s="7"/>
      <c r="NQL30" s="7"/>
      <c r="NQM30" s="7"/>
      <c r="NQN30" s="7"/>
      <c r="NQO30" s="7"/>
      <c r="NQP30" s="7"/>
      <c r="NQQ30" s="7"/>
      <c r="NQR30" s="7"/>
      <c r="NQS30" s="7"/>
      <c r="NQT30" s="7"/>
      <c r="NQU30" s="7"/>
      <c r="NQV30" s="7"/>
      <c r="NQW30" s="7"/>
      <c r="NQX30" s="7"/>
      <c r="NQY30" s="7"/>
      <c r="NQZ30" s="7"/>
      <c r="NRA30" s="7"/>
      <c r="NRB30" s="7"/>
      <c r="NRC30" s="7"/>
      <c r="NRD30" s="7"/>
      <c r="NRE30" s="7"/>
      <c r="NRF30" s="7"/>
      <c r="NRG30" s="7"/>
      <c r="NRH30" s="7"/>
      <c r="NRI30" s="7"/>
      <c r="NRJ30" s="7"/>
      <c r="NRK30" s="7"/>
      <c r="NRL30" s="7"/>
      <c r="NRM30" s="7"/>
      <c r="NRN30" s="7"/>
      <c r="NRO30" s="7"/>
      <c r="NRP30" s="7"/>
      <c r="NRQ30" s="7"/>
      <c r="NRR30" s="7"/>
      <c r="NRS30" s="7"/>
      <c r="NRT30" s="7"/>
      <c r="NRU30" s="7"/>
      <c r="NRV30" s="7"/>
      <c r="NRW30" s="7"/>
      <c r="NRX30" s="7"/>
      <c r="NRY30" s="7"/>
      <c r="NRZ30" s="7"/>
      <c r="NSA30" s="7"/>
      <c r="NSB30" s="7"/>
      <c r="NSC30" s="7"/>
      <c r="NSD30" s="7"/>
      <c r="NSE30" s="7"/>
      <c r="NSF30" s="7"/>
      <c r="NSG30" s="7"/>
      <c r="NSH30" s="7"/>
      <c r="NSI30" s="7"/>
      <c r="NSJ30" s="7"/>
      <c r="NSK30" s="7"/>
      <c r="NSL30" s="7"/>
      <c r="NSM30" s="7"/>
      <c r="NSN30" s="7"/>
      <c r="NSO30" s="7"/>
      <c r="NSP30" s="7"/>
      <c r="NSQ30" s="7"/>
      <c r="NSR30" s="7"/>
      <c r="NSS30" s="7"/>
      <c r="NST30" s="7"/>
      <c r="NSU30" s="7"/>
      <c r="NSV30" s="7"/>
      <c r="NSW30" s="7"/>
      <c r="NSX30" s="7"/>
      <c r="NSY30" s="7"/>
      <c r="NSZ30" s="7"/>
      <c r="NTA30" s="7"/>
      <c r="NTB30" s="7"/>
      <c r="NTC30" s="7"/>
      <c r="NTD30" s="7"/>
      <c r="NTE30" s="7"/>
      <c r="NTF30" s="7"/>
      <c r="NTG30" s="7"/>
      <c r="NTH30" s="7"/>
      <c r="NTI30" s="7"/>
      <c r="NTJ30" s="7"/>
      <c r="NTK30" s="7"/>
      <c r="NTL30" s="7"/>
      <c r="NTM30" s="7"/>
      <c r="NTN30" s="7"/>
      <c r="NTO30" s="7"/>
      <c r="NTP30" s="7"/>
      <c r="NTQ30" s="7"/>
      <c r="NTR30" s="7"/>
      <c r="NTS30" s="7"/>
      <c r="NTT30" s="7"/>
      <c r="NTU30" s="7"/>
      <c r="NTV30" s="7"/>
      <c r="NTW30" s="7"/>
      <c r="NTX30" s="7"/>
      <c r="NTY30" s="7"/>
      <c r="NTZ30" s="7"/>
      <c r="NUA30" s="7"/>
      <c r="NUB30" s="7"/>
      <c r="NUC30" s="7"/>
      <c r="NUD30" s="7"/>
      <c r="NUE30" s="7"/>
      <c r="NUF30" s="7"/>
      <c r="NUG30" s="7"/>
      <c r="NUH30" s="7"/>
      <c r="NUI30" s="7"/>
      <c r="NUJ30" s="7"/>
      <c r="NUK30" s="7"/>
      <c r="NUL30" s="7"/>
      <c r="NUM30" s="7"/>
      <c r="NUN30" s="7"/>
      <c r="NUO30" s="7"/>
      <c r="NUP30" s="7"/>
      <c r="NUQ30" s="7"/>
      <c r="NUR30" s="7"/>
      <c r="NUS30" s="7"/>
      <c r="NUT30" s="7"/>
      <c r="NUU30" s="7"/>
      <c r="NUV30" s="7"/>
      <c r="NUW30" s="7"/>
      <c r="NUX30" s="7"/>
      <c r="NUY30" s="7"/>
      <c r="NUZ30" s="7"/>
      <c r="NVA30" s="7"/>
      <c r="NVB30" s="7"/>
      <c r="NVC30" s="7"/>
      <c r="NVD30" s="7"/>
      <c r="NVE30" s="7"/>
      <c r="NVF30" s="7"/>
      <c r="NVG30" s="7"/>
      <c r="NVH30" s="7"/>
      <c r="NVI30" s="7"/>
      <c r="NVJ30" s="7"/>
      <c r="NVK30" s="7"/>
      <c r="NVL30" s="7"/>
      <c r="NVM30" s="7"/>
      <c r="NVN30" s="7"/>
      <c r="NVO30" s="7"/>
      <c r="NVP30" s="7"/>
      <c r="NVQ30" s="7"/>
      <c r="NVR30" s="7"/>
      <c r="NVS30" s="7"/>
      <c r="NVT30" s="7"/>
      <c r="NVU30" s="7"/>
      <c r="NVV30" s="7"/>
      <c r="NVW30" s="7"/>
      <c r="NVX30" s="7"/>
      <c r="NVY30" s="7"/>
      <c r="NVZ30" s="7"/>
      <c r="NWA30" s="7"/>
      <c r="NWB30" s="7"/>
      <c r="NWC30" s="7"/>
      <c r="NWD30" s="7"/>
      <c r="NWE30" s="7"/>
      <c r="NWF30" s="7"/>
      <c r="NWG30" s="7"/>
      <c r="NWH30" s="7"/>
      <c r="NWI30" s="7"/>
      <c r="NWJ30" s="7"/>
      <c r="NWK30" s="7"/>
      <c r="NWL30" s="7"/>
      <c r="NWM30" s="7"/>
      <c r="NWN30" s="7"/>
      <c r="NWO30" s="7"/>
      <c r="NWP30" s="7"/>
      <c r="NWQ30" s="7"/>
      <c r="NWR30" s="7"/>
      <c r="NWS30" s="7"/>
      <c r="NWT30" s="7"/>
      <c r="NWU30" s="7"/>
      <c r="NWV30" s="7"/>
      <c r="NWW30" s="7"/>
      <c r="NWX30" s="7"/>
      <c r="NWY30" s="7"/>
      <c r="NWZ30" s="7"/>
      <c r="NXA30" s="7"/>
      <c r="NXB30" s="7"/>
      <c r="NXC30" s="7"/>
      <c r="NXD30" s="7"/>
      <c r="NXE30" s="7"/>
      <c r="NXF30" s="7"/>
      <c r="NXG30" s="7"/>
      <c r="NXH30" s="7"/>
      <c r="NXI30" s="7"/>
      <c r="NXJ30" s="7"/>
      <c r="NXK30" s="7"/>
      <c r="NXL30" s="7"/>
      <c r="NXM30" s="7"/>
      <c r="NXN30" s="7"/>
      <c r="NXO30" s="7"/>
      <c r="NXP30" s="7"/>
      <c r="NXQ30" s="7"/>
      <c r="NXR30" s="7"/>
      <c r="NXS30" s="7"/>
      <c r="NXT30" s="7"/>
      <c r="NXU30" s="7"/>
      <c r="NXV30" s="7"/>
      <c r="NXW30" s="7"/>
      <c r="NXX30" s="7"/>
      <c r="NXY30" s="7"/>
      <c r="NXZ30" s="7"/>
      <c r="NYA30" s="7"/>
      <c r="NYB30" s="7"/>
      <c r="NYC30" s="7"/>
      <c r="NYD30" s="7"/>
      <c r="NYE30" s="7"/>
      <c r="NYF30" s="7"/>
      <c r="NYG30" s="7"/>
      <c r="NYH30" s="7"/>
      <c r="NYI30" s="7"/>
      <c r="NYJ30" s="7"/>
      <c r="NYK30" s="7"/>
      <c r="NYL30" s="7"/>
      <c r="NYM30" s="7"/>
      <c r="NYN30" s="7"/>
      <c r="NYO30" s="7"/>
      <c r="NYP30" s="7"/>
      <c r="NYQ30" s="7"/>
      <c r="NYR30" s="7"/>
      <c r="NYS30" s="7"/>
      <c r="NYT30" s="7"/>
      <c r="NYU30" s="7"/>
      <c r="NYV30" s="7"/>
      <c r="NYW30" s="7"/>
      <c r="NYX30" s="7"/>
      <c r="NYY30" s="7"/>
      <c r="NYZ30" s="7"/>
      <c r="NZA30" s="7"/>
      <c r="NZB30" s="7"/>
      <c r="NZC30" s="7"/>
      <c r="NZD30" s="7"/>
      <c r="NZE30" s="7"/>
      <c r="NZF30" s="7"/>
      <c r="NZG30" s="7"/>
      <c r="NZH30" s="7"/>
      <c r="NZI30" s="7"/>
      <c r="NZJ30" s="7"/>
      <c r="NZK30" s="7"/>
      <c r="NZL30" s="7"/>
      <c r="NZM30" s="7"/>
      <c r="NZN30" s="7"/>
      <c r="NZO30" s="7"/>
      <c r="NZP30" s="7"/>
      <c r="NZQ30" s="7"/>
      <c r="NZR30" s="7"/>
      <c r="NZS30" s="7"/>
      <c r="NZT30" s="7"/>
      <c r="NZU30" s="7"/>
      <c r="NZV30" s="7"/>
      <c r="NZW30" s="7"/>
      <c r="NZX30" s="7"/>
      <c r="NZY30" s="7"/>
      <c r="NZZ30" s="7"/>
      <c r="OAA30" s="7"/>
      <c r="OAB30" s="7"/>
      <c r="OAC30" s="7"/>
      <c r="OAD30" s="7"/>
      <c r="OAE30" s="7"/>
      <c r="OAF30" s="7"/>
      <c r="OAG30" s="7"/>
      <c r="OAH30" s="7"/>
      <c r="OAI30" s="7"/>
      <c r="OAJ30" s="7"/>
      <c r="OAK30" s="7"/>
      <c r="OAL30" s="7"/>
      <c r="OAM30" s="7"/>
      <c r="OAN30" s="7"/>
      <c r="OAO30" s="7"/>
      <c r="OAP30" s="7"/>
      <c r="OAQ30" s="7"/>
      <c r="OAR30" s="7"/>
      <c r="OAS30" s="7"/>
      <c r="OAT30" s="7"/>
      <c r="OAU30" s="7"/>
      <c r="OAV30" s="7"/>
      <c r="OAW30" s="7"/>
      <c r="OAX30" s="7"/>
      <c r="OAY30" s="7"/>
      <c r="OAZ30" s="7"/>
      <c r="OBA30" s="7"/>
      <c r="OBB30" s="7"/>
      <c r="OBC30" s="7"/>
      <c r="OBD30" s="7"/>
      <c r="OBE30" s="7"/>
      <c r="OBF30" s="7"/>
      <c r="OBG30" s="7"/>
      <c r="OBH30" s="7"/>
      <c r="OBI30" s="7"/>
      <c r="OBJ30" s="7"/>
      <c r="OBK30" s="7"/>
      <c r="OBL30" s="7"/>
      <c r="OBM30" s="7"/>
      <c r="OBN30" s="7"/>
      <c r="OBO30" s="7"/>
      <c r="OBP30" s="7"/>
      <c r="OBQ30" s="7"/>
      <c r="OBR30" s="7"/>
      <c r="OBS30" s="7"/>
      <c r="OBT30" s="7"/>
      <c r="OBU30" s="7"/>
      <c r="OBV30" s="7"/>
      <c r="OBW30" s="7"/>
      <c r="OBX30" s="7"/>
      <c r="OBY30" s="7"/>
      <c r="OBZ30" s="7"/>
      <c r="OCA30" s="7"/>
      <c r="OCB30" s="7"/>
      <c r="OCC30" s="7"/>
      <c r="OCD30" s="7"/>
      <c r="OCE30" s="7"/>
      <c r="OCF30" s="7"/>
      <c r="OCG30" s="7"/>
      <c r="OCH30" s="7"/>
      <c r="OCI30" s="7"/>
      <c r="OCJ30" s="7"/>
      <c r="OCK30" s="7"/>
      <c r="OCL30" s="7"/>
      <c r="OCM30" s="7"/>
      <c r="OCN30" s="7"/>
      <c r="OCO30" s="7"/>
      <c r="OCP30" s="7"/>
      <c r="OCQ30" s="7"/>
      <c r="OCR30" s="7"/>
      <c r="OCS30" s="7"/>
      <c r="OCT30" s="7"/>
      <c r="OCU30" s="7"/>
      <c r="OCV30" s="7"/>
      <c r="OCW30" s="7"/>
      <c r="OCX30" s="7"/>
      <c r="OCY30" s="7"/>
      <c r="OCZ30" s="7"/>
      <c r="ODA30" s="7"/>
      <c r="ODB30" s="7"/>
      <c r="ODC30" s="7"/>
      <c r="ODD30" s="7"/>
      <c r="ODE30" s="7"/>
      <c r="ODF30" s="7"/>
      <c r="ODG30" s="7"/>
      <c r="ODH30" s="7"/>
      <c r="ODI30" s="7"/>
      <c r="ODJ30" s="7"/>
      <c r="ODK30" s="7"/>
      <c r="ODL30" s="7"/>
      <c r="ODM30" s="7"/>
      <c r="ODN30" s="7"/>
      <c r="ODO30" s="7"/>
      <c r="ODP30" s="7"/>
      <c r="ODQ30" s="7"/>
      <c r="ODR30" s="7"/>
      <c r="ODS30" s="7"/>
      <c r="ODT30" s="7"/>
      <c r="ODU30" s="7"/>
      <c r="ODV30" s="7"/>
      <c r="ODW30" s="7"/>
      <c r="ODX30" s="7"/>
      <c r="ODY30" s="7"/>
      <c r="ODZ30" s="7"/>
      <c r="OEA30" s="7"/>
      <c r="OEB30" s="7"/>
      <c r="OEC30" s="7"/>
      <c r="OED30" s="7"/>
      <c r="OEE30" s="7"/>
      <c r="OEF30" s="7"/>
      <c r="OEG30" s="7"/>
      <c r="OEH30" s="7"/>
      <c r="OEI30" s="7"/>
      <c r="OEJ30" s="7"/>
      <c r="OEK30" s="7"/>
      <c r="OEL30" s="7"/>
      <c r="OEM30" s="7"/>
      <c r="OEN30" s="7"/>
      <c r="OEO30" s="7"/>
      <c r="OEP30" s="7"/>
      <c r="OEQ30" s="7"/>
      <c r="OER30" s="7"/>
      <c r="OES30" s="7"/>
      <c r="OET30" s="7"/>
      <c r="OEU30" s="7"/>
      <c r="OEV30" s="7"/>
      <c r="OEW30" s="7"/>
      <c r="OEX30" s="7"/>
      <c r="OEY30" s="7"/>
      <c r="OEZ30" s="7"/>
      <c r="OFA30" s="7"/>
      <c r="OFB30" s="7"/>
      <c r="OFC30" s="7"/>
      <c r="OFD30" s="7"/>
      <c r="OFE30" s="7"/>
      <c r="OFF30" s="7"/>
      <c r="OFG30" s="7"/>
      <c r="OFH30" s="7"/>
      <c r="OFI30" s="7"/>
      <c r="OFJ30" s="7"/>
      <c r="OFK30" s="7"/>
      <c r="OFL30" s="7"/>
      <c r="OFM30" s="7"/>
      <c r="OFN30" s="7"/>
      <c r="OFO30" s="7"/>
      <c r="OFP30" s="7"/>
      <c r="OFQ30" s="7"/>
      <c r="OFR30" s="7"/>
      <c r="OFS30" s="7"/>
      <c r="OFT30" s="7"/>
      <c r="OFU30" s="7"/>
      <c r="OFV30" s="7"/>
      <c r="OFW30" s="7"/>
      <c r="OFX30" s="7"/>
      <c r="OFY30" s="7"/>
      <c r="OFZ30" s="7"/>
      <c r="OGA30" s="7"/>
      <c r="OGB30" s="7"/>
      <c r="OGC30" s="7"/>
      <c r="OGD30" s="7"/>
      <c r="OGE30" s="7"/>
      <c r="OGF30" s="7"/>
      <c r="OGG30" s="7"/>
      <c r="OGH30" s="7"/>
      <c r="OGI30" s="7"/>
      <c r="OGJ30" s="7"/>
      <c r="OGK30" s="7"/>
      <c r="OGL30" s="7"/>
      <c r="OGM30" s="7"/>
      <c r="OGN30" s="7"/>
      <c r="OGO30" s="7"/>
      <c r="OGP30" s="7"/>
      <c r="OGQ30" s="7"/>
      <c r="OGR30" s="7"/>
      <c r="OGS30" s="7"/>
      <c r="OGT30" s="7"/>
      <c r="OGU30" s="7"/>
      <c r="OGV30" s="7"/>
      <c r="OGW30" s="7"/>
      <c r="OGX30" s="7"/>
      <c r="OGY30" s="7"/>
      <c r="OGZ30" s="7"/>
      <c r="OHA30" s="7"/>
      <c r="OHB30" s="7"/>
      <c r="OHC30" s="7"/>
      <c r="OHD30" s="7"/>
      <c r="OHE30" s="7"/>
      <c r="OHF30" s="7"/>
      <c r="OHG30" s="7"/>
      <c r="OHH30" s="7"/>
      <c r="OHI30" s="7"/>
      <c r="OHJ30" s="7"/>
      <c r="OHK30" s="7"/>
      <c r="OHL30" s="7"/>
      <c r="OHM30" s="7"/>
      <c r="OHN30" s="7"/>
      <c r="OHO30" s="7"/>
      <c r="OHP30" s="7"/>
      <c r="OHQ30" s="7"/>
      <c r="OHR30" s="7"/>
      <c r="OHS30" s="7"/>
      <c r="OHT30" s="7"/>
      <c r="OHU30" s="7"/>
      <c r="OHV30" s="7"/>
      <c r="OHW30" s="7"/>
      <c r="OHX30" s="7"/>
      <c r="OHY30" s="7"/>
      <c r="OHZ30" s="7"/>
      <c r="OIA30" s="7"/>
      <c r="OIB30" s="7"/>
      <c r="OIC30" s="7"/>
      <c r="OID30" s="7"/>
      <c r="OIE30" s="7"/>
      <c r="OIF30" s="7"/>
      <c r="OIG30" s="7"/>
      <c r="OIH30" s="7"/>
      <c r="OII30" s="7"/>
      <c r="OIJ30" s="7"/>
      <c r="OIK30" s="7"/>
      <c r="OIL30" s="7"/>
      <c r="OIM30" s="7"/>
      <c r="OIN30" s="7"/>
      <c r="OIO30" s="7"/>
      <c r="OIP30" s="7"/>
      <c r="OIQ30" s="7"/>
      <c r="OIR30" s="7"/>
      <c r="OIS30" s="7"/>
      <c r="OIT30" s="7"/>
      <c r="OIU30" s="7"/>
      <c r="OIV30" s="7"/>
      <c r="OIW30" s="7"/>
      <c r="OIX30" s="7"/>
      <c r="OIY30" s="7"/>
      <c r="OIZ30" s="7"/>
      <c r="OJA30" s="7"/>
      <c r="OJB30" s="7"/>
      <c r="OJC30" s="7"/>
      <c r="OJD30" s="7"/>
      <c r="OJE30" s="7"/>
      <c r="OJF30" s="7"/>
      <c r="OJG30" s="7"/>
      <c r="OJH30" s="7"/>
      <c r="OJI30" s="7"/>
      <c r="OJJ30" s="7"/>
      <c r="OJK30" s="7"/>
      <c r="OJL30" s="7"/>
      <c r="OJM30" s="7"/>
      <c r="OJN30" s="7"/>
      <c r="OJO30" s="7"/>
      <c r="OJP30" s="7"/>
      <c r="OJQ30" s="7"/>
      <c r="OJR30" s="7"/>
      <c r="OJS30" s="7"/>
      <c r="OJT30" s="7"/>
      <c r="OJU30" s="7"/>
      <c r="OJV30" s="7"/>
      <c r="OJW30" s="7"/>
      <c r="OJX30" s="7"/>
      <c r="OJY30" s="7"/>
      <c r="OJZ30" s="7"/>
      <c r="OKA30" s="7"/>
      <c r="OKB30" s="7"/>
      <c r="OKC30" s="7"/>
      <c r="OKD30" s="7"/>
      <c r="OKE30" s="7"/>
      <c r="OKF30" s="7"/>
      <c r="OKG30" s="7"/>
      <c r="OKH30" s="7"/>
      <c r="OKI30" s="7"/>
      <c r="OKJ30" s="7"/>
      <c r="OKK30" s="7"/>
      <c r="OKL30" s="7"/>
      <c r="OKM30" s="7"/>
      <c r="OKN30" s="7"/>
      <c r="OKO30" s="7"/>
      <c r="OKP30" s="7"/>
      <c r="OKQ30" s="7"/>
      <c r="OKR30" s="7"/>
      <c r="OKS30" s="7"/>
      <c r="OKT30" s="7"/>
      <c r="OKU30" s="7"/>
      <c r="OKV30" s="7"/>
      <c r="OKW30" s="7"/>
      <c r="OKX30" s="7"/>
      <c r="OKY30" s="7"/>
      <c r="OKZ30" s="7"/>
      <c r="OLA30" s="7"/>
      <c r="OLB30" s="7"/>
      <c r="OLC30" s="7"/>
      <c r="OLD30" s="7"/>
      <c r="OLE30" s="7"/>
      <c r="OLF30" s="7"/>
      <c r="OLG30" s="7"/>
      <c r="OLH30" s="7"/>
      <c r="OLI30" s="7"/>
      <c r="OLJ30" s="7"/>
      <c r="OLK30" s="7"/>
      <c r="OLL30" s="7"/>
      <c r="OLM30" s="7"/>
      <c r="OLN30" s="7"/>
      <c r="OLO30" s="7"/>
      <c r="OLP30" s="7"/>
      <c r="OLQ30" s="7"/>
      <c r="OLR30" s="7"/>
      <c r="OLS30" s="7"/>
      <c r="OLT30" s="7"/>
      <c r="OLU30" s="7"/>
      <c r="OLV30" s="7"/>
      <c r="OLW30" s="7"/>
      <c r="OLX30" s="7"/>
      <c r="OLY30" s="7"/>
      <c r="OLZ30" s="7"/>
      <c r="OMA30" s="7"/>
      <c r="OMB30" s="7"/>
      <c r="OMC30" s="7"/>
      <c r="OMD30" s="7"/>
      <c r="OME30" s="7"/>
      <c r="OMF30" s="7"/>
      <c r="OMG30" s="7"/>
      <c r="OMH30" s="7"/>
      <c r="OMI30" s="7"/>
      <c r="OMJ30" s="7"/>
      <c r="OMK30" s="7"/>
      <c r="OML30" s="7"/>
      <c r="OMM30" s="7"/>
      <c r="OMN30" s="7"/>
      <c r="OMO30" s="7"/>
      <c r="OMP30" s="7"/>
      <c r="OMQ30" s="7"/>
      <c r="OMR30" s="7"/>
      <c r="OMS30" s="7"/>
      <c r="OMT30" s="7"/>
      <c r="OMU30" s="7"/>
      <c r="OMV30" s="7"/>
      <c r="OMW30" s="7"/>
      <c r="OMX30" s="7"/>
      <c r="OMY30" s="7"/>
      <c r="OMZ30" s="7"/>
      <c r="ONA30" s="7"/>
      <c r="ONB30" s="7"/>
      <c r="ONC30" s="7"/>
      <c r="OND30" s="7"/>
      <c r="ONE30" s="7"/>
      <c r="ONF30" s="7"/>
      <c r="ONG30" s="7"/>
      <c r="ONH30" s="7"/>
      <c r="ONI30" s="7"/>
      <c r="ONJ30" s="7"/>
      <c r="ONK30" s="7"/>
      <c r="ONL30" s="7"/>
      <c r="ONM30" s="7"/>
      <c r="ONN30" s="7"/>
      <c r="ONO30" s="7"/>
      <c r="ONP30" s="7"/>
      <c r="ONQ30" s="7"/>
      <c r="ONR30" s="7"/>
      <c r="ONS30" s="7"/>
      <c r="ONT30" s="7"/>
      <c r="ONU30" s="7"/>
      <c r="ONV30" s="7"/>
      <c r="ONW30" s="7"/>
      <c r="ONX30" s="7"/>
      <c r="ONY30" s="7"/>
      <c r="ONZ30" s="7"/>
      <c r="OOA30" s="7"/>
      <c r="OOB30" s="7"/>
      <c r="OOC30" s="7"/>
      <c r="OOD30" s="7"/>
      <c r="OOE30" s="7"/>
      <c r="OOF30" s="7"/>
      <c r="OOG30" s="7"/>
      <c r="OOH30" s="7"/>
      <c r="OOI30" s="7"/>
      <c r="OOJ30" s="7"/>
      <c r="OOK30" s="7"/>
      <c r="OOL30" s="7"/>
      <c r="OOM30" s="7"/>
      <c r="OON30" s="7"/>
      <c r="OOO30" s="7"/>
      <c r="OOP30" s="7"/>
      <c r="OOQ30" s="7"/>
      <c r="OOR30" s="7"/>
      <c r="OOS30" s="7"/>
      <c r="OOT30" s="7"/>
      <c r="OOU30" s="7"/>
      <c r="OOV30" s="7"/>
      <c r="OOW30" s="7"/>
      <c r="OOX30" s="7"/>
      <c r="OOY30" s="7"/>
      <c r="OOZ30" s="7"/>
      <c r="OPA30" s="7"/>
      <c r="OPB30" s="7"/>
      <c r="OPC30" s="7"/>
      <c r="OPD30" s="7"/>
      <c r="OPE30" s="7"/>
      <c r="OPF30" s="7"/>
      <c r="OPG30" s="7"/>
      <c r="OPH30" s="7"/>
      <c r="OPI30" s="7"/>
      <c r="OPJ30" s="7"/>
      <c r="OPK30" s="7"/>
      <c r="OPL30" s="7"/>
      <c r="OPM30" s="7"/>
      <c r="OPN30" s="7"/>
      <c r="OPO30" s="7"/>
      <c r="OPP30" s="7"/>
      <c r="OPQ30" s="7"/>
      <c r="OPR30" s="7"/>
      <c r="OPS30" s="7"/>
      <c r="OPT30" s="7"/>
      <c r="OPU30" s="7"/>
      <c r="OPV30" s="7"/>
      <c r="OPW30" s="7"/>
      <c r="OPX30" s="7"/>
      <c r="OPY30" s="7"/>
      <c r="OPZ30" s="7"/>
      <c r="OQA30" s="7"/>
      <c r="OQB30" s="7"/>
      <c r="OQC30" s="7"/>
      <c r="OQD30" s="7"/>
      <c r="OQE30" s="7"/>
      <c r="OQF30" s="7"/>
      <c r="OQG30" s="7"/>
      <c r="OQH30" s="7"/>
      <c r="OQI30" s="7"/>
      <c r="OQJ30" s="7"/>
      <c r="OQK30" s="7"/>
      <c r="OQL30" s="7"/>
      <c r="OQM30" s="7"/>
      <c r="OQN30" s="7"/>
      <c r="OQO30" s="7"/>
      <c r="OQP30" s="7"/>
      <c r="OQQ30" s="7"/>
      <c r="OQR30" s="7"/>
      <c r="OQS30" s="7"/>
      <c r="OQT30" s="7"/>
      <c r="OQU30" s="7"/>
      <c r="OQV30" s="7"/>
      <c r="OQW30" s="7"/>
      <c r="OQX30" s="7"/>
      <c r="OQY30" s="7"/>
      <c r="OQZ30" s="7"/>
      <c r="ORA30" s="7"/>
      <c r="ORB30" s="7"/>
      <c r="ORC30" s="7"/>
      <c r="ORD30" s="7"/>
      <c r="ORE30" s="7"/>
      <c r="ORF30" s="7"/>
      <c r="ORG30" s="7"/>
      <c r="ORH30" s="7"/>
      <c r="ORI30" s="7"/>
      <c r="ORJ30" s="7"/>
      <c r="ORK30" s="7"/>
      <c r="ORL30" s="7"/>
      <c r="ORM30" s="7"/>
      <c r="ORN30" s="7"/>
      <c r="ORO30" s="7"/>
      <c r="ORP30" s="7"/>
      <c r="ORQ30" s="7"/>
      <c r="ORR30" s="7"/>
      <c r="ORS30" s="7"/>
      <c r="ORT30" s="7"/>
      <c r="ORU30" s="7"/>
      <c r="ORV30" s="7"/>
      <c r="ORW30" s="7"/>
      <c r="ORX30" s="7"/>
      <c r="ORY30" s="7"/>
      <c r="ORZ30" s="7"/>
      <c r="OSA30" s="7"/>
      <c r="OSB30" s="7"/>
      <c r="OSC30" s="7"/>
      <c r="OSD30" s="7"/>
      <c r="OSE30" s="7"/>
      <c r="OSF30" s="7"/>
      <c r="OSG30" s="7"/>
      <c r="OSH30" s="7"/>
      <c r="OSI30" s="7"/>
      <c r="OSJ30" s="7"/>
      <c r="OSK30" s="7"/>
      <c r="OSL30" s="7"/>
      <c r="OSM30" s="7"/>
      <c r="OSN30" s="7"/>
      <c r="OSO30" s="7"/>
      <c r="OSP30" s="7"/>
      <c r="OSQ30" s="7"/>
      <c r="OSR30" s="7"/>
      <c r="OSS30" s="7"/>
      <c r="OST30" s="7"/>
      <c r="OSU30" s="7"/>
      <c r="OSV30" s="7"/>
      <c r="OSW30" s="7"/>
      <c r="OSX30" s="7"/>
      <c r="OSY30" s="7"/>
      <c r="OSZ30" s="7"/>
      <c r="OTA30" s="7"/>
      <c r="OTB30" s="7"/>
      <c r="OTC30" s="7"/>
      <c r="OTD30" s="7"/>
      <c r="OTE30" s="7"/>
      <c r="OTF30" s="7"/>
      <c r="OTG30" s="7"/>
      <c r="OTH30" s="7"/>
      <c r="OTI30" s="7"/>
      <c r="OTJ30" s="7"/>
      <c r="OTK30" s="7"/>
      <c r="OTL30" s="7"/>
      <c r="OTM30" s="7"/>
      <c r="OTN30" s="7"/>
      <c r="OTO30" s="7"/>
      <c r="OTP30" s="7"/>
      <c r="OTQ30" s="7"/>
      <c r="OTR30" s="7"/>
      <c r="OTS30" s="7"/>
      <c r="OTT30" s="7"/>
      <c r="OTU30" s="7"/>
      <c r="OTV30" s="7"/>
      <c r="OTW30" s="7"/>
      <c r="OTX30" s="7"/>
      <c r="OTY30" s="7"/>
      <c r="OTZ30" s="7"/>
      <c r="OUA30" s="7"/>
      <c r="OUB30" s="7"/>
      <c r="OUC30" s="7"/>
      <c r="OUD30" s="7"/>
      <c r="OUE30" s="7"/>
      <c r="OUF30" s="7"/>
      <c r="OUG30" s="7"/>
      <c r="OUH30" s="7"/>
      <c r="OUI30" s="7"/>
      <c r="OUJ30" s="7"/>
      <c r="OUK30" s="7"/>
      <c r="OUL30" s="7"/>
      <c r="OUM30" s="7"/>
      <c r="OUN30" s="7"/>
      <c r="OUO30" s="7"/>
      <c r="OUP30" s="7"/>
      <c r="OUQ30" s="7"/>
      <c r="OUR30" s="7"/>
      <c r="OUS30" s="7"/>
      <c r="OUT30" s="7"/>
      <c r="OUU30" s="7"/>
      <c r="OUV30" s="7"/>
      <c r="OUW30" s="7"/>
      <c r="OUX30" s="7"/>
      <c r="OUY30" s="7"/>
      <c r="OUZ30" s="7"/>
      <c r="OVA30" s="7"/>
      <c r="OVB30" s="7"/>
      <c r="OVC30" s="7"/>
      <c r="OVD30" s="7"/>
      <c r="OVE30" s="7"/>
      <c r="OVF30" s="7"/>
      <c r="OVG30" s="7"/>
      <c r="OVH30" s="7"/>
      <c r="OVI30" s="7"/>
      <c r="OVJ30" s="7"/>
      <c r="OVK30" s="7"/>
      <c r="OVL30" s="7"/>
      <c r="OVM30" s="7"/>
      <c r="OVN30" s="7"/>
      <c r="OVO30" s="7"/>
      <c r="OVP30" s="7"/>
      <c r="OVQ30" s="7"/>
      <c r="OVR30" s="7"/>
      <c r="OVS30" s="7"/>
      <c r="OVT30" s="7"/>
      <c r="OVU30" s="7"/>
      <c r="OVV30" s="7"/>
      <c r="OVW30" s="7"/>
      <c r="OVX30" s="7"/>
      <c r="OVY30" s="7"/>
      <c r="OVZ30" s="7"/>
      <c r="OWA30" s="7"/>
      <c r="OWB30" s="7"/>
      <c r="OWC30" s="7"/>
      <c r="OWD30" s="7"/>
      <c r="OWE30" s="7"/>
      <c r="OWF30" s="7"/>
      <c r="OWG30" s="7"/>
      <c r="OWH30" s="7"/>
      <c r="OWI30" s="7"/>
      <c r="OWJ30" s="7"/>
      <c r="OWK30" s="7"/>
      <c r="OWL30" s="7"/>
      <c r="OWM30" s="7"/>
      <c r="OWN30" s="7"/>
      <c r="OWO30" s="7"/>
      <c r="OWP30" s="7"/>
      <c r="OWQ30" s="7"/>
      <c r="OWR30" s="7"/>
      <c r="OWS30" s="7"/>
      <c r="OWT30" s="7"/>
      <c r="OWU30" s="7"/>
      <c r="OWV30" s="7"/>
      <c r="OWW30" s="7"/>
      <c r="OWX30" s="7"/>
      <c r="OWY30" s="7"/>
      <c r="OWZ30" s="7"/>
      <c r="OXA30" s="7"/>
      <c r="OXB30" s="7"/>
      <c r="OXC30" s="7"/>
      <c r="OXD30" s="7"/>
      <c r="OXE30" s="7"/>
      <c r="OXF30" s="7"/>
      <c r="OXG30" s="7"/>
      <c r="OXH30" s="7"/>
      <c r="OXI30" s="7"/>
      <c r="OXJ30" s="7"/>
      <c r="OXK30" s="7"/>
      <c r="OXL30" s="7"/>
      <c r="OXM30" s="7"/>
      <c r="OXN30" s="7"/>
      <c r="OXO30" s="7"/>
      <c r="OXP30" s="7"/>
      <c r="OXQ30" s="7"/>
      <c r="OXR30" s="7"/>
      <c r="OXS30" s="7"/>
      <c r="OXT30" s="7"/>
      <c r="OXU30" s="7"/>
      <c r="OXV30" s="7"/>
      <c r="OXW30" s="7"/>
      <c r="OXX30" s="7"/>
      <c r="OXY30" s="7"/>
      <c r="OXZ30" s="7"/>
      <c r="OYA30" s="7"/>
      <c r="OYB30" s="7"/>
      <c r="OYC30" s="7"/>
      <c r="OYD30" s="7"/>
      <c r="OYE30" s="7"/>
      <c r="OYF30" s="7"/>
      <c r="OYG30" s="7"/>
      <c r="OYH30" s="7"/>
      <c r="OYI30" s="7"/>
      <c r="OYJ30" s="7"/>
      <c r="OYK30" s="7"/>
      <c r="OYL30" s="7"/>
      <c r="OYM30" s="7"/>
      <c r="OYN30" s="7"/>
      <c r="OYO30" s="7"/>
      <c r="OYP30" s="7"/>
      <c r="OYQ30" s="7"/>
      <c r="OYR30" s="7"/>
      <c r="OYS30" s="7"/>
      <c r="OYT30" s="7"/>
      <c r="OYU30" s="7"/>
      <c r="OYV30" s="7"/>
      <c r="OYW30" s="7"/>
      <c r="OYX30" s="7"/>
      <c r="OYY30" s="7"/>
      <c r="OYZ30" s="7"/>
      <c r="OZA30" s="7"/>
      <c r="OZB30" s="7"/>
      <c r="OZC30" s="7"/>
      <c r="OZD30" s="7"/>
      <c r="OZE30" s="7"/>
      <c r="OZF30" s="7"/>
      <c r="OZG30" s="7"/>
      <c r="OZH30" s="7"/>
      <c r="OZI30" s="7"/>
      <c r="OZJ30" s="7"/>
      <c r="OZK30" s="7"/>
      <c r="OZL30" s="7"/>
      <c r="OZM30" s="7"/>
      <c r="OZN30" s="7"/>
      <c r="OZO30" s="7"/>
      <c r="OZP30" s="7"/>
      <c r="OZQ30" s="7"/>
      <c r="OZR30" s="7"/>
      <c r="OZS30" s="7"/>
      <c r="OZT30" s="7"/>
      <c r="OZU30" s="7"/>
      <c r="OZV30" s="7"/>
      <c r="OZW30" s="7"/>
      <c r="OZX30" s="7"/>
      <c r="OZY30" s="7"/>
      <c r="OZZ30" s="7"/>
      <c r="PAA30" s="7"/>
      <c r="PAB30" s="7"/>
      <c r="PAC30" s="7"/>
      <c r="PAD30" s="7"/>
      <c r="PAE30" s="7"/>
      <c r="PAF30" s="7"/>
      <c r="PAG30" s="7"/>
      <c r="PAH30" s="7"/>
      <c r="PAI30" s="7"/>
      <c r="PAJ30" s="7"/>
      <c r="PAK30" s="7"/>
      <c r="PAL30" s="7"/>
      <c r="PAM30" s="7"/>
      <c r="PAN30" s="7"/>
      <c r="PAO30" s="7"/>
      <c r="PAP30" s="7"/>
      <c r="PAQ30" s="7"/>
      <c r="PAR30" s="7"/>
      <c r="PAS30" s="7"/>
      <c r="PAT30" s="7"/>
      <c r="PAU30" s="7"/>
      <c r="PAV30" s="7"/>
      <c r="PAW30" s="7"/>
      <c r="PAX30" s="7"/>
      <c r="PAY30" s="7"/>
      <c r="PAZ30" s="7"/>
      <c r="PBA30" s="7"/>
      <c r="PBB30" s="7"/>
      <c r="PBC30" s="7"/>
      <c r="PBD30" s="7"/>
      <c r="PBE30" s="7"/>
      <c r="PBF30" s="7"/>
      <c r="PBG30" s="7"/>
      <c r="PBH30" s="7"/>
      <c r="PBI30" s="7"/>
      <c r="PBJ30" s="7"/>
      <c r="PBK30" s="7"/>
      <c r="PBL30" s="7"/>
      <c r="PBM30" s="7"/>
      <c r="PBN30" s="7"/>
      <c r="PBO30" s="7"/>
      <c r="PBP30" s="7"/>
      <c r="PBQ30" s="7"/>
      <c r="PBR30" s="7"/>
      <c r="PBS30" s="7"/>
      <c r="PBT30" s="7"/>
      <c r="PBU30" s="7"/>
      <c r="PBV30" s="7"/>
      <c r="PBW30" s="7"/>
      <c r="PBX30" s="7"/>
      <c r="PBY30" s="7"/>
      <c r="PBZ30" s="7"/>
      <c r="PCA30" s="7"/>
      <c r="PCB30" s="7"/>
      <c r="PCC30" s="7"/>
      <c r="PCD30" s="7"/>
      <c r="PCE30" s="7"/>
      <c r="PCF30" s="7"/>
      <c r="PCG30" s="7"/>
      <c r="PCH30" s="7"/>
      <c r="PCI30" s="7"/>
      <c r="PCJ30" s="7"/>
      <c r="PCK30" s="7"/>
      <c r="PCL30" s="7"/>
      <c r="PCM30" s="7"/>
      <c r="PCN30" s="7"/>
      <c r="PCO30" s="7"/>
      <c r="PCP30" s="7"/>
      <c r="PCQ30" s="7"/>
      <c r="PCR30" s="7"/>
      <c r="PCS30" s="7"/>
      <c r="PCT30" s="7"/>
      <c r="PCU30" s="7"/>
      <c r="PCV30" s="7"/>
      <c r="PCW30" s="7"/>
      <c r="PCX30" s="7"/>
      <c r="PCY30" s="7"/>
      <c r="PCZ30" s="7"/>
      <c r="PDA30" s="7"/>
      <c r="PDB30" s="7"/>
      <c r="PDC30" s="7"/>
      <c r="PDD30" s="7"/>
      <c r="PDE30" s="7"/>
      <c r="PDF30" s="7"/>
      <c r="PDG30" s="7"/>
      <c r="PDH30" s="7"/>
      <c r="PDI30" s="7"/>
      <c r="PDJ30" s="7"/>
      <c r="PDK30" s="7"/>
      <c r="PDL30" s="7"/>
      <c r="PDM30" s="7"/>
      <c r="PDN30" s="7"/>
      <c r="PDO30" s="7"/>
      <c r="PDP30" s="7"/>
      <c r="PDQ30" s="7"/>
      <c r="PDR30" s="7"/>
      <c r="PDS30" s="7"/>
      <c r="PDT30" s="7"/>
      <c r="PDU30" s="7"/>
      <c r="PDV30" s="7"/>
      <c r="PDW30" s="7"/>
      <c r="PDX30" s="7"/>
      <c r="PDY30" s="7"/>
      <c r="PDZ30" s="7"/>
      <c r="PEA30" s="7"/>
      <c r="PEB30" s="7"/>
      <c r="PEC30" s="7"/>
      <c r="PED30" s="7"/>
      <c r="PEE30" s="7"/>
      <c r="PEF30" s="7"/>
      <c r="PEG30" s="7"/>
      <c r="PEH30" s="7"/>
      <c r="PEI30" s="7"/>
      <c r="PEJ30" s="7"/>
      <c r="PEK30" s="7"/>
      <c r="PEL30" s="7"/>
      <c r="PEM30" s="7"/>
      <c r="PEN30" s="7"/>
      <c r="PEO30" s="7"/>
      <c r="PEP30" s="7"/>
      <c r="PEQ30" s="7"/>
      <c r="PER30" s="7"/>
      <c r="PES30" s="7"/>
      <c r="PET30" s="7"/>
      <c r="PEU30" s="7"/>
      <c r="PEV30" s="7"/>
      <c r="PEW30" s="7"/>
      <c r="PEX30" s="7"/>
      <c r="PEY30" s="7"/>
      <c r="PEZ30" s="7"/>
      <c r="PFA30" s="7"/>
      <c r="PFB30" s="7"/>
      <c r="PFC30" s="7"/>
      <c r="PFD30" s="7"/>
      <c r="PFE30" s="7"/>
      <c r="PFF30" s="7"/>
      <c r="PFG30" s="7"/>
      <c r="PFH30" s="7"/>
      <c r="PFI30" s="7"/>
      <c r="PFJ30" s="7"/>
      <c r="PFK30" s="7"/>
      <c r="PFL30" s="7"/>
      <c r="PFM30" s="7"/>
      <c r="PFN30" s="7"/>
      <c r="PFO30" s="7"/>
      <c r="PFP30" s="7"/>
      <c r="PFQ30" s="7"/>
      <c r="PFR30" s="7"/>
      <c r="PFS30" s="7"/>
      <c r="PFT30" s="7"/>
      <c r="PFU30" s="7"/>
      <c r="PFV30" s="7"/>
      <c r="PFW30" s="7"/>
      <c r="PFX30" s="7"/>
      <c r="PFY30" s="7"/>
      <c r="PFZ30" s="7"/>
      <c r="PGA30" s="7"/>
      <c r="PGB30" s="7"/>
      <c r="PGC30" s="7"/>
      <c r="PGD30" s="7"/>
      <c r="PGE30" s="7"/>
      <c r="PGF30" s="7"/>
      <c r="PGG30" s="7"/>
      <c r="PGH30" s="7"/>
      <c r="PGI30" s="7"/>
      <c r="PGJ30" s="7"/>
      <c r="PGK30" s="7"/>
      <c r="PGL30" s="7"/>
      <c r="PGM30" s="7"/>
      <c r="PGN30" s="7"/>
      <c r="PGO30" s="7"/>
      <c r="PGP30" s="7"/>
      <c r="PGQ30" s="7"/>
      <c r="PGR30" s="7"/>
      <c r="PGS30" s="7"/>
      <c r="PGT30" s="7"/>
      <c r="PGU30" s="7"/>
      <c r="PGV30" s="7"/>
      <c r="PGW30" s="7"/>
      <c r="PGX30" s="7"/>
      <c r="PGY30" s="7"/>
      <c r="PGZ30" s="7"/>
      <c r="PHA30" s="7"/>
      <c r="PHB30" s="7"/>
      <c r="PHC30" s="7"/>
      <c r="PHD30" s="7"/>
      <c r="PHE30" s="7"/>
      <c r="PHF30" s="7"/>
      <c r="PHG30" s="7"/>
      <c r="PHH30" s="7"/>
      <c r="PHI30" s="7"/>
      <c r="PHJ30" s="7"/>
      <c r="PHK30" s="7"/>
      <c r="PHL30" s="7"/>
      <c r="PHM30" s="7"/>
      <c r="PHN30" s="7"/>
      <c r="PHO30" s="7"/>
      <c r="PHP30" s="7"/>
      <c r="PHQ30" s="7"/>
      <c r="PHR30" s="7"/>
      <c r="PHS30" s="7"/>
      <c r="PHT30" s="7"/>
      <c r="PHU30" s="7"/>
      <c r="PHV30" s="7"/>
      <c r="PHW30" s="7"/>
      <c r="PHX30" s="7"/>
      <c r="PHY30" s="7"/>
      <c r="PHZ30" s="7"/>
      <c r="PIA30" s="7"/>
      <c r="PIB30" s="7"/>
      <c r="PIC30" s="7"/>
      <c r="PID30" s="7"/>
      <c r="PIE30" s="7"/>
      <c r="PIF30" s="7"/>
      <c r="PIG30" s="7"/>
      <c r="PIH30" s="7"/>
      <c r="PII30" s="7"/>
      <c r="PIJ30" s="7"/>
      <c r="PIK30" s="7"/>
      <c r="PIL30" s="7"/>
      <c r="PIM30" s="7"/>
      <c r="PIN30" s="7"/>
      <c r="PIO30" s="7"/>
      <c r="PIP30" s="7"/>
      <c r="PIQ30" s="7"/>
      <c r="PIR30" s="7"/>
      <c r="PIS30" s="7"/>
      <c r="PIT30" s="7"/>
      <c r="PIU30" s="7"/>
      <c r="PIV30" s="7"/>
      <c r="PIW30" s="7"/>
      <c r="PIX30" s="7"/>
      <c r="PIY30" s="7"/>
      <c r="PIZ30" s="7"/>
      <c r="PJA30" s="7"/>
      <c r="PJB30" s="7"/>
      <c r="PJC30" s="7"/>
      <c r="PJD30" s="7"/>
      <c r="PJE30" s="7"/>
      <c r="PJF30" s="7"/>
      <c r="PJG30" s="7"/>
      <c r="PJH30" s="7"/>
      <c r="PJI30" s="7"/>
      <c r="PJJ30" s="7"/>
      <c r="PJK30" s="7"/>
      <c r="PJL30" s="7"/>
      <c r="PJM30" s="7"/>
      <c r="PJN30" s="7"/>
      <c r="PJO30" s="7"/>
      <c r="PJP30" s="7"/>
      <c r="PJQ30" s="7"/>
      <c r="PJR30" s="7"/>
      <c r="PJS30" s="7"/>
      <c r="PJT30" s="7"/>
      <c r="PJU30" s="7"/>
      <c r="PJV30" s="7"/>
      <c r="PJW30" s="7"/>
      <c r="PJX30" s="7"/>
      <c r="PJY30" s="7"/>
      <c r="PJZ30" s="7"/>
      <c r="PKA30" s="7"/>
      <c r="PKB30" s="7"/>
      <c r="PKC30" s="7"/>
      <c r="PKD30" s="7"/>
      <c r="PKE30" s="7"/>
      <c r="PKF30" s="7"/>
      <c r="PKG30" s="7"/>
      <c r="PKH30" s="7"/>
      <c r="PKI30" s="7"/>
      <c r="PKJ30" s="7"/>
      <c r="PKK30" s="7"/>
      <c r="PKL30" s="7"/>
      <c r="PKM30" s="7"/>
      <c r="PKN30" s="7"/>
      <c r="PKO30" s="7"/>
      <c r="PKP30" s="7"/>
      <c r="PKQ30" s="7"/>
      <c r="PKR30" s="7"/>
      <c r="PKS30" s="7"/>
      <c r="PKT30" s="7"/>
      <c r="PKU30" s="7"/>
      <c r="PKV30" s="7"/>
      <c r="PKW30" s="7"/>
      <c r="PKX30" s="7"/>
      <c r="PKY30" s="7"/>
      <c r="PKZ30" s="7"/>
      <c r="PLA30" s="7"/>
      <c r="PLB30" s="7"/>
      <c r="PLC30" s="7"/>
      <c r="PLD30" s="7"/>
      <c r="PLE30" s="7"/>
      <c r="PLF30" s="7"/>
      <c r="PLG30" s="7"/>
      <c r="PLH30" s="7"/>
      <c r="PLI30" s="7"/>
      <c r="PLJ30" s="7"/>
      <c r="PLK30" s="7"/>
      <c r="PLL30" s="7"/>
      <c r="PLM30" s="7"/>
      <c r="PLN30" s="7"/>
      <c r="PLO30" s="7"/>
      <c r="PLP30" s="7"/>
      <c r="PLQ30" s="7"/>
      <c r="PLR30" s="7"/>
      <c r="PLS30" s="7"/>
      <c r="PLT30" s="7"/>
      <c r="PLU30" s="7"/>
      <c r="PLV30" s="7"/>
      <c r="PLW30" s="7"/>
      <c r="PLX30" s="7"/>
      <c r="PLY30" s="7"/>
      <c r="PLZ30" s="7"/>
      <c r="PMA30" s="7"/>
      <c r="PMB30" s="7"/>
      <c r="PMC30" s="7"/>
      <c r="PMD30" s="7"/>
      <c r="PME30" s="7"/>
      <c r="PMF30" s="7"/>
      <c r="PMG30" s="7"/>
      <c r="PMH30" s="7"/>
      <c r="PMI30" s="7"/>
      <c r="PMJ30" s="7"/>
      <c r="PMK30" s="7"/>
      <c r="PML30" s="7"/>
      <c r="PMM30" s="7"/>
      <c r="PMN30" s="7"/>
      <c r="PMO30" s="7"/>
      <c r="PMP30" s="7"/>
      <c r="PMQ30" s="7"/>
      <c r="PMR30" s="7"/>
      <c r="PMS30" s="7"/>
      <c r="PMT30" s="7"/>
      <c r="PMU30" s="7"/>
      <c r="PMV30" s="7"/>
      <c r="PMW30" s="7"/>
      <c r="PMX30" s="7"/>
      <c r="PMY30" s="7"/>
      <c r="PMZ30" s="7"/>
      <c r="PNA30" s="7"/>
      <c r="PNB30" s="7"/>
      <c r="PNC30" s="7"/>
      <c r="PND30" s="7"/>
      <c r="PNE30" s="7"/>
      <c r="PNF30" s="7"/>
      <c r="PNG30" s="7"/>
      <c r="PNH30" s="7"/>
      <c r="PNI30" s="7"/>
      <c r="PNJ30" s="7"/>
      <c r="PNK30" s="7"/>
      <c r="PNL30" s="7"/>
      <c r="PNM30" s="7"/>
      <c r="PNN30" s="7"/>
      <c r="PNO30" s="7"/>
      <c r="PNP30" s="7"/>
      <c r="PNQ30" s="7"/>
      <c r="PNR30" s="7"/>
      <c r="PNS30" s="7"/>
      <c r="PNT30" s="7"/>
      <c r="PNU30" s="7"/>
      <c r="PNV30" s="7"/>
      <c r="PNW30" s="7"/>
      <c r="PNX30" s="7"/>
      <c r="PNY30" s="7"/>
      <c r="PNZ30" s="7"/>
      <c r="POA30" s="7"/>
      <c r="POB30" s="7"/>
      <c r="POC30" s="7"/>
      <c r="POD30" s="7"/>
      <c r="POE30" s="7"/>
      <c r="POF30" s="7"/>
      <c r="POG30" s="7"/>
      <c r="POH30" s="7"/>
      <c r="POI30" s="7"/>
      <c r="POJ30" s="7"/>
      <c r="POK30" s="7"/>
      <c r="POL30" s="7"/>
      <c r="POM30" s="7"/>
      <c r="PON30" s="7"/>
      <c r="POO30" s="7"/>
      <c r="POP30" s="7"/>
      <c r="POQ30" s="7"/>
      <c r="POR30" s="7"/>
      <c r="POS30" s="7"/>
      <c r="POT30" s="7"/>
      <c r="POU30" s="7"/>
      <c r="POV30" s="7"/>
      <c r="POW30" s="7"/>
      <c r="POX30" s="7"/>
      <c r="POY30" s="7"/>
      <c r="POZ30" s="7"/>
      <c r="PPA30" s="7"/>
      <c r="PPB30" s="7"/>
      <c r="PPC30" s="7"/>
      <c r="PPD30" s="7"/>
      <c r="PPE30" s="7"/>
      <c r="PPF30" s="7"/>
      <c r="PPG30" s="7"/>
      <c r="PPH30" s="7"/>
      <c r="PPI30" s="7"/>
      <c r="PPJ30" s="7"/>
      <c r="PPK30" s="7"/>
      <c r="PPL30" s="7"/>
      <c r="PPM30" s="7"/>
      <c r="PPN30" s="7"/>
      <c r="PPO30" s="7"/>
      <c r="PPP30" s="7"/>
      <c r="PPQ30" s="7"/>
      <c r="PPR30" s="7"/>
      <c r="PPS30" s="7"/>
      <c r="PPT30" s="7"/>
      <c r="PPU30" s="7"/>
      <c r="PPV30" s="7"/>
      <c r="PPW30" s="7"/>
      <c r="PPX30" s="7"/>
      <c r="PPY30" s="7"/>
      <c r="PPZ30" s="7"/>
      <c r="PQA30" s="7"/>
      <c r="PQB30" s="7"/>
      <c r="PQC30" s="7"/>
      <c r="PQD30" s="7"/>
      <c r="PQE30" s="7"/>
      <c r="PQF30" s="7"/>
      <c r="PQG30" s="7"/>
      <c r="PQH30" s="7"/>
      <c r="PQI30" s="7"/>
      <c r="PQJ30" s="7"/>
      <c r="PQK30" s="7"/>
      <c r="PQL30" s="7"/>
      <c r="PQM30" s="7"/>
      <c r="PQN30" s="7"/>
      <c r="PQO30" s="7"/>
      <c r="PQP30" s="7"/>
      <c r="PQQ30" s="7"/>
      <c r="PQR30" s="7"/>
      <c r="PQS30" s="7"/>
      <c r="PQT30" s="7"/>
      <c r="PQU30" s="7"/>
      <c r="PQV30" s="7"/>
      <c r="PQW30" s="7"/>
      <c r="PQX30" s="7"/>
      <c r="PQY30" s="7"/>
      <c r="PQZ30" s="7"/>
      <c r="PRA30" s="7"/>
      <c r="PRB30" s="7"/>
      <c r="PRC30" s="7"/>
      <c r="PRD30" s="7"/>
      <c r="PRE30" s="7"/>
      <c r="PRF30" s="7"/>
      <c r="PRG30" s="7"/>
      <c r="PRH30" s="7"/>
      <c r="PRI30" s="7"/>
      <c r="PRJ30" s="7"/>
      <c r="PRK30" s="7"/>
      <c r="PRL30" s="7"/>
      <c r="PRM30" s="7"/>
      <c r="PRN30" s="7"/>
      <c r="PRO30" s="7"/>
      <c r="PRP30" s="7"/>
      <c r="PRQ30" s="7"/>
      <c r="PRR30" s="7"/>
      <c r="PRS30" s="7"/>
      <c r="PRT30" s="7"/>
      <c r="PRU30" s="7"/>
      <c r="PRV30" s="7"/>
      <c r="PRW30" s="7"/>
      <c r="PRX30" s="7"/>
      <c r="PRY30" s="7"/>
      <c r="PRZ30" s="7"/>
      <c r="PSA30" s="7"/>
      <c r="PSB30" s="7"/>
      <c r="PSC30" s="7"/>
      <c r="PSD30" s="7"/>
      <c r="PSE30" s="7"/>
      <c r="PSF30" s="7"/>
      <c r="PSG30" s="7"/>
      <c r="PSH30" s="7"/>
      <c r="PSI30" s="7"/>
      <c r="PSJ30" s="7"/>
      <c r="PSK30" s="7"/>
      <c r="PSL30" s="7"/>
      <c r="PSM30" s="7"/>
      <c r="PSN30" s="7"/>
      <c r="PSO30" s="7"/>
      <c r="PSP30" s="7"/>
      <c r="PSQ30" s="7"/>
      <c r="PSR30" s="7"/>
      <c r="PSS30" s="7"/>
      <c r="PST30" s="7"/>
      <c r="PSU30" s="7"/>
      <c r="PSV30" s="7"/>
      <c r="PSW30" s="7"/>
      <c r="PSX30" s="7"/>
      <c r="PSY30" s="7"/>
      <c r="PSZ30" s="7"/>
      <c r="PTA30" s="7"/>
      <c r="PTB30" s="7"/>
      <c r="PTC30" s="7"/>
      <c r="PTD30" s="7"/>
      <c r="PTE30" s="7"/>
      <c r="PTF30" s="7"/>
      <c r="PTG30" s="7"/>
      <c r="PTH30" s="7"/>
      <c r="PTI30" s="7"/>
      <c r="PTJ30" s="7"/>
      <c r="PTK30" s="7"/>
      <c r="PTL30" s="7"/>
      <c r="PTM30" s="7"/>
      <c r="PTN30" s="7"/>
      <c r="PTO30" s="7"/>
      <c r="PTP30" s="7"/>
      <c r="PTQ30" s="7"/>
      <c r="PTR30" s="7"/>
      <c r="PTS30" s="7"/>
      <c r="PTT30" s="7"/>
      <c r="PTU30" s="7"/>
      <c r="PTV30" s="7"/>
      <c r="PTW30" s="7"/>
      <c r="PTX30" s="7"/>
      <c r="PTY30" s="7"/>
      <c r="PTZ30" s="7"/>
      <c r="PUA30" s="7"/>
      <c r="PUB30" s="7"/>
      <c r="PUC30" s="7"/>
      <c r="PUD30" s="7"/>
      <c r="PUE30" s="7"/>
      <c r="PUF30" s="7"/>
      <c r="PUG30" s="7"/>
      <c r="PUH30" s="7"/>
      <c r="PUI30" s="7"/>
      <c r="PUJ30" s="7"/>
      <c r="PUK30" s="7"/>
      <c r="PUL30" s="7"/>
      <c r="PUM30" s="7"/>
      <c r="PUN30" s="7"/>
      <c r="PUO30" s="7"/>
      <c r="PUP30" s="7"/>
      <c r="PUQ30" s="7"/>
      <c r="PUR30" s="7"/>
      <c r="PUS30" s="7"/>
      <c r="PUT30" s="7"/>
      <c r="PUU30" s="7"/>
      <c r="PUV30" s="7"/>
      <c r="PUW30" s="7"/>
      <c r="PUX30" s="7"/>
      <c r="PUY30" s="7"/>
      <c r="PUZ30" s="7"/>
      <c r="PVA30" s="7"/>
      <c r="PVB30" s="7"/>
      <c r="PVC30" s="7"/>
      <c r="PVD30" s="7"/>
      <c r="PVE30" s="7"/>
      <c r="PVF30" s="7"/>
      <c r="PVG30" s="7"/>
      <c r="PVH30" s="7"/>
      <c r="PVI30" s="7"/>
      <c r="PVJ30" s="7"/>
      <c r="PVK30" s="7"/>
      <c r="PVL30" s="7"/>
      <c r="PVM30" s="7"/>
      <c r="PVN30" s="7"/>
      <c r="PVO30" s="7"/>
      <c r="PVP30" s="7"/>
      <c r="PVQ30" s="7"/>
      <c r="PVR30" s="7"/>
      <c r="PVS30" s="7"/>
      <c r="PVT30" s="7"/>
      <c r="PVU30" s="7"/>
      <c r="PVV30" s="7"/>
      <c r="PVW30" s="7"/>
      <c r="PVX30" s="7"/>
      <c r="PVY30" s="7"/>
      <c r="PVZ30" s="7"/>
      <c r="PWA30" s="7"/>
      <c r="PWB30" s="7"/>
      <c r="PWC30" s="7"/>
      <c r="PWD30" s="7"/>
      <c r="PWE30" s="7"/>
      <c r="PWF30" s="7"/>
      <c r="PWG30" s="7"/>
      <c r="PWH30" s="7"/>
      <c r="PWI30" s="7"/>
      <c r="PWJ30" s="7"/>
      <c r="PWK30" s="7"/>
      <c r="PWL30" s="7"/>
      <c r="PWM30" s="7"/>
      <c r="PWN30" s="7"/>
      <c r="PWO30" s="7"/>
      <c r="PWP30" s="7"/>
      <c r="PWQ30" s="7"/>
      <c r="PWR30" s="7"/>
      <c r="PWS30" s="7"/>
      <c r="PWT30" s="7"/>
      <c r="PWU30" s="7"/>
      <c r="PWV30" s="7"/>
      <c r="PWW30" s="7"/>
      <c r="PWX30" s="7"/>
      <c r="PWY30" s="7"/>
      <c r="PWZ30" s="7"/>
      <c r="PXA30" s="7"/>
      <c r="PXB30" s="7"/>
      <c r="PXC30" s="7"/>
      <c r="PXD30" s="7"/>
      <c r="PXE30" s="7"/>
      <c r="PXF30" s="7"/>
      <c r="PXG30" s="7"/>
      <c r="PXH30" s="7"/>
      <c r="PXI30" s="7"/>
      <c r="PXJ30" s="7"/>
      <c r="PXK30" s="7"/>
      <c r="PXL30" s="7"/>
      <c r="PXM30" s="7"/>
      <c r="PXN30" s="7"/>
      <c r="PXO30" s="7"/>
      <c r="PXP30" s="7"/>
      <c r="PXQ30" s="7"/>
      <c r="PXR30" s="7"/>
      <c r="PXS30" s="7"/>
      <c r="PXT30" s="7"/>
      <c r="PXU30" s="7"/>
      <c r="PXV30" s="7"/>
      <c r="PXW30" s="7"/>
      <c r="PXX30" s="7"/>
      <c r="PXY30" s="7"/>
      <c r="PXZ30" s="7"/>
      <c r="PYA30" s="7"/>
      <c r="PYB30" s="7"/>
      <c r="PYC30" s="7"/>
      <c r="PYD30" s="7"/>
      <c r="PYE30" s="7"/>
      <c r="PYF30" s="7"/>
      <c r="PYG30" s="7"/>
      <c r="PYH30" s="7"/>
      <c r="PYI30" s="7"/>
      <c r="PYJ30" s="7"/>
      <c r="PYK30" s="7"/>
      <c r="PYL30" s="7"/>
      <c r="PYM30" s="7"/>
      <c r="PYN30" s="7"/>
      <c r="PYO30" s="7"/>
      <c r="PYP30" s="7"/>
      <c r="PYQ30" s="7"/>
      <c r="PYR30" s="7"/>
      <c r="PYS30" s="7"/>
      <c r="PYT30" s="7"/>
      <c r="PYU30" s="7"/>
      <c r="PYV30" s="7"/>
      <c r="PYW30" s="7"/>
      <c r="PYX30" s="7"/>
      <c r="PYY30" s="7"/>
      <c r="PYZ30" s="7"/>
      <c r="PZA30" s="7"/>
      <c r="PZB30" s="7"/>
      <c r="PZC30" s="7"/>
      <c r="PZD30" s="7"/>
      <c r="PZE30" s="7"/>
      <c r="PZF30" s="7"/>
      <c r="PZG30" s="7"/>
      <c r="PZH30" s="7"/>
      <c r="PZI30" s="7"/>
      <c r="PZJ30" s="7"/>
      <c r="PZK30" s="7"/>
      <c r="PZL30" s="7"/>
      <c r="PZM30" s="7"/>
      <c r="PZN30" s="7"/>
      <c r="PZO30" s="7"/>
      <c r="PZP30" s="7"/>
      <c r="PZQ30" s="7"/>
      <c r="PZR30" s="7"/>
      <c r="PZS30" s="7"/>
      <c r="PZT30" s="7"/>
      <c r="PZU30" s="7"/>
      <c r="PZV30" s="7"/>
      <c r="PZW30" s="7"/>
      <c r="PZX30" s="7"/>
      <c r="PZY30" s="7"/>
      <c r="PZZ30" s="7"/>
      <c r="QAA30" s="7"/>
      <c r="QAB30" s="7"/>
      <c r="QAC30" s="7"/>
      <c r="QAD30" s="7"/>
      <c r="QAE30" s="7"/>
      <c r="QAF30" s="7"/>
      <c r="QAG30" s="7"/>
      <c r="QAH30" s="7"/>
      <c r="QAI30" s="7"/>
      <c r="QAJ30" s="7"/>
      <c r="QAK30" s="7"/>
      <c r="QAL30" s="7"/>
      <c r="QAM30" s="7"/>
      <c r="QAN30" s="7"/>
      <c r="QAO30" s="7"/>
      <c r="QAP30" s="7"/>
      <c r="QAQ30" s="7"/>
      <c r="QAR30" s="7"/>
      <c r="QAS30" s="7"/>
      <c r="QAT30" s="7"/>
      <c r="QAU30" s="7"/>
      <c r="QAV30" s="7"/>
      <c r="QAW30" s="7"/>
      <c r="QAX30" s="7"/>
      <c r="QAY30" s="7"/>
      <c r="QAZ30" s="7"/>
      <c r="QBA30" s="7"/>
      <c r="QBB30" s="7"/>
      <c r="QBC30" s="7"/>
      <c r="QBD30" s="7"/>
      <c r="QBE30" s="7"/>
      <c r="QBF30" s="7"/>
      <c r="QBG30" s="7"/>
      <c r="QBH30" s="7"/>
      <c r="QBI30" s="7"/>
      <c r="QBJ30" s="7"/>
      <c r="QBK30" s="7"/>
      <c r="QBL30" s="7"/>
      <c r="QBM30" s="7"/>
      <c r="QBN30" s="7"/>
      <c r="QBO30" s="7"/>
      <c r="QBP30" s="7"/>
      <c r="QBQ30" s="7"/>
      <c r="QBR30" s="7"/>
      <c r="QBS30" s="7"/>
      <c r="QBT30" s="7"/>
      <c r="QBU30" s="7"/>
      <c r="QBV30" s="7"/>
      <c r="QBW30" s="7"/>
      <c r="QBX30" s="7"/>
      <c r="QBY30" s="7"/>
      <c r="QBZ30" s="7"/>
      <c r="QCA30" s="7"/>
      <c r="QCB30" s="7"/>
      <c r="QCC30" s="7"/>
      <c r="QCD30" s="7"/>
      <c r="QCE30" s="7"/>
      <c r="QCF30" s="7"/>
      <c r="QCG30" s="7"/>
      <c r="QCH30" s="7"/>
      <c r="QCI30" s="7"/>
      <c r="QCJ30" s="7"/>
      <c r="QCK30" s="7"/>
      <c r="QCL30" s="7"/>
      <c r="QCM30" s="7"/>
      <c r="QCN30" s="7"/>
      <c r="QCO30" s="7"/>
      <c r="QCP30" s="7"/>
      <c r="QCQ30" s="7"/>
      <c r="QCR30" s="7"/>
      <c r="QCS30" s="7"/>
      <c r="QCT30" s="7"/>
      <c r="QCU30" s="7"/>
      <c r="QCV30" s="7"/>
      <c r="QCW30" s="7"/>
      <c r="QCX30" s="7"/>
      <c r="QCY30" s="7"/>
      <c r="QCZ30" s="7"/>
      <c r="QDA30" s="7"/>
      <c r="QDB30" s="7"/>
      <c r="QDC30" s="7"/>
      <c r="QDD30" s="7"/>
      <c r="QDE30" s="7"/>
      <c r="QDF30" s="7"/>
      <c r="QDG30" s="7"/>
      <c r="QDH30" s="7"/>
      <c r="QDI30" s="7"/>
      <c r="QDJ30" s="7"/>
      <c r="QDK30" s="7"/>
      <c r="QDL30" s="7"/>
      <c r="QDM30" s="7"/>
      <c r="QDN30" s="7"/>
      <c r="QDO30" s="7"/>
      <c r="QDP30" s="7"/>
      <c r="QDQ30" s="7"/>
      <c r="QDR30" s="7"/>
      <c r="QDS30" s="7"/>
      <c r="QDT30" s="7"/>
      <c r="QDU30" s="7"/>
      <c r="QDV30" s="7"/>
      <c r="QDW30" s="7"/>
      <c r="QDX30" s="7"/>
      <c r="QDY30" s="7"/>
      <c r="QDZ30" s="7"/>
      <c r="QEA30" s="7"/>
      <c r="QEB30" s="7"/>
      <c r="QEC30" s="7"/>
      <c r="QED30" s="7"/>
      <c r="QEE30" s="7"/>
      <c r="QEF30" s="7"/>
      <c r="QEG30" s="7"/>
      <c r="QEH30" s="7"/>
      <c r="QEI30" s="7"/>
      <c r="QEJ30" s="7"/>
      <c r="QEK30" s="7"/>
      <c r="QEL30" s="7"/>
      <c r="QEM30" s="7"/>
      <c r="QEN30" s="7"/>
      <c r="QEO30" s="7"/>
      <c r="QEP30" s="7"/>
      <c r="QEQ30" s="7"/>
      <c r="QER30" s="7"/>
      <c r="QES30" s="7"/>
      <c r="QET30" s="7"/>
      <c r="QEU30" s="7"/>
      <c r="QEV30" s="7"/>
      <c r="QEW30" s="7"/>
      <c r="QEX30" s="7"/>
      <c r="QEY30" s="7"/>
      <c r="QEZ30" s="7"/>
      <c r="QFA30" s="7"/>
      <c r="QFB30" s="7"/>
      <c r="QFC30" s="7"/>
      <c r="QFD30" s="7"/>
      <c r="QFE30" s="7"/>
      <c r="QFF30" s="7"/>
      <c r="QFG30" s="7"/>
      <c r="QFH30" s="7"/>
      <c r="QFI30" s="7"/>
      <c r="QFJ30" s="7"/>
      <c r="QFK30" s="7"/>
      <c r="QFL30" s="7"/>
      <c r="QFM30" s="7"/>
      <c r="QFN30" s="7"/>
      <c r="QFO30" s="7"/>
      <c r="QFP30" s="7"/>
      <c r="QFQ30" s="7"/>
      <c r="QFR30" s="7"/>
      <c r="QFS30" s="7"/>
      <c r="QFT30" s="7"/>
      <c r="QFU30" s="7"/>
      <c r="QFV30" s="7"/>
      <c r="QFW30" s="7"/>
      <c r="QFX30" s="7"/>
      <c r="QFY30" s="7"/>
      <c r="QFZ30" s="7"/>
      <c r="QGA30" s="7"/>
      <c r="QGB30" s="7"/>
      <c r="QGC30" s="7"/>
      <c r="QGD30" s="7"/>
      <c r="QGE30" s="7"/>
      <c r="QGF30" s="7"/>
      <c r="QGG30" s="7"/>
      <c r="QGH30" s="7"/>
      <c r="QGI30" s="7"/>
      <c r="QGJ30" s="7"/>
      <c r="QGK30" s="7"/>
      <c r="QGL30" s="7"/>
      <c r="QGM30" s="7"/>
      <c r="QGN30" s="7"/>
      <c r="QGO30" s="7"/>
      <c r="QGP30" s="7"/>
      <c r="QGQ30" s="7"/>
      <c r="QGR30" s="7"/>
      <c r="QGS30" s="7"/>
      <c r="QGT30" s="7"/>
      <c r="QGU30" s="7"/>
      <c r="QGV30" s="7"/>
      <c r="QGW30" s="7"/>
      <c r="QGX30" s="7"/>
      <c r="QGY30" s="7"/>
      <c r="QGZ30" s="7"/>
      <c r="QHA30" s="7"/>
      <c r="QHB30" s="7"/>
      <c r="QHC30" s="7"/>
      <c r="QHD30" s="7"/>
      <c r="QHE30" s="7"/>
      <c r="QHF30" s="7"/>
      <c r="QHG30" s="7"/>
      <c r="QHH30" s="7"/>
      <c r="QHI30" s="7"/>
      <c r="QHJ30" s="7"/>
      <c r="QHK30" s="7"/>
      <c r="QHL30" s="7"/>
      <c r="QHM30" s="7"/>
      <c r="QHN30" s="7"/>
      <c r="QHO30" s="7"/>
      <c r="QHP30" s="7"/>
      <c r="QHQ30" s="7"/>
      <c r="QHR30" s="7"/>
      <c r="QHS30" s="7"/>
      <c r="QHT30" s="7"/>
      <c r="QHU30" s="7"/>
      <c r="QHV30" s="7"/>
      <c r="QHW30" s="7"/>
      <c r="QHX30" s="7"/>
      <c r="QHY30" s="7"/>
      <c r="QHZ30" s="7"/>
      <c r="QIA30" s="7"/>
      <c r="QIB30" s="7"/>
      <c r="QIC30" s="7"/>
      <c r="QID30" s="7"/>
      <c r="QIE30" s="7"/>
      <c r="QIF30" s="7"/>
      <c r="QIG30" s="7"/>
      <c r="QIH30" s="7"/>
      <c r="QII30" s="7"/>
      <c r="QIJ30" s="7"/>
      <c r="QIK30" s="7"/>
      <c r="QIL30" s="7"/>
      <c r="QIM30" s="7"/>
      <c r="QIN30" s="7"/>
      <c r="QIO30" s="7"/>
      <c r="QIP30" s="7"/>
      <c r="QIQ30" s="7"/>
      <c r="QIR30" s="7"/>
      <c r="QIS30" s="7"/>
      <c r="QIT30" s="7"/>
      <c r="QIU30" s="7"/>
      <c r="QIV30" s="7"/>
      <c r="QIW30" s="7"/>
      <c r="QIX30" s="7"/>
      <c r="QIY30" s="7"/>
      <c r="QIZ30" s="7"/>
      <c r="QJA30" s="7"/>
      <c r="QJB30" s="7"/>
      <c r="QJC30" s="7"/>
      <c r="QJD30" s="7"/>
      <c r="QJE30" s="7"/>
      <c r="QJF30" s="7"/>
      <c r="QJG30" s="7"/>
      <c r="QJH30" s="7"/>
      <c r="QJI30" s="7"/>
      <c r="QJJ30" s="7"/>
      <c r="QJK30" s="7"/>
      <c r="QJL30" s="7"/>
      <c r="QJM30" s="7"/>
      <c r="QJN30" s="7"/>
      <c r="QJO30" s="7"/>
      <c r="QJP30" s="7"/>
      <c r="QJQ30" s="7"/>
      <c r="QJR30" s="7"/>
      <c r="QJS30" s="7"/>
      <c r="QJT30" s="7"/>
      <c r="QJU30" s="7"/>
      <c r="QJV30" s="7"/>
      <c r="QJW30" s="7"/>
      <c r="QJX30" s="7"/>
      <c r="QJY30" s="7"/>
      <c r="QJZ30" s="7"/>
      <c r="QKA30" s="7"/>
      <c r="QKB30" s="7"/>
      <c r="QKC30" s="7"/>
      <c r="QKD30" s="7"/>
      <c r="QKE30" s="7"/>
      <c r="QKF30" s="7"/>
      <c r="QKG30" s="7"/>
      <c r="QKH30" s="7"/>
      <c r="QKI30" s="7"/>
      <c r="QKJ30" s="7"/>
      <c r="QKK30" s="7"/>
      <c r="QKL30" s="7"/>
      <c r="QKM30" s="7"/>
      <c r="QKN30" s="7"/>
      <c r="QKO30" s="7"/>
      <c r="QKP30" s="7"/>
      <c r="QKQ30" s="7"/>
      <c r="QKR30" s="7"/>
      <c r="QKS30" s="7"/>
      <c r="QKT30" s="7"/>
      <c r="QKU30" s="7"/>
      <c r="QKV30" s="7"/>
      <c r="QKW30" s="7"/>
      <c r="QKX30" s="7"/>
      <c r="QKY30" s="7"/>
      <c r="QKZ30" s="7"/>
      <c r="QLA30" s="7"/>
      <c r="QLB30" s="7"/>
      <c r="QLC30" s="7"/>
      <c r="QLD30" s="7"/>
      <c r="QLE30" s="7"/>
      <c r="QLF30" s="7"/>
      <c r="QLG30" s="7"/>
      <c r="QLH30" s="7"/>
      <c r="QLI30" s="7"/>
      <c r="QLJ30" s="7"/>
      <c r="QLK30" s="7"/>
      <c r="QLL30" s="7"/>
      <c r="QLM30" s="7"/>
      <c r="QLN30" s="7"/>
      <c r="QLO30" s="7"/>
      <c r="QLP30" s="7"/>
      <c r="QLQ30" s="7"/>
      <c r="QLR30" s="7"/>
      <c r="QLS30" s="7"/>
      <c r="QLT30" s="7"/>
      <c r="QLU30" s="7"/>
      <c r="QLV30" s="7"/>
      <c r="QLW30" s="7"/>
      <c r="QLX30" s="7"/>
      <c r="QLY30" s="7"/>
      <c r="QLZ30" s="7"/>
      <c r="QMA30" s="7"/>
      <c r="QMB30" s="7"/>
      <c r="QMC30" s="7"/>
      <c r="QMD30" s="7"/>
      <c r="QME30" s="7"/>
      <c r="QMF30" s="7"/>
      <c r="QMG30" s="7"/>
      <c r="QMH30" s="7"/>
      <c r="QMI30" s="7"/>
      <c r="QMJ30" s="7"/>
      <c r="QMK30" s="7"/>
      <c r="QML30" s="7"/>
      <c r="QMM30" s="7"/>
      <c r="QMN30" s="7"/>
      <c r="QMO30" s="7"/>
      <c r="QMP30" s="7"/>
      <c r="QMQ30" s="7"/>
      <c r="QMR30" s="7"/>
      <c r="QMS30" s="7"/>
      <c r="QMT30" s="7"/>
      <c r="QMU30" s="7"/>
      <c r="QMV30" s="7"/>
      <c r="QMW30" s="7"/>
      <c r="QMX30" s="7"/>
      <c r="QMY30" s="7"/>
      <c r="QMZ30" s="7"/>
      <c r="QNA30" s="7"/>
      <c r="QNB30" s="7"/>
      <c r="QNC30" s="7"/>
      <c r="QND30" s="7"/>
      <c r="QNE30" s="7"/>
      <c r="QNF30" s="7"/>
      <c r="QNG30" s="7"/>
      <c r="QNH30" s="7"/>
      <c r="QNI30" s="7"/>
      <c r="QNJ30" s="7"/>
      <c r="QNK30" s="7"/>
      <c r="QNL30" s="7"/>
      <c r="QNM30" s="7"/>
      <c r="QNN30" s="7"/>
      <c r="QNO30" s="7"/>
      <c r="QNP30" s="7"/>
      <c r="QNQ30" s="7"/>
      <c r="QNR30" s="7"/>
      <c r="QNS30" s="7"/>
      <c r="QNT30" s="7"/>
      <c r="QNU30" s="7"/>
      <c r="QNV30" s="7"/>
      <c r="QNW30" s="7"/>
      <c r="QNX30" s="7"/>
      <c r="QNY30" s="7"/>
      <c r="QNZ30" s="7"/>
      <c r="QOA30" s="7"/>
      <c r="QOB30" s="7"/>
      <c r="QOC30" s="7"/>
      <c r="QOD30" s="7"/>
      <c r="QOE30" s="7"/>
      <c r="QOF30" s="7"/>
      <c r="QOG30" s="7"/>
      <c r="QOH30" s="7"/>
      <c r="QOI30" s="7"/>
      <c r="QOJ30" s="7"/>
      <c r="QOK30" s="7"/>
      <c r="QOL30" s="7"/>
      <c r="QOM30" s="7"/>
      <c r="QON30" s="7"/>
      <c r="QOO30" s="7"/>
      <c r="QOP30" s="7"/>
      <c r="QOQ30" s="7"/>
      <c r="QOR30" s="7"/>
      <c r="QOS30" s="7"/>
      <c r="QOT30" s="7"/>
      <c r="QOU30" s="7"/>
      <c r="QOV30" s="7"/>
      <c r="QOW30" s="7"/>
      <c r="QOX30" s="7"/>
      <c r="QOY30" s="7"/>
      <c r="QOZ30" s="7"/>
      <c r="QPA30" s="7"/>
      <c r="QPB30" s="7"/>
      <c r="QPC30" s="7"/>
      <c r="QPD30" s="7"/>
      <c r="QPE30" s="7"/>
      <c r="QPF30" s="7"/>
      <c r="QPG30" s="7"/>
      <c r="QPH30" s="7"/>
      <c r="QPI30" s="7"/>
      <c r="QPJ30" s="7"/>
      <c r="QPK30" s="7"/>
      <c r="QPL30" s="7"/>
      <c r="QPM30" s="7"/>
      <c r="QPN30" s="7"/>
      <c r="QPO30" s="7"/>
      <c r="QPP30" s="7"/>
      <c r="QPQ30" s="7"/>
      <c r="QPR30" s="7"/>
      <c r="QPS30" s="7"/>
      <c r="QPT30" s="7"/>
      <c r="QPU30" s="7"/>
      <c r="QPV30" s="7"/>
      <c r="QPW30" s="7"/>
      <c r="QPX30" s="7"/>
      <c r="QPY30" s="7"/>
      <c r="QPZ30" s="7"/>
      <c r="QQA30" s="7"/>
      <c r="QQB30" s="7"/>
      <c r="QQC30" s="7"/>
      <c r="QQD30" s="7"/>
      <c r="QQE30" s="7"/>
      <c r="QQF30" s="7"/>
      <c r="QQG30" s="7"/>
      <c r="QQH30" s="7"/>
      <c r="QQI30" s="7"/>
      <c r="QQJ30" s="7"/>
      <c r="QQK30" s="7"/>
      <c r="QQL30" s="7"/>
      <c r="QQM30" s="7"/>
      <c r="QQN30" s="7"/>
      <c r="QQO30" s="7"/>
      <c r="QQP30" s="7"/>
      <c r="QQQ30" s="7"/>
      <c r="QQR30" s="7"/>
      <c r="QQS30" s="7"/>
      <c r="QQT30" s="7"/>
      <c r="QQU30" s="7"/>
      <c r="QQV30" s="7"/>
      <c r="QQW30" s="7"/>
      <c r="QQX30" s="7"/>
      <c r="QQY30" s="7"/>
      <c r="QQZ30" s="7"/>
      <c r="QRA30" s="7"/>
      <c r="QRB30" s="7"/>
      <c r="QRC30" s="7"/>
      <c r="QRD30" s="7"/>
      <c r="QRE30" s="7"/>
      <c r="QRF30" s="7"/>
      <c r="QRG30" s="7"/>
      <c r="QRH30" s="7"/>
      <c r="QRI30" s="7"/>
      <c r="QRJ30" s="7"/>
      <c r="QRK30" s="7"/>
      <c r="QRL30" s="7"/>
      <c r="QRM30" s="7"/>
      <c r="QRN30" s="7"/>
      <c r="QRO30" s="7"/>
      <c r="QRP30" s="7"/>
      <c r="QRQ30" s="7"/>
      <c r="QRR30" s="7"/>
      <c r="QRS30" s="7"/>
      <c r="QRT30" s="7"/>
      <c r="QRU30" s="7"/>
      <c r="QRV30" s="7"/>
      <c r="QRW30" s="7"/>
      <c r="QRX30" s="7"/>
      <c r="QRY30" s="7"/>
      <c r="QRZ30" s="7"/>
      <c r="QSA30" s="7"/>
      <c r="QSB30" s="7"/>
      <c r="QSC30" s="7"/>
      <c r="QSD30" s="7"/>
      <c r="QSE30" s="7"/>
      <c r="QSF30" s="7"/>
      <c r="QSG30" s="7"/>
      <c r="QSH30" s="7"/>
      <c r="QSI30" s="7"/>
      <c r="QSJ30" s="7"/>
      <c r="QSK30" s="7"/>
      <c r="QSL30" s="7"/>
      <c r="QSM30" s="7"/>
      <c r="QSN30" s="7"/>
      <c r="QSO30" s="7"/>
      <c r="QSP30" s="7"/>
      <c r="QSQ30" s="7"/>
      <c r="QSR30" s="7"/>
      <c r="QSS30" s="7"/>
      <c r="QST30" s="7"/>
      <c r="QSU30" s="7"/>
      <c r="QSV30" s="7"/>
      <c r="QSW30" s="7"/>
      <c r="QSX30" s="7"/>
      <c r="QSY30" s="7"/>
      <c r="QSZ30" s="7"/>
      <c r="QTA30" s="7"/>
      <c r="QTB30" s="7"/>
      <c r="QTC30" s="7"/>
      <c r="QTD30" s="7"/>
      <c r="QTE30" s="7"/>
      <c r="QTF30" s="7"/>
      <c r="QTG30" s="7"/>
      <c r="QTH30" s="7"/>
      <c r="QTI30" s="7"/>
      <c r="QTJ30" s="7"/>
      <c r="QTK30" s="7"/>
      <c r="QTL30" s="7"/>
      <c r="QTM30" s="7"/>
      <c r="QTN30" s="7"/>
      <c r="QTO30" s="7"/>
      <c r="QTP30" s="7"/>
      <c r="QTQ30" s="7"/>
      <c r="QTR30" s="7"/>
      <c r="QTS30" s="7"/>
      <c r="QTT30" s="7"/>
      <c r="QTU30" s="7"/>
      <c r="QTV30" s="7"/>
      <c r="QTW30" s="7"/>
      <c r="QTX30" s="7"/>
      <c r="QTY30" s="7"/>
      <c r="QTZ30" s="7"/>
      <c r="QUA30" s="7"/>
      <c r="QUB30" s="7"/>
      <c r="QUC30" s="7"/>
      <c r="QUD30" s="7"/>
      <c r="QUE30" s="7"/>
      <c r="QUF30" s="7"/>
      <c r="QUG30" s="7"/>
      <c r="QUH30" s="7"/>
      <c r="QUI30" s="7"/>
      <c r="QUJ30" s="7"/>
      <c r="QUK30" s="7"/>
      <c r="QUL30" s="7"/>
      <c r="QUM30" s="7"/>
      <c r="QUN30" s="7"/>
      <c r="QUO30" s="7"/>
      <c r="QUP30" s="7"/>
      <c r="QUQ30" s="7"/>
      <c r="QUR30" s="7"/>
      <c r="QUS30" s="7"/>
      <c r="QUT30" s="7"/>
      <c r="QUU30" s="7"/>
      <c r="QUV30" s="7"/>
      <c r="QUW30" s="7"/>
      <c r="QUX30" s="7"/>
      <c r="QUY30" s="7"/>
      <c r="QUZ30" s="7"/>
      <c r="QVA30" s="7"/>
      <c r="QVB30" s="7"/>
      <c r="QVC30" s="7"/>
      <c r="QVD30" s="7"/>
      <c r="QVE30" s="7"/>
      <c r="QVF30" s="7"/>
      <c r="QVG30" s="7"/>
      <c r="QVH30" s="7"/>
      <c r="QVI30" s="7"/>
      <c r="QVJ30" s="7"/>
      <c r="QVK30" s="7"/>
      <c r="QVL30" s="7"/>
      <c r="QVM30" s="7"/>
      <c r="QVN30" s="7"/>
      <c r="QVO30" s="7"/>
      <c r="QVP30" s="7"/>
      <c r="QVQ30" s="7"/>
      <c r="QVR30" s="7"/>
      <c r="QVS30" s="7"/>
      <c r="QVT30" s="7"/>
      <c r="QVU30" s="7"/>
      <c r="QVV30" s="7"/>
      <c r="QVW30" s="7"/>
      <c r="QVX30" s="7"/>
      <c r="QVY30" s="7"/>
      <c r="QVZ30" s="7"/>
      <c r="QWA30" s="7"/>
      <c r="QWB30" s="7"/>
      <c r="QWC30" s="7"/>
      <c r="QWD30" s="7"/>
      <c r="QWE30" s="7"/>
      <c r="QWF30" s="7"/>
      <c r="QWG30" s="7"/>
      <c r="QWH30" s="7"/>
      <c r="QWI30" s="7"/>
      <c r="QWJ30" s="7"/>
      <c r="QWK30" s="7"/>
      <c r="QWL30" s="7"/>
      <c r="QWM30" s="7"/>
      <c r="QWN30" s="7"/>
      <c r="QWO30" s="7"/>
      <c r="QWP30" s="7"/>
      <c r="QWQ30" s="7"/>
      <c r="QWR30" s="7"/>
      <c r="QWS30" s="7"/>
      <c r="QWT30" s="7"/>
      <c r="QWU30" s="7"/>
      <c r="QWV30" s="7"/>
      <c r="QWW30" s="7"/>
      <c r="QWX30" s="7"/>
      <c r="QWY30" s="7"/>
      <c r="QWZ30" s="7"/>
      <c r="QXA30" s="7"/>
      <c r="QXB30" s="7"/>
      <c r="QXC30" s="7"/>
      <c r="QXD30" s="7"/>
      <c r="QXE30" s="7"/>
      <c r="QXF30" s="7"/>
      <c r="QXG30" s="7"/>
      <c r="QXH30" s="7"/>
      <c r="QXI30" s="7"/>
      <c r="QXJ30" s="7"/>
      <c r="QXK30" s="7"/>
      <c r="QXL30" s="7"/>
      <c r="QXM30" s="7"/>
      <c r="QXN30" s="7"/>
      <c r="QXO30" s="7"/>
      <c r="QXP30" s="7"/>
      <c r="QXQ30" s="7"/>
      <c r="QXR30" s="7"/>
      <c r="QXS30" s="7"/>
      <c r="QXT30" s="7"/>
      <c r="QXU30" s="7"/>
      <c r="QXV30" s="7"/>
      <c r="QXW30" s="7"/>
      <c r="QXX30" s="7"/>
      <c r="QXY30" s="7"/>
      <c r="QXZ30" s="7"/>
      <c r="QYA30" s="7"/>
      <c r="QYB30" s="7"/>
      <c r="QYC30" s="7"/>
      <c r="QYD30" s="7"/>
      <c r="QYE30" s="7"/>
      <c r="QYF30" s="7"/>
      <c r="QYG30" s="7"/>
      <c r="QYH30" s="7"/>
      <c r="QYI30" s="7"/>
      <c r="QYJ30" s="7"/>
      <c r="QYK30" s="7"/>
      <c r="QYL30" s="7"/>
      <c r="QYM30" s="7"/>
      <c r="QYN30" s="7"/>
      <c r="QYO30" s="7"/>
      <c r="QYP30" s="7"/>
      <c r="QYQ30" s="7"/>
      <c r="QYR30" s="7"/>
      <c r="QYS30" s="7"/>
      <c r="QYT30" s="7"/>
      <c r="QYU30" s="7"/>
      <c r="QYV30" s="7"/>
      <c r="QYW30" s="7"/>
      <c r="QYX30" s="7"/>
      <c r="QYY30" s="7"/>
      <c r="QYZ30" s="7"/>
      <c r="QZA30" s="7"/>
      <c r="QZB30" s="7"/>
      <c r="QZC30" s="7"/>
      <c r="QZD30" s="7"/>
      <c r="QZE30" s="7"/>
      <c r="QZF30" s="7"/>
      <c r="QZG30" s="7"/>
      <c r="QZH30" s="7"/>
      <c r="QZI30" s="7"/>
      <c r="QZJ30" s="7"/>
      <c r="QZK30" s="7"/>
      <c r="QZL30" s="7"/>
      <c r="QZM30" s="7"/>
      <c r="QZN30" s="7"/>
      <c r="QZO30" s="7"/>
      <c r="QZP30" s="7"/>
      <c r="QZQ30" s="7"/>
      <c r="QZR30" s="7"/>
      <c r="QZS30" s="7"/>
      <c r="QZT30" s="7"/>
      <c r="QZU30" s="7"/>
      <c r="QZV30" s="7"/>
      <c r="QZW30" s="7"/>
      <c r="QZX30" s="7"/>
      <c r="QZY30" s="7"/>
      <c r="QZZ30" s="7"/>
      <c r="RAA30" s="7"/>
      <c r="RAB30" s="7"/>
      <c r="RAC30" s="7"/>
      <c r="RAD30" s="7"/>
      <c r="RAE30" s="7"/>
      <c r="RAF30" s="7"/>
      <c r="RAG30" s="7"/>
      <c r="RAH30" s="7"/>
      <c r="RAI30" s="7"/>
      <c r="RAJ30" s="7"/>
      <c r="RAK30" s="7"/>
      <c r="RAL30" s="7"/>
      <c r="RAM30" s="7"/>
      <c r="RAN30" s="7"/>
      <c r="RAO30" s="7"/>
      <c r="RAP30" s="7"/>
      <c r="RAQ30" s="7"/>
      <c r="RAR30" s="7"/>
      <c r="RAS30" s="7"/>
      <c r="RAT30" s="7"/>
      <c r="RAU30" s="7"/>
      <c r="RAV30" s="7"/>
      <c r="RAW30" s="7"/>
      <c r="RAX30" s="7"/>
      <c r="RAY30" s="7"/>
      <c r="RAZ30" s="7"/>
      <c r="RBA30" s="7"/>
      <c r="RBB30" s="7"/>
      <c r="RBC30" s="7"/>
      <c r="RBD30" s="7"/>
      <c r="RBE30" s="7"/>
      <c r="RBF30" s="7"/>
      <c r="RBG30" s="7"/>
      <c r="RBH30" s="7"/>
      <c r="RBI30" s="7"/>
      <c r="RBJ30" s="7"/>
      <c r="RBK30" s="7"/>
      <c r="RBL30" s="7"/>
      <c r="RBM30" s="7"/>
      <c r="RBN30" s="7"/>
      <c r="RBO30" s="7"/>
      <c r="RBP30" s="7"/>
      <c r="RBQ30" s="7"/>
      <c r="RBR30" s="7"/>
      <c r="RBS30" s="7"/>
      <c r="RBT30" s="7"/>
      <c r="RBU30" s="7"/>
      <c r="RBV30" s="7"/>
      <c r="RBW30" s="7"/>
      <c r="RBX30" s="7"/>
      <c r="RBY30" s="7"/>
      <c r="RBZ30" s="7"/>
      <c r="RCA30" s="7"/>
      <c r="RCB30" s="7"/>
      <c r="RCC30" s="7"/>
      <c r="RCD30" s="7"/>
      <c r="RCE30" s="7"/>
      <c r="RCF30" s="7"/>
      <c r="RCG30" s="7"/>
      <c r="RCH30" s="7"/>
      <c r="RCI30" s="7"/>
      <c r="RCJ30" s="7"/>
      <c r="RCK30" s="7"/>
      <c r="RCL30" s="7"/>
      <c r="RCM30" s="7"/>
      <c r="RCN30" s="7"/>
      <c r="RCO30" s="7"/>
      <c r="RCP30" s="7"/>
      <c r="RCQ30" s="7"/>
      <c r="RCR30" s="7"/>
      <c r="RCS30" s="7"/>
      <c r="RCT30" s="7"/>
      <c r="RCU30" s="7"/>
      <c r="RCV30" s="7"/>
      <c r="RCW30" s="7"/>
      <c r="RCX30" s="7"/>
      <c r="RCY30" s="7"/>
      <c r="RCZ30" s="7"/>
      <c r="RDA30" s="7"/>
      <c r="RDB30" s="7"/>
      <c r="RDC30" s="7"/>
      <c r="RDD30" s="7"/>
      <c r="RDE30" s="7"/>
      <c r="RDF30" s="7"/>
      <c r="RDG30" s="7"/>
      <c r="RDH30" s="7"/>
      <c r="RDI30" s="7"/>
      <c r="RDJ30" s="7"/>
      <c r="RDK30" s="7"/>
      <c r="RDL30" s="7"/>
      <c r="RDM30" s="7"/>
      <c r="RDN30" s="7"/>
      <c r="RDO30" s="7"/>
      <c r="RDP30" s="7"/>
      <c r="RDQ30" s="7"/>
      <c r="RDR30" s="7"/>
      <c r="RDS30" s="7"/>
      <c r="RDT30" s="7"/>
      <c r="RDU30" s="7"/>
      <c r="RDV30" s="7"/>
      <c r="RDW30" s="7"/>
      <c r="RDX30" s="7"/>
      <c r="RDY30" s="7"/>
      <c r="RDZ30" s="7"/>
      <c r="REA30" s="7"/>
      <c r="REB30" s="7"/>
      <c r="REC30" s="7"/>
      <c r="RED30" s="7"/>
      <c r="REE30" s="7"/>
      <c r="REF30" s="7"/>
      <c r="REG30" s="7"/>
      <c r="REH30" s="7"/>
      <c r="REI30" s="7"/>
      <c r="REJ30" s="7"/>
      <c r="REK30" s="7"/>
      <c r="REL30" s="7"/>
      <c r="REM30" s="7"/>
      <c r="REN30" s="7"/>
      <c r="REO30" s="7"/>
      <c r="REP30" s="7"/>
      <c r="REQ30" s="7"/>
      <c r="RER30" s="7"/>
      <c r="RES30" s="7"/>
      <c r="RET30" s="7"/>
      <c r="REU30" s="7"/>
      <c r="REV30" s="7"/>
      <c r="REW30" s="7"/>
      <c r="REX30" s="7"/>
      <c r="REY30" s="7"/>
      <c r="REZ30" s="7"/>
      <c r="RFA30" s="7"/>
      <c r="RFB30" s="7"/>
      <c r="RFC30" s="7"/>
      <c r="RFD30" s="7"/>
      <c r="RFE30" s="7"/>
      <c r="RFF30" s="7"/>
      <c r="RFG30" s="7"/>
      <c r="RFH30" s="7"/>
      <c r="RFI30" s="7"/>
      <c r="RFJ30" s="7"/>
      <c r="RFK30" s="7"/>
      <c r="RFL30" s="7"/>
      <c r="RFM30" s="7"/>
      <c r="RFN30" s="7"/>
      <c r="RFO30" s="7"/>
      <c r="RFP30" s="7"/>
      <c r="RFQ30" s="7"/>
      <c r="RFR30" s="7"/>
      <c r="RFS30" s="7"/>
      <c r="RFT30" s="7"/>
      <c r="RFU30" s="7"/>
      <c r="RFV30" s="7"/>
      <c r="RFW30" s="7"/>
      <c r="RFX30" s="7"/>
      <c r="RFY30" s="7"/>
      <c r="RFZ30" s="7"/>
      <c r="RGA30" s="7"/>
      <c r="RGB30" s="7"/>
      <c r="RGC30" s="7"/>
      <c r="RGD30" s="7"/>
      <c r="RGE30" s="7"/>
      <c r="RGF30" s="7"/>
      <c r="RGG30" s="7"/>
      <c r="RGH30" s="7"/>
      <c r="RGI30" s="7"/>
      <c r="RGJ30" s="7"/>
      <c r="RGK30" s="7"/>
      <c r="RGL30" s="7"/>
      <c r="RGM30" s="7"/>
      <c r="RGN30" s="7"/>
      <c r="RGO30" s="7"/>
      <c r="RGP30" s="7"/>
      <c r="RGQ30" s="7"/>
      <c r="RGR30" s="7"/>
      <c r="RGS30" s="7"/>
      <c r="RGT30" s="7"/>
      <c r="RGU30" s="7"/>
      <c r="RGV30" s="7"/>
      <c r="RGW30" s="7"/>
      <c r="RGX30" s="7"/>
      <c r="RGY30" s="7"/>
      <c r="RGZ30" s="7"/>
      <c r="RHA30" s="7"/>
      <c r="RHB30" s="7"/>
      <c r="RHC30" s="7"/>
      <c r="RHD30" s="7"/>
      <c r="RHE30" s="7"/>
      <c r="RHF30" s="7"/>
      <c r="RHG30" s="7"/>
      <c r="RHH30" s="7"/>
      <c r="RHI30" s="7"/>
      <c r="RHJ30" s="7"/>
      <c r="RHK30" s="7"/>
      <c r="RHL30" s="7"/>
      <c r="RHM30" s="7"/>
      <c r="RHN30" s="7"/>
      <c r="RHO30" s="7"/>
      <c r="RHP30" s="7"/>
      <c r="RHQ30" s="7"/>
      <c r="RHR30" s="7"/>
      <c r="RHS30" s="7"/>
      <c r="RHT30" s="7"/>
      <c r="RHU30" s="7"/>
      <c r="RHV30" s="7"/>
      <c r="RHW30" s="7"/>
      <c r="RHX30" s="7"/>
      <c r="RHY30" s="7"/>
      <c r="RHZ30" s="7"/>
      <c r="RIA30" s="7"/>
      <c r="RIB30" s="7"/>
      <c r="RIC30" s="7"/>
      <c r="RID30" s="7"/>
      <c r="RIE30" s="7"/>
      <c r="RIF30" s="7"/>
      <c r="RIG30" s="7"/>
      <c r="RIH30" s="7"/>
      <c r="RII30" s="7"/>
      <c r="RIJ30" s="7"/>
      <c r="RIK30" s="7"/>
      <c r="RIL30" s="7"/>
      <c r="RIM30" s="7"/>
      <c r="RIN30" s="7"/>
      <c r="RIO30" s="7"/>
      <c r="RIP30" s="7"/>
      <c r="RIQ30" s="7"/>
      <c r="RIR30" s="7"/>
      <c r="RIS30" s="7"/>
      <c r="RIT30" s="7"/>
      <c r="RIU30" s="7"/>
      <c r="RIV30" s="7"/>
      <c r="RIW30" s="7"/>
      <c r="RIX30" s="7"/>
      <c r="RIY30" s="7"/>
      <c r="RIZ30" s="7"/>
      <c r="RJA30" s="7"/>
      <c r="RJB30" s="7"/>
      <c r="RJC30" s="7"/>
      <c r="RJD30" s="7"/>
      <c r="RJE30" s="7"/>
      <c r="RJF30" s="7"/>
      <c r="RJG30" s="7"/>
      <c r="RJH30" s="7"/>
      <c r="RJI30" s="7"/>
      <c r="RJJ30" s="7"/>
      <c r="RJK30" s="7"/>
      <c r="RJL30" s="7"/>
      <c r="RJM30" s="7"/>
      <c r="RJN30" s="7"/>
      <c r="RJO30" s="7"/>
      <c r="RJP30" s="7"/>
      <c r="RJQ30" s="7"/>
      <c r="RJR30" s="7"/>
      <c r="RJS30" s="7"/>
      <c r="RJT30" s="7"/>
      <c r="RJU30" s="7"/>
      <c r="RJV30" s="7"/>
      <c r="RJW30" s="7"/>
      <c r="RJX30" s="7"/>
      <c r="RJY30" s="7"/>
      <c r="RJZ30" s="7"/>
      <c r="RKA30" s="7"/>
      <c r="RKB30" s="7"/>
      <c r="RKC30" s="7"/>
      <c r="RKD30" s="7"/>
      <c r="RKE30" s="7"/>
      <c r="RKF30" s="7"/>
      <c r="RKG30" s="7"/>
      <c r="RKH30" s="7"/>
      <c r="RKI30" s="7"/>
      <c r="RKJ30" s="7"/>
      <c r="RKK30" s="7"/>
      <c r="RKL30" s="7"/>
      <c r="RKM30" s="7"/>
      <c r="RKN30" s="7"/>
      <c r="RKO30" s="7"/>
      <c r="RKP30" s="7"/>
      <c r="RKQ30" s="7"/>
      <c r="RKR30" s="7"/>
      <c r="RKS30" s="7"/>
      <c r="RKT30" s="7"/>
      <c r="RKU30" s="7"/>
      <c r="RKV30" s="7"/>
      <c r="RKW30" s="7"/>
      <c r="RKX30" s="7"/>
      <c r="RKY30" s="7"/>
      <c r="RKZ30" s="7"/>
      <c r="RLA30" s="7"/>
      <c r="RLB30" s="7"/>
      <c r="RLC30" s="7"/>
      <c r="RLD30" s="7"/>
      <c r="RLE30" s="7"/>
      <c r="RLF30" s="7"/>
      <c r="RLG30" s="7"/>
      <c r="RLH30" s="7"/>
      <c r="RLI30" s="7"/>
      <c r="RLJ30" s="7"/>
      <c r="RLK30" s="7"/>
      <c r="RLL30" s="7"/>
      <c r="RLM30" s="7"/>
      <c r="RLN30" s="7"/>
      <c r="RLO30" s="7"/>
      <c r="RLP30" s="7"/>
      <c r="RLQ30" s="7"/>
      <c r="RLR30" s="7"/>
      <c r="RLS30" s="7"/>
      <c r="RLT30" s="7"/>
      <c r="RLU30" s="7"/>
      <c r="RLV30" s="7"/>
      <c r="RLW30" s="7"/>
      <c r="RLX30" s="7"/>
      <c r="RLY30" s="7"/>
      <c r="RLZ30" s="7"/>
      <c r="RMA30" s="7"/>
      <c r="RMB30" s="7"/>
      <c r="RMC30" s="7"/>
      <c r="RMD30" s="7"/>
      <c r="RME30" s="7"/>
      <c r="RMF30" s="7"/>
      <c r="RMG30" s="7"/>
      <c r="RMH30" s="7"/>
      <c r="RMI30" s="7"/>
      <c r="RMJ30" s="7"/>
      <c r="RMK30" s="7"/>
      <c r="RML30" s="7"/>
      <c r="RMM30" s="7"/>
      <c r="RMN30" s="7"/>
      <c r="RMO30" s="7"/>
      <c r="RMP30" s="7"/>
      <c r="RMQ30" s="7"/>
      <c r="RMR30" s="7"/>
      <c r="RMS30" s="7"/>
      <c r="RMT30" s="7"/>
      <c r="RMU30" s="7"/>
      <c r="RMV30" s="7"/>
      <c r="RMW30" s="7"/>
      <c r="RMX30" s="7"/>
      <c r="RMY30" s="7"/>
      <c r="RMZ30" s="7"/>
      <c r="RNA30" s="7"/>
      <c r="RNB30" s="7"/>
      <c r="RNC30" s="7"/>
      <c r="RND30" s="7"/>
      <c r="RNE30" s="7"/>
      <c r="RNF30" s="7"/>
      <c r="RNG30" s="7"/>
      <c r="RNH30" s="7"/>
      <c r="RNI30" s="7"/>
      <c r="RNJ30" s="7"/>
      <c r="RNK30" s="7"/>
      <c r="RNL30" s="7"/>
      <c r="RNM30" s="7"/>
      <c r="RNN30" s="7"/>
      <c r="RNO30" s="7"/>
      <c r="RNP30" s="7"/>
      <c r="RNQ30" s="7"/>
      <c r="RNR30" s="7"/>
      <c r="RNS30" s="7"/>
      <c r="RNT30" s="7"/>
      <c r="RNU30" s="7"/>
      <c r="RNV30" s="7"/>
      <c r="RNW30" s="7"/>
      <c r="RNX30" s="7"/>
      <c r="RNY30" s="7"/>
      <c r="RNZ30" s="7"/>
      <c r="ROA30" s="7"/>
      <c r="ROB30" s="7"/>
      <c r="ROC30" s="7"/>
      <c r="ROD30" s="7"/>
      <c r="ROE30" s="7"/>
      <c r="ROF30" s="7"/>
      <c r="ROG30" s="7"/>
      <c r="ROH30" s="7"/>
      <c r="ROI30" s="7"/>
      <c r="ROJ30" s="7"/>
      <c r="ROK30" s="7"/>
      <c r="ROL30" s="7"/>
      <c r="ROM30" s="7"/>
      <c r="RON30" s="7"/>
      <c r="ROO30" s="7"/>
      <c r="ROP30" s="7"/>
      <c r="ROQ30" s="7"/>
      <c r="ROR30" s="7"/>
      <c r="ROS30" s="7"/>
      <c r="ROT30" s="7"/>
      <c r="ROU30" s="7"/>
      <c r="ROV30" s="7"/>
      <c r="ROW30" s="7"/>
      <c r="ROX30" s="7"/>
      <c r="ROY30" s="7"/>
      <c r="ROZ30" s="7"/>
      <c r="RPA30" s="7"/>
      <c r="RPB30" s="7"/>
      <c r="RPC30" s="7"/>
      <c r="RPD30" s="7"/>
      <c r="RPE30" s="7"/>
      <c r="RPF30" s="7"/>
      <c r="RPG30" s="7"/>
      <c r="RPH30" s="7"/>
      <c r="RPI30" s="7"/>
      <c r="RPJ30" s="7"/>
      <c r="RPK30" s="7"/>
      <c r="RPL30" s="7"/>
      <c r="RPM30" s="7"/>
      <c r="RPN30" s="7"/>
      <c r="RPO30" s="7"/>
      <c r="RPP30" s="7"/>
      <c r="RPQ30" s="7"/>
      <c r="RPR30" s="7"/>
      <c r="RPS30" s="7"/>
      <c r="RPT30" s="7"/>
      <c r="RPU30" s="7"/>
      <c r="RPV30" s="7"/>
      <c r="RPW30" s="7"/>
      <c r="RPX30" s="7"/>
      <c r="RPY30" s="7"/>
      <c r="RPZ30" s="7"/>
      <c r="RQA30" s="7"/>
      <c r="RQB30" s="7"/>
      <c r="RQC30" s="7"/>
      <c r="RQD30" s="7"/>
      <c r="RQE30" s="7"/>
      <c r="RQF30" s="7"/>
      <c r="RQG30" s="7"/>
      <c r="RQH30" s="7"/>
      <c r="RQI30" s="7"/>
      <c r="RQJ30" s="7"/>
      <c r="RQK30" s="7"/>
      <c r="RQL30" s="7"/>
      <c r="RQM30" s="7"/>
      <c r="RQN30" s="7"/>
      <c r="RQO30" s="7"/>
      <c r="RQP30" s="7"/>
      <c r="RQQ30" s="7"/>
      <c r="RQR30" s="7"/>
      <c r="RQS30" s="7"/>
      <c r="RQT30" s="7"/>
      <c r="RQU30" s="7"/>
      <c r="RQV30" s="7"/>
      <c r="RQW30" s="7"/>
      <c r="RQX30" s="7"/>
      <c r="RQY30" s="7"/>
      <c r="RQZ30" s="7"/>
      <c r="RRA30" s="7"/>
      <c r="RRB30" s="7"/>
      <c r="RRC30" s="7"/>
      <c r="RRD30" s="7"/>
      <c r="RRE30" s="7"/>
      <c r="RRF30" s="7"/>
      <c r="RRG30" s="7"/>
      <c r="RRH30" s="7"/>
      <c r="RRI30" s="7"/>
      <c r="RRJ30" s="7"/>
      <c r="RRK30" s="7"/>
      <c r="RRL30" s="7"/>
      <c r="RRM30" s="7"/>
      <c r="RRN30" s="7"/>
      <c r="RRO30" s="7"/>
      <c r="RRP30" s="7"/>
      <c r="RRQ30" s="7"/>
      <c r="RRR30" s="7"/>
      <c r="RRS30" s="7"/>
      <c r="RRT30" s="7"/>
      <c r="RRU30" s="7"/>
      <c r="RRV30" s="7"/>
      <c r="RRW30" s="7"/>
      <c r="RRX30" s="7"/>
      <c r="RRY30" s="7"/>
      <c r="RRZ30" s="7"/>
      <c r="RSA30" s="7"/>
      <c r="RSB30" s="7"/>
      <c r="RSC30" s="7"/>
      <c r="RSD30" s="7"/>
      <c r="RSE30" s="7"/>
      <c r="RSF30" s="7"/>
      <c r="RSG30" s="7"/>
      <c r="RSH30" s="7"/>
      <c r="RSI30" s="7"/>
      <c r="RSJ30" s="7"/>
      <c r="RSK30" s="7"/>
      <c r="RSL30" s="7"/>
      <c r="RSM30" s="7"/>
      <c r="RSN30" s="7"/>
      <c r="RSO30" s="7"/>
      <c r="RSP30" s="7"/>
      <c r="RSQ30" s="7"/>
      <c r="RSR30" s="7"/>
      <c r="RSS30" s="7"/>
      <c r="RST30" s="7"/>
      <c r="RSU30" s="7"/>
      <c r="RSV30" s="7"/>
      <c r="RSW30" s="7"/>
      <c r="RSX30" s="7"/>
      <c r="RSY30" s="7"/>
      <c r="RSZ30" s="7"/>
      <c r="RTA30" s="7"/>
      <c r="RTB30" s="7"/>
      <c r="RTC30" s="7"/>
      <c r="RTD30" s="7"/>
      <c r="RTE30" s="7"/>
      <c r="RTF30" s="7"/>
      <c r="RTG30" s="7"/>
      <c r="RTH30" s="7"/>
      <c r="RTI30" s="7"/>
      <c r="RTJ30" s="7"/>
      <c r="RTK30" s="7"/>
      <c r="RTL30" s="7"/>
      <c r="RTM30" s="7"/>
      <c r="RTN30" s="7"/>
      <c r="RTO30" s="7"/>
      <c r="RTP30" s="7"/>
      <c r="RTQ30" s="7"/>
      <c r="RTR30" s="7"/>
      <c r="RTS30" s="7"/>
      <c r="RTT30" s="7"/>
      <c r="RTU30" s="7"/>
      <c r="RTV30" s="7"/>
      <c r="RTW30" s="7"/>
      <c r="RTX30" s="7"/>
      <c r="RTY30" s="7"/>
      <c r="RTZ30" s="7"/>
      <c r="RUA30" s="7"/>
      <c r="RUB30" s="7"/>
      <c r="RUC30" s="7"/>
      <c r="RUD30" s="7"/>
      <c r="RUE30" s="7"/>
      <c r="RUF30" s="7"/>
      <c r="RUG30" s="7"/>
      <c r="RUH30" s="7"/>
      <c r="RUI30" s="7"/>
      <c r="RUJ30" s="7"/>
      <c r="RUK30" s="7"/>
      <c r="RUL30" s="7"/>
      <c r="RUM30" s="7"/>
      <c r="RUN30" s="7"/>
      <c r="RUO30" s="7"/>
      <c r="RUP30" s="7"/>
      <c r="RUQ30" s="7"/>
      <c r="RUR30" s="7"/>
      <c r="RUS30" s="7"/>
      <c r="RUT30" s="7"/>
      <c r="RUU30" s="7"/>
      <c r="RUV30" s="7"/>
      <c r="RUW30" s="7"/>
      <c r="RUX30" s="7"/>
      <c r="RUY30" s="7"/>
      <c r="RUZ30" s="7"/>
      <c r="RVA30" s="7"/>
      <c r="RVB30" s="7"/>
      <c r="RVC30" s="7"/>
      <c r="RVD30" s="7"/>
      <c r="RVE30" s="7"/>
      <c r="RVF30" s="7"/>
      <c r="RVG30" s="7"/>
      <c r="RVH30" s="7"/>
      <c r="RVI30" s="7"/>
      <c r="RVJ30" s="7"/>
      <c r="RVK30" s="7"/>
      <c r="RVL30" s="7"/>
      <c r="RVM30" s="7"/>
      <c r="RVN30" s="7"/>
      <c r="RVO30" s="7"/>
      <c r="RVP30" s="7"/>
      <c r="RVQ30" s="7"/>
      <c r="RVR30" s="7"/>
      <c r="RVS30" s="7"/>
      <c r="RVT30" s="7"/>
      <c r="RVU30" s="7"/>
      <c r="RVV30" s="7"/>
      <c r="RVW30" s="7"/>
      <c r="RVX30" s="7"/>
      <c r="RVY30" s="7"/>
      <c r="RVZ30" s="7"/>
      <c r="RWA30" s="7"/>
      <c r="RWB30" s="7"/>
      <c r="RWC30" s="7"/>
      <c r="RWD30" s="7"/>
      <c r="RWE30" s="7"/>
      <c r="RWF30" s="7"/>
      <c r="RWG30" s="7"/>
      <c r="RWH30" s="7"/>
      <c r="RWI30" s="7"/>
      <c r="RWJ30" s="7"/>
      <c r="RWK30" s="7"/>
      <c r="RWL30" s="7"/>
      <c r="RWM30" s="7"/>
      <c r="RWN30" s="7"/>
      <c r="RWO30" s="7"/>
      <c r="RWP30" s="7"/>
      <c r="RWQ30" s="7"/>
      <c r="RWR30" s="7"/>
      <c r="RWS30" s="7"/>
      <c r="RWT30" s="7"/>
      <c r="RWU30" s="7"/>
      <c r="RWV30" s="7"/>
      <c r="RWW30" s="7"/>
      <c r="RWX30" s="7"/>
      <c r="RWY30" s="7"/>
      <c r="RWZ30" s="7"/>
      <c r="RXA30" s="7"/>
      <c r="RXB30" s="7"/>
      <c r="RXC30" s="7"/>
      <c r="RXD30" s="7"/>
      <c r="RXE30" s="7"/>
      <c r="RXF30" s="7"/>
      <c r="RXG30" s="7"/>
      <c r="RXH30" s="7"/>
      <c r="RXI30" s="7"/>
      <c r="RXJ30" s="7"/>
      <c r="RXK30" s="7"/>
      <c r="RXL30" s="7"/>
      <c r="RXM30" s="7"/>
      <c r="RXN30" s="7"/>
      <c r="RXO30" s="7"/>
      <c r="RXP30" s="7"/>
      <c r="RXQ30" s="7"/>
      <c r="RXR30" s="7"/>
      <c r="RXS30" s="7"/>
      <c r="RXT30" s="7"/>
      <c r="RXU30" s="7"/>
      <c r="RXV30" s="7"/>
      <c r="RXW30" s="7"/>
      <c r="RXX30" s="7"/>
      <c r="RXY30" s="7"/>
      <c r="RXZ30" s="7"/>
      <c r="RYA30" s="7"/>
      <c r="RYB30" s="7"/>
      <c r="RYC30" s="7"/>
      <c r="RYD30" s="7"/>
      <c r="RYE30" s="7"/>
      <c r="RYF30" s="7"/>
      <c r="RYG30" s="7"/>
      <c r="RYH30" s="7"/>
      <c r="RYI30" s="7"/>
      <c r="RYJ30" s="7"/>
      <c r="RYK30" s="7"/>
      <c r="RYL30" s="7"/>
      <c r="RYM30" s="7"/>
      <c r="RYN30" s="7"/>
      <c r="RYO30" s="7"/>
      <c r="RYP30" s="7"/>
      <c r="RYQ30" s="7"/>
      <c r="RYR30" s="7"/>
      <c r="RYS30" s="7"/>
      <c r="RYT30" s="7"/>
      <c r="RYU30" s="7"/>
      <c r="RYV30" s="7"/>
      <c r="RYW30" s="7"/>
      <c r="RYX30" s="7"/>
      <c r="RYY30" s="7"/>
      <c r="RYZ30" s="7"/>
      <c r="RZA30" s="7"/>
      <c r="RZB30" s="7"/>
      <c r="RZC30" s="7"/>
      <c r="RZD30" s="7"/>
      <c r="RZE30" s="7"/>
      <c r="RZF30" s="7"/>
      <c r="RZG30" s="7"/>
      <c r="RZH30" s="7"/>
      <c r="RZI30" s="7"/>
      <c r="RZJ30" s="7"/>
      <c r="RZK30" s="7"/>
      <c r="RZL30" s="7"/>
      <c r="RZM30" s="7"/>
      <c r="RZN30" s="7"/>
      <c r="RZO30" s="7"/>
      <c r="RZP30" s="7"/>
      <c r="RZQ30" s="7"/>
      <c r="RZR30" s="7"/>
      <c r="RZS30" s="7"/>
      <c r="RZT30" s="7"/>
      <c r="RZU30" s="7"/>
      <c r="RZV30" s="7"/>
      <c r="RZW30" s="7"/>
      <c r="RZX30" s="7"/>
      <c r="RZY30" s="7"/>
      <c r="RZZ30" s="7"/>
      <c r="SAA30" s="7"/>
      <c r="SAB30" s="7"/>
      <c r="SAC30" s="7"/>
      <c r="SAD30" s="7"/>
      <c r="SAE30" s="7"/>
      <c r="SAF30" s="7"/>
      <c r="SAG30" s="7"/>
      <c r="SAH30" s="7"/>
      <c r="SAI30" s="7"/>
      <c r="SAJ30" s="7"/>
      <c r="SAK30" s="7"/>
      <c r="SAL30" s="7"/>
      <c r="SAM30" s="7"/>
      <c r="SAN30" s="7"/>
      <c r="SAO30" s="7"/>
      <c r="SAP30" s="7"/>
      <c r="SAQ30" s="7"/>
      <c r="SAR30" s="7"/>
      <c r="SAS30" s="7"/>
      <c r="SAT30" s="7"/>
      <c r="SAU30" s="7"/>
      <c r="SAV30" s="7"/>
      <c r="SAW30" s="7"/>
      <c r="SAX30" s="7"/>
      <c r="SAY30" s="7"/>
      <c r="SAZ30" s="7"/>
      <c r="SBA30" s="7"/>
      <c r="SBB30" s="7"/>
      <c r="SBC30" s="7"/>
      <c r="SBD30" s="7"/>
      <c r="SBE30" s="7"/>
      <c r="SBF30" s="7"/>
      <c r="SBG30" s="7"/>
      <c r="SBH30" s="7"/>
      <c r="SBI30" s="7"/>
      <c r="SBJ30" s="7"/>
      <c r="SBK30" s="7"/>
      <c r="SBL30" s="7"/>
      <c r="SBM30" s="7"/>
      <c r="SBN30" s="7"/>
      <c r="SBO30" s="7"/>
      <c r="SBP30" s="7"/>
      <c r="SBQ30" s="7"/>
      <c r="SBR30" s="7"/>
      <c r="SBS30" s="7"/>
      <c r="SBT30" s="7"/>
      <c r="SBU30" s="7"/>
      <c r="SBV30" s="7"/>
      <c r="SBW30" s="7"/>
      <c r="SBX30" s="7"/>
      <c r="SBY30" s="7"/>
      <c r="SBZ30" s="7"/>
      <c r="SCA30" s="7"/>
      <c r="SCB30" s="7"/>
      <c r="SCC30" s="7"/>
      <c r="SCD30" s="7"/>
      <c r="SCE30" s="7"/>
      <c r="SCF30" s="7"/>
      <c r="SCG30" s="7"/>
      <c r="SCH30" s="7"/>
      <c r="SCI30" s="7"/>
      <c r="SCJ30" s="7"/>
      <c r="SCK30" s="7"/>
      <c r="SCL30" s="7"/>
      <c r="SCM30" s="7"/>
      <c r="SCN30" s="7"/>
      <c r="SCO30" s="7"/>
      <c r="SCP30" s="7"/>
      <c r="SCQ30" s="7"/>
      <c r="SCR30" s="7"/>
      <c r="SCS30" s="7"/>
      <c r="SCT30" s="7"/>
      <c r="SCU30" s="7"/>
      <c r="SCV30" s="7"/>
      <c r="SCW30" s="7"/>
      <c r="SCX30" s="7"/>
      <c r="SCY30" s="7"/>
      <c r="SCZ30" s="7"/>
      <c r="SDA30" s="7"/>
      <c r="SDB30" s="7"/>
      <c r="SDC30" s="7"/>
      <c r="SDD30" s="7"/>
      <c r="SDE30" s="7"/>
      <c r="SDF30" s="7"/>
      <c r="SDG30" s="7"/>
      <c r="SDH30" s="7"/>
      <c r="SDI30" s="7"/>
      <c r="SDJ30" s="7"/>
      <c r="SDK30" s="7"/>
      <c r="SDL30" s="7"/>
      <c r="SDM30" s="7"/>
      <c r="SDN30" s="7"/>
      <c r="SDO30" s="7"/>
      <c r="SDP30" s="7"/>
      <c r="SDQ30" s="7"/>
      <c r="SDR30" s="7"/>
      <c r="SDS30" s="7"/>
      <c r="SDT30" s="7"/>
      <c r="SDU30" s="7"/>
      <c r="SDV30" s="7"/>
      <c r="SDW30" s="7"/>
      <c r="SDX30" s="7"/>
      <c r="SDY30" s="7"/>
      <c r="SDZ30" s="7"/>
      <c r="SEA30" s="7"/>
      <c r="SEB30" s="7"/>
      <c r="SEC30" s="7"/>
      <c r="SED30" s="7"/>
      <c r="SEE30" s="7"/>
      <c r="SEF30" s="7"/>
      <c r="SEG30" s="7"/>
      <c r="SEH30" s="7"/>
      <c r="SEI30" s="7"/>
      <c r="SEJ30" s="7"/>
      <c r="SEK30" s="7"/>
      <c r="SEL30" s="7"/>
      <c r="SEM30" s="7"/>
      <c r="SEN30" s="7"/>
      <c r="SEO30" s="7"/>
      <c r="SEP30" s="7"/>
      <c r="SEQ30" s="7"/>
      <c r="SER30" s="7"/>
      <c r="SES30" s="7"/>
      <c r="SET30" s="7"/>
      <c r="SEU30" s="7"/>
      <c r="SEV30" s="7"/>
      <c r="SEW30" s="7"/>
      <c r="SEX30" s="7"/>
      <c r="SEY30" s="7"/>
      <c r="SEZ30" s="7"/>
      <c r="SFA30" s="7"/>
      <c r="SFB30" s="7"/>
      <c r="SFC30" s="7"/>
      <c r="SFD30" s="7"/>
      <c r="SFE30" s="7"/>
      <c r="SFF30" s="7"/>
      <c r="SFG30" s="7"/>
      <c r="SFH30" s="7"/>
      <c r="SFI30" s="7"/>
      <c r="SFJ30" s="7"/>
      <c r="SFK30" s="7"/>
      <c r="SFL30" s="7"/>
      <c r="SFM30" s="7"/>
      <c r="SFN30" s="7"/>
      <c r="SFO30" s="7"/>
      <c r="SFP30" s="7"/>
      <c r="SFQ30" s="7"/>
      <c r="SFR30" s="7"/>
      <c r="SFS30" s="7"/>
      <c r="SFT30" s="7"/>
      <c r="SFU30" s="7"/>
      <c r="SFV30" s="7"/>
      <c r="SFW30" s="7"/>
      <c r="SFX30" s="7"/>
      <c r="SFY30" s="7"/>
      <c r="SFZ30" s="7"/>
      <c r="SGA30" s="7"/>
      <c r="SGB30" s="7"/>
      <c r="SGC30" s="7"/>
      <c r="SGD30" s="7"/>
      <c r="SGE30" s="7"/>
      <c r="SGF30" s="7"/>
      <c r="SGG30" s="7"/>
      <c r="SGH30" s="7"/>
      <c r="SGI30" s="7"/>
      <c r="SGJ30" s="7"/>
      <c r="SGK30" s="7"/>
      <c r="SGL30" s="7"/>
      <c r="SGM30" s="7"/>
      <c r="SGN30" s="7"/>
      <c r="SGO30" s="7"/>
      <c r="SGP30" s="7"/>
      <c r="SGQ30" s="7"/>
      <c r="SGR30" s="7"/>
      <c r="SGS30" s="7"/>
      <c r="SGT30" s="7"/>
      <c r="SGU30" s="7"/>
      <c r="SGV30" s="7"/>
      <c r="SGW30" s="7"/>
      <c r="SGX30" s="7"/>
      <c r="SGY30" s="7"/>
      <c r="SGZ30" s="7"/>
      <c r="SHA30" s="7"/>
      <c r="SHB30" s="7"/>
      <c r="SHC30" s="7"/>
      <c r="SHD30" s="7"/>
      <c r="SHE30" s="7"/>
      <c r="SHF30" s="7"/>
      <c r="SHG30" s="7"/>
      <c r="SHH30" s="7"/>
      <c r="SHI30" s="7"/>
      <c r="SHJ30" s="7"/>
      <c r="SHK30" s="7"/>
      <c r="SHL30" s="7"/>
      <c r="SHM30" s="7"/>
      <c r="SHN30" s="7"/>
      <c r="SHO30" s="7"/>
      <c r="SHP30" s="7"/>
      <c r="SHQ30" s="7"/>
      <c r="SHR30" s="7"/>
      <c r="SHS30" s="7"/>
      <c r="SHT30" s="7"/>
      <c r="SHU30" s="7"/>
      <c r="SHV30" s="7"/>
      <c r="SHW30" s="7"/>
      <c r="SHX30" s="7"/>
      <c r="SHY30" s="7"/>
      <c r="SHZ30" s="7"/>
      <c r="SIA30" s="7"/>
      <c r="SIB30" s="7"/>
      <c r="SIC30" s="7"/>
      <c r="SID30" s="7"/>
      <c r="SIE30" s="7"/>
      <c r="SIF30" s="7"/>
      <c r="SIG30" s="7"/>
      <c r="SIH30" s="7"/>
      <c r="SII30" s="7"/>
      <c r="SIJ30" s="7"/>
      <c r="SIK30" s="7"/>
      <c r="SIL30" s="7"/>
      <c r="SIM30" s="7"/>
      <c r="SIN30" s="7"/>
      <c r="SIO30" s="7"/>
      <c r="SIP30" s="7"/>
      <c r="SIQ30" s="7"/>
      <c r="SIR30" s="7"/>
      <c r="SIS30" s="7"/>
      <c r="SIT30" s="7"/>
      <c r="SIU30" s="7"/>
      <c r="SIV30" s="7"/>
      <c r="SIW30" s="7"/>
      <c r="SIX30" s="7"/>
      <c r="SIY30" s="7"/>
      <c r="SIZ30" s="7"/>
      <c r="SJA30" s="7"/>
      <c r="SJB30" s="7"/>
      <c r="SJC30" s="7"/>
      <c r="SJD30" s="7"/>
      <c r="SJE30" s="7"/>
      <c r="SJF30" s="7"/>
      <c r="SJG30" s="7"/>
      <c r="SJH30" s="7"/>
      <c r="SJI30" s="7"/>
      <c r="SJJ30" s="7"/>
      <c r="SJK30" s="7"/>
      <c r="SJL30" s="7"/>
      <c r="SJM30" s="7"/>
      <c r="SJN30" s="7"/>
      <c r="SJO30" s="7"/>
      <c r="SJP30" s="7"/>
      <c r="SJQ30" s="7"/>
      <c r="SJR30" s="7"/>
      <c r="SJS30" s="7"/>
      <c r="SJT30" s="7"/>
      <c r="SJU30" s="7"/>
      <c r="SJV30" s="7"/>
      <c r="SJW30" s="7"/>
      <c r="SJX30" s="7"/>
      <c r="SJY30" s="7"/>
      <c r="SJZ30" s="7"/>
      <c r="SKA30" s="7"/>
      <c r="SKB30" s="7"/>
      <c r="SKC30" s="7"/>
      <c r="SKD30" s="7"/>
      <c r="SKE30" s="7"/>
      <c r="SKF30" s="7"/>
      <c r="SKG30" s="7"/>
      <c r="SKH30" s="7"/>
      <c r="SKI30" s="7"/>
      <c r="SKJ30" s="7"/>
      <c r="SKK30" s="7"/>
      <c r="SKL30" s="7"/>
      <c r="SKM30" s="7"/>
      <c r="SKN30" s="7"/>
      <c r="SKO30" s="7"/>
      <c r="SKP30" s="7"/>
      <c r="SKQ30" s="7"/>
      <c r="SKR30" s="7"/>
      <c r="SKS30" s="7"/>
      <c r="SKT30" s="7"/>
      <c r="SKU30" s="7"/>
      <c r="SKV30" s="7"/>
      <c r="SKW30" s="7"/>
      <c r="SKX30" s="7"/>
      <c r="SKY30" s="7"/>
      <c r="SKZ30" s="7"/>
      <c r="SLA30" s="7"/>
      <c r="SLB30" s="7"/>
      <c r="SLC30" s="7"/>
      <c r="SLD30" s="7"/>
      <c r="SLE30" s="7"/>
      <c r="SLF30" s="7"/>
      <c r="SLG30" s="7"/>
      <c r="SLH30" s="7"/>
      <c r="SLI30" s="7"/>
      <c r="SLJ30" s="7"/>
      <c r="SLK30" s="7"/>
      <c r="SLL30" s="7"/>
      <c r="SLM30" s="7"/>
      <c r="SLN30" s="7"/>
      <c r="SLO30" s="7"/>
      <c r="SLP30" s="7"/>
      <c r="SLQ30" s="7"/>
      <c r="SLR30" s="7"/>
      <c r="SLS30" s="7"/>
      <c r="SLT30" s="7"/>
      <c r="SLU30" s="7"/>
      <c r="SLV30" s="7"/>
      <c r="SLW30" s="7"/>
      <c r="SLX30" s="7"/>
      <c r="SLY30" s="7"/>
      <c r="SLZ30" s="7"/>
      <c r="SMA30" s="7"/>
      <c r="SMB30" s="7"/>
      <c r="SMC30" s="7"/>
      <c r="SMD30" s="7"/>
      <c r="SME30" s="7"/>
      <c r="SMF30" s="7"/>
      <c r="SMG30" s="7"/>
      <c r="SMH30" s="7"/>
      <c r="SMI30" s="7"/>
      <c r="SMJ30" s="7"/>
      <c r="SMK30" s="7"/>
      <c r="SML30" s="7"/>
      <c r="SMM30" s="7"/>
      <c r="SMN30" s="7"/>
      <c r="SMO30" s="7"/>
      <c r="SMP30" s="7"/>
      <c r="SMQ30" s="7"/>
      <c r="SMR30" s="7"/>
      <c r="SMS30" s="7"/>
      <c r="SMT30" s="7"/>
      <c r="SMU30" s="7"/>
      <c r="SMV30" s="7"/>
      <c r="SMW30" s="7"/>
      <c r="SMX30" s="7"/>
      <c r="SMY30" s="7"/>
      <c r="SMZ30" s="7"/>
      <c r="SNA30" s="7"/>
      <c r="SNB30" s="7"/>
      <c r="SNC30" s="7"/>
      <c r="SND30" s="7"/>
      <c r="SNE30" s="7"/>
      <c r="SNF30" s="7"/>
      <c r="SNG30" s="7"/>
      <c r="SNH30" s="7"/>
      <c r="SNI30" s="7"/>
      <c r="SNJ30" s="7"/>
      <c r="SNK30" s="7"/>
      <c r="SNL30" s="7"/>
      <c r="SNM30" s="7"/>
      <c r="SNN30" s="7"/>
      <c r="SNO30" s="7"/>
      <c r="SNP30" s="7"/>
      <c r="SNQ30" s="7"/>
      <c r="SNR30" s="7"/>
      <c r="SNS30" s="7"/>
      <c r="SNT30" s="7"/>
      <c r="SNU30" s="7"/>
      <c r="SNV30" s="7"/>
      <c r="SNW30" s="7"/>
      <c r="SNX30" s="7"/>
      <c r="SNY30" s="7"/>
      <c r="SNZ30" s="7"/>
      <c r="SOA30" s="7"/>
      <c r="SOB30" s="7"/>
      <c r="SOC30" s="7"/>
      <c r="SOD30" s="7"/>
      <c r="SOE30" s="7"/>
      <c r="SOF30" s="7"/>
      <c r="SOG30" s="7"/>
      <c r="SOH30" s="7"/>
      <c r="SOI30" s="7"/>
      <c r="SOJ30" s="7"/>
      <c r="SOK30" s="7"/>
      <c r="SOL30" s="7"/>
      <c r="SOM30" s="7"/>
      <c r="SON30" s="7"/>
      <c r="SOO30" s="7"/>
      <c r="SOP30" s="7"/>
      <c r="SOQ30" s="7"/>
      <c r="SOR30" s="7"/>
      <c r="SOS30" s="7"/>
      <c r="SOT30" s="7"/>
      <c r="SOU30" s="7"/>
      <c r="SOV30" s="7"/>
      <c r="SOW30" s="7"/>
      <c r="SOX30" s="7"/>
      <c r="SOY30" s="7"/>
      <c r="SOZ30" s="7"/>
      <c r="SPA30" s="7"/>
      <c r="SPB30" s="7"/>
      <c r="SPC30" s="7"/>
      <c r="SPD30" s="7"/>
      <c r="SPE30" s="7"/>
      <c r="SPF30" s="7"/>
      <c r="SPG30" s="7"/>
      <c r="SPH30" s="7"/>
      <c r="SPI30" s="7"/>
      <c r="SPJ30" s="7"/>
      <c r="SPK30" s="7"/>
      <c r="SPL30" s="7"/>
      <c r="SPM30" s="7"/>
      <c r="SPN30" s="7"/>
      <c r="SPO30" s="7"/>
      <c r="SPP30" s="7"/>
      <c r="SPQ30" s="7"/>
      <c r="SPR30" s="7"/>
      <c r="SPS30" s="7"/>
      <c r="SPT30" s="7"/>
      <c r="SPU30" s="7"/>
      <c r="SPV30" s="7"/>
      <c r="SPW30" s="7"/>
      <c r="SPX30" s="7"/>
      <c r="SPY30" s="7"/>
      <c r="SPZ30" s="7"/>
      <c r="SQA30" s="7"/>
      <c r="SQB30" s="7"/>
      <c r="SQC30" s="7"/>
      <c r="SQD30" s="7"/>
      <c r="SQE30" s="7"/>
      <c r="SQF30" s="7"/>
      <c r="SQG30" s="7"/>
      <c r="SQH30" s="7"/>
      <c r="SQI30" s="7"/>
      <c r="SQJ30" s="7"/>
      <c r="SQK30" s="7"/>
      <c r="SQL30" s="7"/>
      <c r="SQM30" s="7"/>
      <c r="SQN30" s="7"/>
      <c r="SQO30" s="7"/>
      <c r="SQP30" s="7"/>
      <c r="SQQ30" s="7"/>
      <c r="SQR30" s="7"/>
      <c r="SQS30" s="7"/>
      <c r="SQT30" s="7"/>
      <c r="SQU30" s="7"/>
      <c r="SQV30" s="7"/>
      <c r="SQW30" s="7"/>
      <c r="SQX30" s="7"/>
      <c r="SQY30" s="7"/>
      <c r="SQZ30" s="7"/>
      <c r="SRA30" s="7"/>
      <c r="SRB30" s="7"/>
      <c r="SRC30" s="7"/>
      <c r="SRD30" s="7"/>
      <c r="SRE30" s="7"/>
      <c r="SRF30" s="7"/>
      <c r="SRG30" s="7"/>
      <c r="SRH30" s="7"/>
      <c r="SRI30" s="7"/>
      <c r="SRJ30" s="7"/>
      <c r="SRK30" s="7"/>
      <c r="SRL30" s="7"/>
      <c r="SRM30" s="7"/>
      <c r="SRN30" s="7"/>
      <c r="SRO30" s="7"/>
      <c r="SRP30" s="7"/>
      <c r="SRQ30" s="7"/>
      <c r="SRR30" s="7"/>
      <c r="SRS30" s="7"/>
      <c r="SRT30" s="7"/>
      <c r="SRU30" s="7"/>
      <c r="SRV30" s="7"/>
      <c r="SRW30" s="7"/>
      <c r="SRX30" s="7"/>
      <c r="SRY30" s="7"/>
      <c r="SRZ30" s="7"/>
      <c r="SSA30" s="7"/>
      <c r="SSB30" s="7"/>
      <c r="SSC30" s="7"/>
      <c r="SSD30" s="7"/>
      <c r="SSE30" s="7"/>
      <c r="SSF30" s="7"/>
      <c r="SSG30" s="7"/>
      <c r="SSH30" s="7"/>
      <c r="SSI30" s="7"/>
      <c r="SSJ30" s="7"/>
      <c r="SSK30" s="7"/>
      <c r="SSL30" s="7"/>
      <c r="SSM30" s="7"/>
      <c r="SSN30" s="7"/>
      <c r="SSO30" s="7"/>
      <c r="SSP30" s="7"/>
      <c r="SSQ30" s="7"/>
      <c r="SSR30" s="7"/>
      <c r="SSS30" s="7"/>
      <c r="SST30" s="7"/>
      <c r="SSU30" s="7"/>
      <c r="SSV30" s="7"/>
      <c r="SSW30" s="7"/>
      <c r="SSX30" s="7"/>
      <c r="SSY30" s="7"/>
      <c r="SSZ30" s="7"/>
      <c r="STA30" s="7"/>
      <c r="STB30" s="7"/>
      <c r="STC30" s="7"/>
      <c r="STD30" s="7"/>
      <c r="STE30" s="7"/>
      <c r="STF30" s="7"/>
      <c r="STG30" s="7"/>
      <c r="STH30" s="7"/>
      <c r="STI30" s="7"/>
      <c r="STJ30" s="7"/>
      <c r="STK30" s="7"/>
      <c r="STL30" s="7"/>
      <c r="STM30" s="7"/>
      <c r="STN30" s="7"/>
      <c r="STO30" s="7"/>
      <c r="STP30" s="7"/>
      <c r="STQ30" s="7"/>
      <c r="STR30" s="7"/>
      <c r="STS30" s="7"/>
      <c r="STT30" s="7"/>
      <c r="STU30" s="7"/>
      <c r="STV30" s="7"/>
      <c r="STW30" s="7"/>
      <c r="STX30" s="7"/>
      <c r="STY30" s="7"/>
      <c r="STZ30" s="7"/>
      <c r="SUA30" s="7"/>
      <c r="SUB30" s="7"/>
      <c r="SUC30" s="7"/>
      <c r="SUD30" s="7"/>
      <c r="SUE30" s="7"/>
      <c r="SUF30" s="7"/>
      <c r="SUG30" s="7"/>
      <c r="SUH30" s="7"/>
      <c r="SUI30" s="7"/>
      <c r="SUJ30" s="7"/>
      <c r="SUK30" s="7"/>
      <c r="SUL30" s="7"/>
      <c r="SUM30" s="7"/>
      <c r="SUN30" s="7"/>
      <c r="SUO30" s="7"/>
      <c r="SUP30" s="7"/>
      <c r="SUQ30" s="7"/>
      <c r="SUR30" s="7"/>
      <c r="SUS30" s="7"/>
      <c r="SUT30" s="7"/>
      <c r="SUU30" s="7"/>
      <c r="SUV30" s="7"/>
      <c r="SUW30" s="7"/>
      <c r="SUX30" s="7"/>
      <c r="SUY30" s="7"/>
      <c r="SUZ30" s="7"/>
      <c r="SVA30" s="7"/>
      <c r="SVB30" s="7"/>
      <c r="SVC30" s="7"/>
      <c r="SVD30" s="7"/>
      <c r="SVE30" s="7"/>
      <c r="SVF30" s="7"/>
      <c r="SVG30" s="7"/>
      <c r="SVH30" s="7"/>
      <c r="SVI30" s="7"/>
      <c r="SVJ30" s="7"/>
      <c r="SVK30" s="7"/>
      <c r="SVL30" s="7"/>
      <c r="SVM30" s="7"/>
      <c r="SVN30" s="7"/>
      <c r="SVO30" s="7"/>
      <c r="SVP30" s="7"/>
      <c r="SVQ30" s="7"/>
      <c r="SVR30" s="7"/>
      <c r="SVS30" s="7"/>
      <c r="SVT30" s="7"/>
      <c r="SVU30" s="7"/>
      <c r="SVV30" s="7"/>
      <c r="SVW30" s="7"/>
      <c r="SVX30" s="7"/>
      <c r="SVY30" s="7"/>
      <c r="SVZ30" s="7"/>
      <c r="SWA30" s="7"/>
      <c r="SWB30" s="7"/>
      <c r="SWC30" s="7"/>
      <c r="SWD30" s="7"/>
      <c r="SWE30" s="7"/>
      <c r="SWF30" s="7"/>
      <c r="SWG30" s="7"/>
      <c r="SWH30" s="7"/>
      <c r="SWI30" s="7"/>
      <c r="SWJ30" s="7"/>
      <c r="SWK30" s="7"/>
      <c r="SWL30" s="7"/>
      <c r="SWM30" s="7"/>
      <c r="SWN30" s="7"/>
      <c r="SWO30" s="7"/>
      <c r="SWP30" s="7"/>
      <c r="SWQ30" s="7"/>
      <c r="SWR30" s="7"/>
      <c r="SWS30" s="7"/>
      <c r="SWT30" s="7"/>
      <c r="SWU30" s="7"/>
      <c r="SWV30" s="7"/>
      <c r="SWW30" s="7"/>
      <c r="SWX30" s="7"/>
      <c r="SWY30" s="7"/>
      <c r="SWZ30" s="7"/>
      <c r="SXA30" s="7"/>
      <c r="SXB30" s="7"/>
      <c r="SXC30" s="7"/>
      <c r="SXD30" s="7"/>
      <c r="SXE30" s="7"/>
      <c r="SXF30" s="7"/>
      <c r="SXG30" s="7"/>
      <c r="SXH30" s="7"/>
      <c r="SXI30" s="7"/>
      <c r="SXJ30" s="7"/>
      <c r="SXK30" s="7"/>
      <c r="SXL30" s="7"/>
      <c r="SXM30" s="7"/>
      <c r="SXN30" s="7"/>
      <c r="SXO30" s="7"/>
      <c r="SXP30" s="7"/>
      <c r="SXQ30" s="7"/>
      <c r="SXR30" s="7"/>
      <c r="SXS30" s="7"/>
      <c r="SXT30" s="7"/>
      <c r="SXU30" s="7"/>
      <c r="SXV30" s="7"/>
      <c r="SXW30" s="7"/>
      <c r="SXX30" s="7"/>
      <c r="SXY30" s="7"/>
      <c r="SXZ30" s="7"/>
      <c r="SYA30" s="7"/>
      <c r="SYB30" s="7"/>
      <c r="SYC30" s="7"/>
      <c r="SYD30" s="7"/>
      <c r="SYE30" s="7"/>
      <c r="SYF30" s="7"/>
      <c r="SYG30" s="7"/>
      <c r="SYH30" s="7"/>
      <c r="SYI30" s="7"/>
      <c r="SYJ30" s="7"/>
      <c r="SYK30" s="7"/>
      <c r="SYL30" s="7"/>
      <c r="SYM30" s="7"/>
      <c r="SYN30" s="7"/>
      <c r="SYO30" s="7"/>
      <c r="SYP30" s="7"/>
      <c r="SYQ30" s="7"/>
      <c r="SYR30" s="7"/>
      <c r="SYS30" s="7"/>
      <c r="SYT30" s="7"/>
      <c r="SYU30" s="7"/>
      <c r="SYV30" s="7"/>
      <c r="SYW30" s="7"/>
      <c r="SYX30" s="7"/>
      <c r="SYY30" s="7"/>
      <c r="SYZ30" s="7"/>
      <c r="SZA30" s="7"/>
      <c r="SZB30" s="7"/>
      <c r="SZC30" s="7"/>
      <c r="SZD30" s="7"/>
      <c r="SZE30" s="7"/>
      <c r="SZF30" s="7"/>
      <c r="SZG30" s="7"/>
      <c r="SZH30" s="7"/>
      <c r="SZI30" s="7"/>
      <c r="SZJ30" s="7"/>
      <c r="SZK30" s="7"/>
      <c r="SZL30" s="7"/>
      <c r="SZM30" s="7"/>
      <c r="SZN30" s="7"/>
      <c r="SZO30" s="7"/>
      <c r="SZP30" s="7"/>
      <c r="SZQ30" s="7"/>
      <c r="SZR30" s="7"/>
      <c r="SZS30" s="7"/>
      <c r="SZT30" s="7"/>
      <c r="SZU30" s="7"/>
      <c r="SZV30" s="7"/>
      <c r="SZW30" s="7"/>
      <c r="SZX30" s="7"/>
      <c r="SZY30" s="7"/>
      <c r="SZZ30" s="7"/>
      <c r="TAA30" s="7"/>
      <c r="TAB30" s="7"/>
      <c r="TAC30" s="7"/>
      <c r="TAD30" s="7"/>
      <c r="TAE30" s="7"/>
      <c r="TAF30" s="7"/>
      <c r="TAG30" s="7"/>
      <c r="TAH30" s="7"/>
      <c r="TAI30" s="7"/>
      <c r="TAJ30" s="7"/>
      <c r="TAK30" s="7"/>
      <c r="TAL30" s="7"/>
      <c r="TAM30" s="7"/>
      <c r="TAN30" s="7"/>
      <c r="TAO30" s="7"/>
      <c r="TAP30" s="7"/>
      <c r="TAQ30" s="7"/>
      <c r="TAR30" s="7"/>
      <c r="TAS30" s="7"/>
      <c r="TAT30" s="7"/>
      <c r="TAU30" s="7"/>
      <c r="TAV30" s="7"/>
      <c r="TAW30" s="7"/>
      <c r="TAX30" s="7"/>
      <c r="TAY30" s="7"/>
      <c r="TAZ30" s="7"/>
      <c r="TBA30" s="7"/>
      <c r="TBB30" s="7"/>
      <c r="TBC30" s="7"/>
      <c r="TBD30" s="7"/>
      <c r="TBE30" s="7"/>
      <c r="TBF30" s="7"/>
      <c r="TBG30" s="7"/>
      <c r="TBH30" s="7"/>
      <c r="TBI30" s="7"/>
      <c r="TBJ30" s="7"/>
      <c r="TBK30" s="7"/>
      <c r="TBL30" s="7"/>
      <c r="TBM30" s="7"/>
      <c r="TBN30" s="7"/>
      <c r="TBO30" s="7"/>
      <c r="TBP30" s="7"/>
      <c r="TBQ30" s="7"/>
      <c r="TBR30" s="7"/>
      <c r="TBS30" s="7"/>
      <c r="TBT30" s="7"/>
      <c r="TBU30" s="7"/>
      <c r="TBV30" s="7"/>
      <c r="TBW30" s="7"/>
      <c r="TBX30" s="7"/>
      <c r="TBY30" s="7"/>
      <c r="TBZ30" s="7"/>
      <c r="TCA30" s="7"/>
      <c r="TCB30" s="7"/>
      <c r="TCC30" s="7"/>
      <c r="TCD30" s="7"/>
      <c r="TCE30" s="7"/>
      <c r="TCF30" s="7"/>
      <c r="TCG30" s="7"/>
      <c r="TCH30" s="7"/>
      <c r="TCI30" s="7"/>
      <c r="TCJ30" s="7"/>
      <c r="TCK30" s="7"/>
      <c r="TCL30" s="7"/>
      <c r="TCM30" s="7"/>
      <c r="TCN30" s="7"/>
      <c r="TCO30" s="7"/>
      <c r="TCP30" s="7"/>
      <c r="TCQ30" s="7"/>
      <c r="TCR30" s="7"/>
      <c r="TCS30" s="7"/>
      <c r="TCT30" s="7"/>
      <c r="TCU30" s="7"/>
      <c r="TCV30" s="7"/>
      <c r="TCW30" s="7"/>
      <c r="TCX30" s="7"/>
      <c r="TCY30" s="7"/>
      <c r="TCZ30" s="7"/>
      <c r="TDA30" s="7"/>
      <c r="TDB30" s="7"/>
      <c r="TDC30" s="7"/>
      <c r="TDD30" s="7"/>
      <c r="TDE30" s="7"/>
      <c r="TDF30" s="7"/>
      <c r="TDG30" s="7"/>
      <c r="TDH30" s="7"/>
      <c r="TDI30" s="7"/>
      <c r="TDJ30" s="7"/>
      <c r="TDK30" s="7"/>
      <c r="TDL30" s="7"/>
      <c r="TDM30" s="7"/>
      <c r="TDN30" s="7"/>
      <c r="TDO30" s="7"/>
      <c r="TDP30" s="7"/>
      <c r="TDQ30" s="7"/>
      <c r="TDR30" s="7"/>
      <c r="TDS30" s="7"/>
      <c r="TDT30" s="7"/>
      <c r="TDU30" s="7"/>
      <c r="TDV30" s="7"/>
      <c r="TDW30" s="7"/>
      <c r="TDX30" s="7"/>
      <c r="TDY30" s="7"/>
      <c r="TDZ30" s="7"/>
      <c r="TEA30" s="7"/>
      <c r="TEB30" s="7"/>
      <c r="TEC30" s="7"/>
      <c r="TED30" s="7"/>
      <c r="TEE30" s="7"/>
      <c r="TEF30" s="7"/>
      <c r="TEG30" s="7"/>
      <c r="TEH30" s="7"/>
      <c r="TEI30" s="7"/>
      <c r="TEJ30" s="7"/>
      <c r="TEK30" s="7"/>
      <c r="TEL30" s="7"/>
      <c r="TEM30" s="7"/>
      <c r="TEN30" s="7"/>
      <c r="TEO30" s="7"/>
      <c r="TEP30" s="7"/>
      <c r="TEQ30" s="7"/>
      <c r="TER30" s="7"/>
      <c r="TES30" s="7"/>
      <c r="TET30" s="7"/>
      <c r="TEU30" s="7"/>
      <c r="TEV30" s="7"/>
      <c r="TEW30" s="7"/>
      <c r="TEX30" s="7"/>
      <c r="TEY30" s="7"/>
      <c r="TEZ30" s="7"/>
      <c r="TFA30" s="7"/>
      <c r="TFB30" s="7"/>
      <c r="TFC30" s="7"/>
      <c r="TFD30" s="7"/>
      <c r="TFE30" s="7"/>
      <c r="TFF30" s="7"/>
      <c r="TFG30" s="7"/>
      <c r="TFH30" s="7"/>
      <c r="TFI30" s="7"/>
      <c r="TFJ30" s="7"/>
      <c r="TFK30" s="7"/>
      <c r="TFL30" s="7"/>
      <c r="TFM30" s="7"/>
      <c r="TFN30" s="7"/>
      <c r="TFO30" s="7"/>
      <c r="TFP30" s="7"/>
      <c r="TFQ30" s="7"/>
      <c r="TFR30" s="7"/>
      <c r="TFS30" s="7"/>
      <c r="TFT30" s="7"/>
      <c r="TFU30" s="7"/>
      <c r="TFV30" s="7"/>
      <c r="TFW30" s="7"/>
      <c r="TFX30" s="7"/>
      <c r="TFY30" s="7"/>
      <c r="TFZ30" s="7"/>
      <c r="TGA30" s="7"/>
      <c r="TGB30" s="7"/>
      <c r="TGC30" s="7"/>
      <c r="TGD30" s="7"/>
      <c r="TGE30" s="7"/>
      <c r="TGF30" s="7"/>
      <c r="TGG30" s="7"/>
      <c r="TGH30" s="7"/>
      <c r="TGI30" s="7"/>
      <c r="TGJ30" s="7"/>
      <c r="TGK30" s="7"/>
      <c r="TGL30" s="7"/>
      <c r="TGM30" s="7"/>
      <c r="TGN30" s="7"/>
      <c r="TGO30" s="7"/>
      <c r="TGP30" s="7"/>
      <c r="TGQ30" s="7"/>
      <c r="TGR30" s="7"/>
      <c r="TGS30" s="7"/>
      <c r="TGT30" s="7"/>
      <c r="TGU30" s="7"/>
      <c r="TGV30" s="7"/>
      <c r="TGW30" s="7"/>
      <c r="TGX30" s="7"/>
      <c r="TGY30" s="7"/>
      <c r="TGZ30" s="7"/>
      <c r="THA30" s="7"/>
      <c r="THB30" s="7"/>
      <c r="THC30" s="7"/>
      <c r="THD30" s="7"/>
      <c r="THE30" s="7"/>
      <c r="THF30" s="7"/>
      <c r="THG30" s="7"/>
      <c r="THH30" s="7"/>
      <c r="THI30" s="7"/>
      <c r="THJ30" s="7"/>
      <c r="THK30" s="7"/>
      <c r="THL30" s="7"/>
      <c r="THM30" s="7"/>
      <c r="THN30" s="7"/>
      <c r="THO30" s="7"/>
      <c r="THP30" s="7"/>
      <c r="THQ30" s="7"/>
      <c r="THR30" s="7"/>
      <c r="THS30" s="7"/>
      <c r="THT30" s="7"/>
      <c r="THU30" s="7"/>
      <c r="THV30" s="7"/>
      <c r="THW30" s="7"/>
      <c r="THX30" s="7"/>
      <c r="THY30" s="7"/>
      <c r="THZ30" s="7"/>
      <c r="TIA30" s="7"/>
      <c r="TIB30" s="7"/>
      <c r="TIC30" s="7"/>
      <c r="TID30" s="7"/>
      <c r="TIE30" s="7"/>
      <c r="TIF30" s="7"/>
      <c r="TIG30" s="7"/>
      <c r="TIH30" s="7"/>
      <c r="TII30" s="7"/>
      <c r="TIJ30" s="7"/>
      <c r="TIK30" s="7"/>
      <c r="TIL30" s="7"/>
      <c r="TIM30" s="7"/>
      <c r="TIN30" s="7"/>
      <c r="TIO30" s="7"/>
      <c r="TIP30" s="7"/>
      <c r="TIQ30" s="7"/>
      <c r="TIR30" s="7"/>
      <c r="TIS30" s="7"/>
      <c r="TIT30" s="7"/>
      <c r="TIU30" s="7"/>
      <c r="TIV30" s="7"/>
      <c r="TIW30" s="7"/>
      <c r="TIX30" s="7"/>
      <c r="TIY30" s="7"/>
      <c r="TIZ30" s="7"/>
      <c r="TJA30" s="7"/>
      <c r="TJB30" s="7"/>
      <c r="TJC30" s="7"/>
      <c r="TJD30" s="7"/>
      <c r="TJE30" s="7"/>
      <c r="TJF30" s="7"/>
      <c r="TJG30" s="7"/>
      <c r="TJH30" s="7"/>
      <c r="TJI30" s="7"/>
      <c r="TJJ30" s="7"/>
      <c r="TJK30" s="7"/>
      <c r="TJL30" s="7"/>
      <c r="TJM30" s="7"/>
      <c r="TJN30" s="7"/>
      <c r="TJO30" s="7"/>
      <c r="TJP30" s="7"/>
      <c r="TJQ30" s="7"/>
      <c r="TJR30" s="7"/>
      <c r="TJS30" s="7"/>
      <c r="TJT30" s="7"/>
      <c r="TJU30" s="7"/>
      <c r="TJV30" s="7"/>
      <c r="TJW30" s="7"/>
      <c r="TJX30" s="7"/>
      <c r="TJY30" s="7"/>
      <c r="TJZ30" s="7"/>
      <c r="TKA30" s="7"/>
      <c r="TKB30" s="7"/>
      <c r="TKC30" s="7"/>
      <c r="TKD30" s="7"/>
      <c r="TKE30" s="7"/>
      <c r="TKF30" s="7"/>
      <c r="TKG30" s="7"/>
      <c r="TKH30" s="7"/>
      <c r="TKI30" s="7"/>
      <c r="TKJ30" s="7"/>
      <c r="TKK30" s="7"/>
      <c r="TKL30" s="7"/>
      <c r="TKM30" s="7"/>
      <c r="TKN30" s="7"/>
      <c r="TKO30" s="7"/>
      <c r="TKP30" s="7"/>
      <c r="TKQ30" s="7"/>
      <c r="TKR30" s="7"/>
      <c r="TKS30" s="7"/>
      <c r="TKT30" s="7"/>
      <c r="TKU30" s="7"/>
      <c r="TKV30" s="7"/>
      <c r="TKW30" s="7"/>
      <c r="TKX30" s="7"/>
      <c r="TKY30" s="7"/>
      <c r="TKZ30" s="7"/>
      <c r="TLA30" s="7"/>
      <c r="TLB30" s="7"/>
      <c r="TLC30" s="7"/>
      <c r="TLD30" s="7"/>
      <c r="TLE30" s="7"/>
      <c r="TLF30" s="7"/>
      <c r="TLG30" s="7"/>
      <c r="TLH30" s="7"/>
      <c r="TLI30" s="7"/>
      <c r="TLJ30" s="7"/>
      <c r="TLK30" s="7"/>
      <c r="TLL30" s="7"/>
      <c r="TLM30" s="7"/>
      <c r="TLN30" s="7"/>
      <c r="TLO30" s="7"/>
      <c r="TLP30" s="7"/>
      <c r="TLQ30" s="7"/>
      <c r="TLR30" s="7"/>
      <c r="TLS30" s="7"/>
      <c r="TLT30" s="7"/>
      <c r="TLU30" s="7"/>
      <c r="TLV30" s="7"/>
      <c r="TLW30" s="7"/>
      <c r="TLX30" s="7"/>
      <c r="TLY30" s="7"/>
      <c r="TLZ30" s="7"/>
      <c r="TMA30" s="7"/>
      <c r="TMB30" s="7"/>
      <c r="TMC30" s="7"/>
      <c r="TMD30" s="7"/>
      <c r="TME30" s="7"/>
      <c r="TMF30" s="7"/>
      <c r="TMG30" s="7"/>
      <c r="TMH30" s="7"/>
      <c r="TMI30" s="7"/>
      <c r="TMJ30" s="7"/>
      <c r="TMK30" s="7"/>
      <c r="TML30" s="7"/>
      <c r="TMM30" s="7"/>
      <c r="TMN30" s="7"/>
      <c r="TMO30" s="7"/>
      <c r="TMP30" s="7"/>
      <c r="TMQ30" s="7"/>
      <c r="TMR30" s="7"/>
      <c r="TMS30" s="7"/>
      <c r="TMT30" s="7"/>
      <c r="TMU30" s="7"/>
      <c r="TMV30" s="7"/>
      <c r="TMW30" s="7"/>
      <c r="TMX30" s="7"/>
      <c r="TMY30" s="7"/>
      <c r="TMZ30" s="7"/>
      <c r="TNA30" s="7"/>
      <c r="TNB30" s="7"/>
      <c r="TNC30" s="7"/>
      <c r="TND30" s="7"/>
      <c r="TNE30" s="7"/>
      <c r="TNF30" s="7"/>
      <c r="TNG30" s="7"/>
      <c r="TNH30" s="7"/>
      <c r="TNI30" s="7"/>
      <c r="TNJ30" s="7"/>
      <c r="TNK30" s="7"/>
      <c r="TNL30" s="7"/>
      <c r="TNM30" s="7"/>
      <c r="TNN30" s="7"/>
      <c r="TNO30" s="7"/>
      <c r="TNP30" s="7"/>
      <c r="TNQ30" s="7"/>
      <c r="TNR30" s="7"/>
      <c r="TNS30" s="7"/>
      <c r="TNT30" s="7"/>
      <c r="TNU30" s="7"/>
      <c r="TNV30" s="7"/>
      <c r="TNW30" s="7"/>
      <c r="TNX30" s="7"/>
      <c r="TNY30" s="7"/>
      <c r="TNZ30" s="7"/>
      <c r="TOA30" s="7"/>
      <c r="TOB30" s="7"/>
      <c r="TOC30" s="7"/>
      <c r="TOD30" s="7"/>
      <c r="TOE30" s="7"/>
      <c r="TOF30" s="7"/>
      <c r="TOG30" s="7"/>
      <c r="TOH30" s="7"/>
      <c r="TOI30" s="7"/>
      <c r="TOJ30" s="7"/>
      <c r="TOK30" s="7"/>
      <c r="TOL30" s="7"/>
      <c r="TOM30" s="7"/>
      <c r="TON30" s="7"/>
      <c r="TOO30" s="7"/>
      <c r="TOP30" s="7"/>
      <c r="TOQ30" s="7"/>
      <c r="TOR30" s="7"/>
      <c r="TOS30" s="7"/>
      <c r="TOT30" s="7"/>
      <c r="TOU30" s="7"/>
      <c r="TOV30" s="7"/>
      <c r="TOW30" s="7"/>
      <c r="TOX30" s="7"/>
      <c r="TOY30" s="7"/>
      <c r="TOZ30" s="7"/>
      <c r="TPA30" s="7"/>
      <c r="TPB30" s="7"/>
      <c r="TPC30" s="7"/>
      <c r="TPD30" s="7"/>
      <c r="TPE30" s="7"/>
      <c r="TPF30" s="7"/>
      <c r="TPG30" s="7"/>
      <c r="TPH30" s="7"/>
      <c r="TPI30" s="7"/>
      <c r="TPJ30" s="7"/>
      <c r="TPK30" s="7"/>
      <c r="TPL30" s="7"/>
      <c r="TPM30" s="7"/>
      <c r="TPN30" s="7"/>
      <c r="TPO30" s="7"/>
      <c r="TPP30" s="7"/>
      <c r="TPQ30" s="7"/>
      <c r="TPR30" s="7"/>
      <c r="TPS30" s="7"/>
      <c r="TPT30" s="7"/>
      <c r="TPU30" s="7"/>
      <c r="TPV30" s="7"/>
      <c r="TPW30" s="7"/>
      <c r="TPX30" s="7"/>
      <c r="TPY30" s="7"/>
      <c r="TPZ30" s="7"/>
      <c r="TQA30" s="7"/>
      <c r="TQB30" s="7"/>
      <c r="TQC30" s="7"/>
      <c r="TQD30" s="7"/>
      <c r="TQE30" s="7"/>
      <c r="TQF30" s="7"/>
      <c r="TQG30" s="7"/>
      <c r="TQH30" s="7"/>
      <c r="TQI30" s="7"/>
      <c r="TQJ30" s="7"/>
      <c r="TQK30" s="7"/>
      <c r="TQL30" s="7"/>
      <c r="TQM30" s="7"/>
      <c r="TQN30" s="7"/>
      <c r="TQO30" s="7"/>
      <c r="TQP30" s="7"/>
      <c r="TQQ30" s="7"/>
      <c r="TQR30" s="7"/>
      <c r="TQS30" s="7"/>
      <c r="TQT30" s="7"/>
      <c r="TQU30" s="7"/>
      <c r="TQV30" s="7"/>
      <c r="TQW30" s="7"/>
      <c r="TQX30" s="7"/>
      <c r="TQY30" s="7"/>
      <c r="TQZ30" s="7"/>
      <c r="TRA30" s="7"/>
      <c r="TRB30" s="7"/>
      <c r="TRC30" s="7"/>
      <c r="TRD30" s="7"/>
      <c r="TRE30" s="7"/>
      <c r="TRF30" s="7"/>
      <c r="TRG30" s="7"/>
      <c r="TRH30" s="7"/>
      <c r="TRI30" s="7"/>
      <c r="TRJ30" s="7"/>
      <c r="TRK30" s="7"/>
      <c r="TRL30" s="7"/>
      <c r="TRM30" s="7"/>
      <c r="TRN30" s="7"/>
      <c r="TRO30" s="7"/>
      <c r="TRP30" s="7"/>
      <c r="TRQ30" s="7"/>
      <c r="TRR30" s="7"/>
      <c r="TRS30" s="7"/>
      <c r="TRT30" s="7"/>
      <c r="TRU30" s="7"/>
      <c r="TRV30" s="7"/>
      <c r="TRW30" s="7"/>
      <c r="TRX30" s="7"/>
      <c r="TRY30" s="7"/>
      <c r="TRZ30" s="7"/>
      <c r="TSA30" s="7"/>
      <c r="TSB30" s="7"/>
      <c r="TSC30" s="7"/>
      <c r="TSD30" s="7"/>
      <c r="TSE30" s="7"/>
      <c r="TSF30" s="7"/>
      <c r="TSG30" s="7"/>
      <c r="TSH30" s="7"/>
      <c r="TSI30" s="7"/>
      <c r="TSJ30" s="7"/>
      <c r="TSK30" s="7"/>
      <c r="TSL30" s="7"/>
      <c r="TSM30" s="7"/>
      <c r="TSN30" s="7"/>
      <c r="TSO30" s="7"/>
      <c r="TSP30" s="7"/>
      <c r="TSQ30" s="7"/>
      <c r="TSR30" s="7"/>
      <c r="TSS30" s="7"/>
      <c r="TST30" s="7"/>
      <c r="TSU30" s="7"/>
      <c r="TSV30" s="7"/>
      <c r="TSW30" s="7"/>
      <c r="TSX30" s="7"/>
      <c r="TSY30" s="7"/>
      <c r="TSZ30" s="7"/>
      <c r="TTA30" s="7"/>
      <c r="TTB30" s="7"/>
      <c r="TTC30" s="7"/>
      <c r="TTD30" s="7"/>
      <c r="TTE30" s="7"/>
      <c r="TTF30" s="7"/>
      <c r="TTG30" s="7"/>
      <c r="TTH30" s="7"/>
      <c r="TTI30" s="7"/>
      <c r="TTJ30" s="7"/>
      <c r="TTK30" s="7"/>
      <c r="TTL30" s="7"/>
      <c r="TTM30" s="7"/>
      <c r="TTN30" s="7"/>
      <c r="TTO30" s="7"/>
      <c r="TTP30" s="7"/>
      <c r="TTQ30" s="7"/>
      <c r="TTR30" s="7"/>
      <c r="TTS30" s="7"/>
      <c r="TTT30" s="7"/>
      <c r="TTU30" s="7"/>
      <c r="TTV30" s="7"/>
      <c r="TTW30" s="7"/>
      <c r="TTX30" s="7"/>
      <c r="TTY30" s="7"/>
      <c r="TTZ30" s="7"/>
      <c r="TUA30" s="7"/>
      <c r="TUB30" s="7"/>
      <c r="TUC30" s="7"/>
      <c r="TUD30" s="7"/>
      <c r="TUE30" s="7"/>
      <c r="TUF30" s="7"/>
      <c r="TUG30" s="7"/>
      <c r="TUH30" s="7"/>
      <c r="TUI30" s="7"/>
      <c r="TUJ30" s="7"/>
      <c r="TUK30" s="7"/>
      <c r="TUL30" s="7"/>
      <c r="TUM30" s="7"/>
      <c r="TUN30" s="7"/>
      <c r="TUO30" s="7"/>
      <c r="TUP30" s="7"/>
      <c r="TUQ30" s="7"/>
      <c r="TUR30" s="7"/>
      <c r="TUS30" s="7"/>
      <c r="TUT30" s="7"/>
      <c r="TUU30" s="7"/>
      <c r="TUV30" s="7"/>
      <c r="TUW30" s="7"/>
      <c r="TUX30" s="7"/>
      <c r="TUY30" s="7"/>
      <c r="TUZ30" s="7"/>
      <c r="TVA30" s="7"/>
      <c r="TVB30" s="7"/>
      <c r="TVC30" s="7"/>
      <c r="TVD30" s="7"/>
      <c r="TVE30" s="7"/>
      <c r="TVF30" s="7"/>
      <c r="TVG30" s="7"/>
      <c r="TVH30" s="7"/>
      <c r="TVI30" s="7"/>
      <c r="TVJ30" s="7"/>
      <c r="TVK30" s="7"/>
      <c r="TVL30" s="7"/>
      <c r="TVM30" s="7"/>
      <c r="TVN30" s="7"/>
      <c r="TVO30" s="7"/>
      <c r="TVP30" s="7"/>
      <c r="TVQ30" s="7"/>
      <c r="TVR30" s="7"/>
      <c r="TVS30" s="7"/>
      <c r="TVT30" s="7"/>
      <c r="TVU30" s="7"/>
      <c r="TVV30" s="7"/>
      <c r="TVW30" s="7"/>
      <c r="TVX30" s="7"/>
      <c r="TVY30" s="7"/>
      <c r="TVZ30" s="7"/>
      <c r="TWA30" s="7"/>
      <c r="TWB30" s="7"/>
      <c r="TWC30" s="7"/>
      <c r="TWD30" s="7"/>
      <c r="TWE30" s="7"/>
      <c r="TWF30" s="7"/>
      <c r="TWG30" s="7"/>
      <c r="TWH30" s="7"/>
      <c r="TWI30" s="7"/>
      <c r="TWJ30" s="7"/>
      <c r="TWK30" s="7"/>
      <c r="TWL30" s="7"/>
      <c r="TWM30" s="7"/>
      <c r="TWN30" s="7"/>
      <c r="TWO30" s="7"/>
      <c r="TWP30" s="7"/>
      <c r="TWQ30" s="7"/>
      <c r="TWR30" s="7"/>
      <c r="TWS30" s="7"/>
      <c r="TWT30" s="7"/>
      <c r="TWU30" s="7"/>
      <c r="TWV30" s="7"/>
      <c r="TWW30" s="7"/>
      <c r="TWX30" s="7"/>
      <c r="TWY30" s="7"/>
      <c r="TWZ30" s="7"/>
      <c r="TXA30" s="7"/>
      <c r="TXB30" s="7"/>
      <c r="TXC30" s="7"/>
      <c r="TXD30" s="7"/>
      <c r="TXE30" s="7"/>
      <c r="TXF30" s="7"/>
      <c r="TXG30" s="7"/>
      <c r="TXH30" s="7"/>
      <c r="TXI30" s="7"/>
      <c r="TXJ30" s="7"/>
      <c r="TXK30" s="7"/>
      <c r="TXL30" s="7"/>
      <c r="TXM30" s="7"/>
      <c r="TXN30" s="7"/>
      <c r="TXO30" s="7"/>
      <c r="TXP30" s="7"/>
      <c r="TXQ30" s="7"/>
      <c r="TXR30" s="7"/>
      <c r="TXS30" s="7"/>
      <c r="TXT30" s="7"/>
      <c r="TXU30" s="7"/>
      <c r="TXV30" s="7"/>
      <c r="TXW30" s="7"/>
      <c r="TXX30" s="7"/>
      <c r="TXY30" s="7"/>
      <c r="TXZ30" s="7"/>
      <c r="TYA30" s="7"/>
      <c r="TYB30" s="7"/>
      <c r="TYC30" s="7"/>
      <c r="TYD30" s="7"/>
      <c r="TYE30" s="7"/>
      <c r="TYF30" s="7"/>
      <c r="TYG30" s="7"/>
      <c r="TYH30" s="7"/>
      <c r="TYI30" s="7"/>
      <c r="TYJ30" s="7"/>
      <c r="TYK30" s="7"/>
      <c r="TYL30" s="7"/>
      <c r="TYM30" s="7"/>
      <c r="TYN30" s="7"/>
      <c r="TYO30" s="7"/>
      <c r="TYP30" s="7"/>
      <c r="TYQ30" s="7"/>
      <c r="TYR30" s="7"/>
      <c r="TYS30" s="7"/>
      <c r="TYT30" s="7"/>
      <c r="TYU30" s="7"/>
      <c r="TYV30" s="7"/>
      <c r="TYW30" s="7"/>
      <c r="TYX30" s="7"/>
      <c r="TYY30" s="7"/>
      <c r="TYZ30" s="7"/>
      <c r="TZA30" s="7"/>
      <c r="TZB30" s="7"/>
      <c r="TZC30" s="7"/>
      <c r="TZD30" s="7"/>
      <c r="TZE30" s="7"/>
      <c r="TZF30" s="7"/>
      <c r="TZG30" s="7"/>
      <c r="TZH30" s="7"/>
      <c r="TZI30" s="7"/>
      <c r="TZJ30" s="7"/>
      <c r="TZK30" s="7"/>
      <c r="TZL30" s="7"/>
      <c r="TZM30" s="7"/>
      <c r="TZN30" s="7"/>
      <c r="TZO30" s="7"/>
      <c r="TZP30" s="7"/>
      <c r="TZQ30" s="7"/>
      <c r="TZR30" s="7"/>
      <c r="TZS30" s="7"/>
      <c r="TZT30" s="7"/>
      <c r="TZU30" s="7"/>
      <c r="TZV30" s="7"/>
      <c r="TZW30" s="7"/>
      <c r="TZX30" s="7"/>
      <c r="TZY30" s="7"/>
      <c r="TZZ30" s="7"/>
      <c r="UAA30" s="7"/>
      <c r="UAB30" s="7"/>
      <c r="UAC30" s="7"/>
      <c r="UAD30" s="7"/>
      <c r="UAE30" s="7"/>
      <c r="UAF30" s="7"/>
      <c r="UAG30" s="7"/>
      <c r="UAH30" s="7"/>
      <c r="UAI30" s="7"/>
      <c r="UAJ30" s="7"/>
      <c r="UAK30" s="7"/>
      <c r="UAL30" s="7"/>
      <c r="UAM30" s="7"/>
      <c r="UAN30" s="7"/>
      <c r="UAO30" s="7"/>
      <c r="UAP30" s="7"/>
      <c r="UAQ30" s="7"/>
      <c r="UAR30" s="7"/>
      <c r="UAS30" s="7"/>
      <c r="UAT30" s="7"/>
      <c r="UAU30" s="7"/>
      <c r="UAV30" s="7"/>
      <c r="UAW30" s="7"/>
      <c r="UAX30" s="7"/>
      <c r="UAY30" s="7"/>
      <c r="UAZ30" s="7"/>
      <c r="UBA30" s="7"/>
      <c r="UBB30" s="7"/>
      <c r="UBC30" s="7"/>
      <c r="UBD30" s="7"/>
      <c r="UBE30" s="7"/>
      <c r="UBF30" s="7"/>
      <c r="UBG30" s="7"/>
      <c r="UBH30" s="7"/>
      <c r="UBI30" s="7"/>
      <c r="UBJ30" s="7"/>
      <c r="UBK30" s="7"/>
      <c r="UBL30" s="7"/>
      <c r="UBM30" s="7"/>
      <c r="UBN30" s="7"/>
      <c r="UBO30" s="7"/>
      <c r="UBP30" s="7"/>
      <c r="UBQ30" s="7"/>
      <c r="UBR30" s="7"/>
      <c r="UBS30" s="7"/>
      <c r="UBT30" s="7"/>
      <c r="UBU30" s="7"/>
      <c r="UBV30" s="7"/>
      <c r="UBW30" s="7"/>
      <c r="UBX30" s="7"/>
      <c r="UBY30" s="7"/>
      <c r="UBZ30" s="7"/>
      <c r="UCA30" s="7"/>
      <c r="UCB30" s="7"/>
      <c r="UCC30" s="7"/>
      <c r="UCD30" s="7"/>
      <c r="UCE30" s="7"/>
      <c r="UCF30" s="7"/>
      <c r="UCG30" s="7"/>
      <c r="UCH30" s="7"/>
      <c r="UCI30" s="7"/>
      <c r="UCJ30" s="7"/>
      <c r="UCK30" s="7"/>
      <c r="UCL30" s="7"/>
      <c r="UCM30" s="7"/>
      <c r="UCN30" s="7"/>
      <c r="UCO30" s="7"/>
      <c r="UCP30" s="7"/>
      <c r="UCQ30" s="7"/>
      <c r="UCR30" s="7"/>
      <c r="UCS30" s="7"/>
      <c r="UCT30" s="7"/>
      <c r="UCU30" s="7"/>
      <c r="UCV30" s="7"/>
      <c r="UCW30" s="7"/>
      <c r="UCX30" s="7"/>
      <c r="UCY30" s="7"/>
      <c r="UCZ30" s="7"/>
      <c r="UDA30" s="7"/>
      <c r="UDB30" s="7"/>
      <c r="UDC30" s="7"/>
      <c r="UDD30" s="7"/>
      <c r="UDE30" s="7"/>
      <c r="UDF30" s="7"/>
      <c r="UDG30" s="7"/>
      <c r="UDH30" s="7"/>
      <c r="UDI30" s="7"/>
      <c r="UDJ30" s="7"/>
      <c r="UDK30" s="7"/>
      <c r="UDL30" s="7"/>
      <c r="UDM30" s="7"/>
      <c r="UDN30" s="7"/>
      <c r="UDO30" s="7"/>
      <c r="UDP30" s="7"/>
      <c r="UDQ30" s="7"/>
      <c r="UDR30" s="7"/>
      <c r="UDS30" s="7"/>
      <c r="UDT30" s="7"/>
      <c r="UDU30" s="7"/>
      <c r="UDV30" s="7"/>
      <c r="UDW30" s="7"/>
      <c r="UDX30" s="7"/>
      <c r="UDY30" s="7"/>
      <c r="UDZ30" s="7"/>
      <c r="UEA30" s="7"/>
      <c r="UEB30" s="7"/>
      <c r="UEC30" s="7"/>
      <c r="UED30" s="7"/>
      <c r="UEE30" s="7"/>
      <c r="UEF30" s="7"/>
      <c r="UEG30" s="7"/>
      <c r="UEH30" s="7"/>
      <c r="UEI30" s="7"/>
      <c r="UEJ30" s="7"/>
      <c r="UEK30" s="7"/>
      <c r="UEL30" s="7"/>
      <c r="UEM30" s="7"/>
      <c r="UEN30" s="7"/>
      <c r="UEO30" s="7"/>
      <c r="UEP30" s="7"/>
      <c r="UEQ30" s="7"/>
      <c r="UER30" s="7"/>
      <c r="UES30" s="7"/>
      <c r="UET30" s="7"/>
      <c r="UEU30" s="7"/>
      <c r="UEV30" s="7"/>
      <c r="UEW30" s="7"/>
      <c r="UEX30" s="7"/>
      <c r="UEY30" s="7"/>
      <c r="UEZ30" s="7"/>
      <c r="UFA30" s="7"/>
      <c r="UFB30" s="7"/>
      <c r="UFC30" s="7"/>
      <c r="UFD30" s="7"/>
      <c r="UFE30" s="7"/>
      <c r="UFF30" s="7"/>
      <c r="UFG30" s="7"/>
      <c r="UFH30" s="7"/>
      <c r="UFI30" s="7"/>
      <c r="UFJ30" s="7"/>
      <c r="UFK30" s="7"/>
      <c r="UFL30" s="7"/>
      <c r="UFM30" s="7"/>
      <c r="UFN30" s="7"/>
      <c r="UFO30" s="7"/>
      <c r="UFP30" s="7"/>
      <c r="UFQ30" s="7"/>
      <c r="UFR30" s="7"/>
      <c r="UFS30" s="7"/>
      <c r="UFT30" s="7"/>
      <c r="UFU30" s="7"/>
      <c r="UFV30" s="7"/>
      <c r="UFW30" s="7"/>
      <c r="UFX30" s="7"/>
      <c r="UFY30" s="7"/>
      <c r="UFZ30" s="7"/>
      <c r="UGA30" s="7"/>
      <c r="UGB30" s="7"/>
      <c r="UGC30" s="7"/>
      <c r="UGD30" s="7"/>
      <c r="UGE30" s="7"/>
      <c r="UGF30" s="7"/>
      <c r="UGG30" s="7"/>
      <c r="UGH30" s="7"/>
      <c r="UGI30" s="7"/>
      <c r="UGJ30" s="7"/>
      <c r="UGK30" s="7"/>
      <c r="UGL30" s="7"/>
      <c r="UGM30" s="7"/>
      <c r="UGN30" s="7"/>
      <c r="UGO30" s="7"/>
      <c r="UGP30" s="7"/>
      <c r="UGQ30" s="7"/>
      <c r="UGR30" s="7"/>
      <c r="UGS30" s="7"/>
      <c r="UGT30" s="7"/>
      <c r="UGU30" s="7"/>
      <c r="UGV30" s="7"/>
      <c r="UGW30" s="7"/>
      <c r="UGX30" s="7"/>
      <c r="UGY30" s="7"/>
      <c r="UGZ30" s="7"/>
      <c r="UHA30" s="7"/>
      <c r="UHB30" s="7"/>
      <c r="UHC30" s="7"/>
      <c r="UHD30" s="7"/>
      <c r="UHE30" s="7"/>
      <c r="UHF30" s="7"/>
      <c r="UHG30" s="7"/>
      <c r="UHH30" s="7"/>
      <c r="UHI30" s="7"/>
      <c r="UHJ30" s="7"/>
      <c r="UHK30" s="7"/>
      <c r="UHL30" s="7"/>
      <c r="UHM30" s="7"/>
      <c r="UHN30" s="7"/>
      <c r="UHO30" s="7"/>
      <c r="UHP30" s="7"/>
      <c r="UHQ30" s="7"/>
      <c r="UHR30" s="7"/>
      <c r="UHS30" s="7"/>
      <c r="UHT30" s="7"/>
      <c r="UHU30" s="7"/>
      <c r="UHV30" s="7"/>
      <c r="UHW30" s="7"/>
      <c r="UHX30" s="7"/>
      <c r="UHY30" s="7"/>
      <c r="UHZ30" s="7"/>
      <c r="UIA30" s="7"/>
      <c r="UIB30" s="7"/>
      <c r="UIC30" s="7"/>
      <c r="UID30" s="7"/>
      <c r="UIE30" s="7"/>
      <c r="UIF30" s="7"/>
      <c r="UIG30" s="7"/>
      <c r="UIH30" s="7"/>
      <c r="UII30" s="7"/>
      <c r="UIJ30" s="7"/>
      <c r="UIK30" s="7"/>
      <c r="UIL30" s="7"/>
      <c r="UIM30" s="7"/>
      <c r="UIN30" s="7"/>
      <c r="UIO30" s="7"/>
      <c r="UIP30" s="7"/>
      <c r="UIQ30" s="7"/>
      <c r="UIR30" s="7"/>
      <c r="UIS30" s="7"/>
      <c r="UIT30" s="7"/>
      <c r="UIU30" s="7"/>
      <c r="UIV30" s="7"/>
      <c r="UIW30" s="7"/>
      <c r="UIX30" s="7"/>
      <c r="UIY30" s="7"/>
      <c r="UIZ30" s="7"/>
      <c r="UJA30" s="7"/>
      <c r="UJB30" s="7"/>
      <c r="UJC30" s="7"/>
      <c r="UJD30" s="7"/>
      <c r="UJE30" s="7"/>
      <c r="UJF30" s="7"/>
      <c r="UJG30" s="7"/>
      <c r="UJH30" s="7"/>
      <c r="UJI30" s="7"/>
      <c r="UJJ30" s="7"/>
      <c r="UJK30" s="7"/>
      <c r="UJL30" s="7"/>
      <c r="UJM30" s="7"/>
      <c r="UJN30" s="7"/>
      <c r="UJO30" s="7"/>
      <c r="UJP30" s="7"/>
      <c r="UJQ30" s="7"/>
      <c r="UJR30" s="7"/>
      <c r="UJS30" s="7"/>
      <c r="UJT30" s="7"/>
      <c r="UJU30" s="7"/>
      <c r="UJV30" s="7"/>
      <c r="UJW30" s="7"/>
      <c r="UJX30" s="7"/>
      <c r="UJY30" s="7"/>
      <c r="UJZ30" s="7"/>
      <c r="UKA30" s="7"/>
      <c r="UKB30" s="7"/>
      <c r="UKC30" s="7"/>
      <c r="UKD30" s="7"/>
      <c r="UKE30" s="7"/>
      <c r="UKF30" s="7"/>
      <c r="UKG30" s="7"/>
      <c r="UKH30" s="7"/>
      <c r="UKI30" s="7"/>
      <c r="UKJ30" s="7"/>
      <c r="UKK30" s="7"/>
      <c r="UKL30" s="7"/>
      <c r="UKM30" s="7"/>
      <c r="UKN30" s="7"/>
      <c r="UKO30" s="7"/>
      <c r="UKP30" s="7"/>
      <c r="UKQ30" s="7"/>
      <c r="UKR30" s="7"/>
      <c r="UKS30" s="7"/>
      <c r="UKT30" s="7"/>
      <c r="UKU30" s="7"/>
      <c r="UKV30" s="7"/>
      <c r="UKW30" s="7"/>
      <c r="UKX30" s="7"/>
      <c r="UKY30" s="7"/>
      <c r="UKZ30" s="7"/>
      <c r="ULA30" s="7"/>
      <c r="ULB30" s="7"/>
      <c r="ULC30" s="7"/>
      <c r="ULD30" s="7"/>
      <c r="ULE30" s="7"/>
      <c r="ULF30" s="7"/>
      <c r="ULG30" s="7"/>
      <c r="ULH30" s="7"/>
      <c r="ULI30" s="7"/>
      <c r="ULJ30" s="7"/>
      <c r="ULK30" s="7"/>
      <c r="ULL30" s="7"/>
      <c r="ULM30" s="7"/>
      <c r="ULN30" s="7"/>
      <c r="ULO30" s="7"/>
      <c r="ULP30" s="7"/>
      <c r="ULQ30" s="7"/>
      <c r="ULR30" s="7"/>
      <c r="ULS30" s="7"/>
      <c r="ULT30" s="7"/>
      <c r="ULU30" s="7"/>
      <c r="ULV30" s="7"/>
      <c r="ULW30" s="7"/>
      <c r="ULX30" s="7"/>
      <c r="ULY30" s="7"/>
      <c r="ULZ30" s="7"/>
      <c r="UMA30" s="7"/>
      <c r="UMB30" s="7"/>
      <c r="UMC30" s="7"/>
      <c r="UMD30" s="7"/>
      <c r="UME30" s="7"/>
      <c r="UMF30" s="7"/>
      <c r="UMG30" s="7"/>
      <c r="UMH30" s="7"/>
      <c r="UMI30" s="7"/>
      <c r="UMJ30" s="7"/>
      <c r="UMK30" s="7"/>
      <c r="UML30" s="7"/>
      <c r="UMM30" s="7"/>
      <c r="UMN30" s="7"/>
      <c r="UMO30" s="7"/>
      <c r="UMP30" s="7"/>
      <c r="UMQ30" s="7"/>
      <c r="UMR30" s="7"/>
      <c r="UMS30" s="7"/>
      <c r="UMT30" s="7"/>
      <c r="UMU30" s="7"/>
      <c r="UMV30" s="7"/>
      <c r="UMW30" s="7"/>
      <c r="UMX30" s="7"/>
      <c r="UMY30" s="7"/>
      <c r="UMZ30" s="7"/>
      <c r="UNA30" s="7"/>
      <c r="UNB30" s="7"/>
      <c r="UNC30" s="7"/>
      <c r="UND30" s="7"/>
      <c r="UNE30" s="7"/>
      <c r="UNF30" s="7"/>
      <c r="UNG30" s="7"/>
      <c r="UNH30" s="7"/>
      <c r="UNI30" s="7"/>
      <c r="UNJ30" s="7"/>
      <c r="UNK30" s="7"/>
      <c r="UNL30" s="7"/>
      <c r="UNM30" s="7"/>
      <c r="UNN30" s="7"/>
      <c r="UNO30" s="7"/>
      <c r="UNP30" s="7"/>
      <c r="UNQ30" s="7"/>
      <c r="UNR30" s="7"/>
      <c r="UNS30" s="7"/>
      <c r="UNT30" s="7"/>
      <c r="UNU30" s="7"/>
      <c r="UNV30" s="7"/>
      <c r="UNW30" s="7"/>
      <c r="UNX30" s="7"/>
      <c r="UNY30" s="7"/>
      <c r="UNZ30" s="7"/>
      <c r="UOA30" s="7"/>
      <c r="UOB30" s="7"/>
      <c r="UOC30" s="7"/>
      <c r="UOD30" s="7"/>
      <c r="UOE30" s="7"/>
      <c r="UOF30" s="7"/>
      <c r="UOG30" s="7"/>
      <c r="UOH30" s="7"/>
      <c r="UOI30" s="7"/>
      <c r="UOJ30" s="7"/>
      <c r="UOK30" s="7"/>
      <c r="UOL30" s="7"/>
      <c r="UOM30" s="7"/>
      <c r="UON30" s="7"/>
      <c r="UOO30" s="7"/>
      <c r="UOP30" s="7"/>
      <c r="UOQ30" s="7"/>
      <c r="UOR30" s="7"/>
      <c r="UOS30" s="7"/>
      <c r="UOT30" s="7"/>
      <c r="UOU30" s="7"/>
      <c r="UOV30" s="7"/>
      <c r="UOW30" s="7"/>
      <c r="UOX30" s="7"/>
      <c r="UOY30" s="7"/>
      <c r="UOZ30" s="7"/>
      <c r="UPA30" s="7"/>
      <c r="UPB30" s="7"/>
      <c r="UPC30" s="7"/>
      <c r="UPD30" s="7"/>
      <c r="UPE30" s="7"/>
      <c r="UPF30" s="7"/>
      <c r="UPG30" s="7"/>
      <c r="UPH30" s="7"/>
      <c r="UPI30" s="7"/>
      <c r="UPJ30" s="7"/>
      <c r="UPK30" s="7"/>
      <c r="UPL30" s="7"/>
      <c r="UPM30" s="7"/>
      <c r="UPN30" s="7"/>
      <c r="UPO30" s="7"/>
      <c r="UPP30" s="7"/>
      <c r="UPQ30" s="7"/>
      <c r="UPR30" s="7"/>
      <c r="UPS30" s="7"/>
      <c r="UPT30" s="7"/>
      <c r="UPU30" s="7"/>
      <c r="UPV30" s="7"/>
      <c r="UPW30" s="7"/>
      <c r="UPX30" s="7"/>
      <c r="UPY30" s="7"/>
      <c r="UPZ30" s="7"/>
      <c r="UQA30" s="7"/>
      <c r="UQB30" s="7"/>
      <c r="UQC30" s="7"/>
      <c r="UQD30" s="7"/>
      <c r="UQE30" s="7"/>
      <c r="UQF30" s="7"/>
      <c r="UQG30" s="7"/>
      <c r="UQH30" s="7"/>
      <c r="UQI30" s="7"/>
      <c r="UQJ30" s="7"/>
      <c r="UQK30" s="7"/>
      <c r="UQL30" s="7"/>
      <c r="UQM30" s="7"/>
      <c r="UQN30" s="7"/>
      <c r="UQO30" s="7"/>
      <c r="UQP30" s="7"/>
      <c r="UQQ30" s="7"/>
      <c r="UQR30" s="7"/>
      <c r="UQS30" s="7"/>
      <c r="UQT30" s="7"/>
      <c r="UQU30" s="7"/>
      <c r="UQV30" s="7"/>
      <c r="UQW30" s="7"/>
      <c r="UQX30" s="7"/>
      <c r="UQY30" s="7"/>
      <c r="UQZ30" s="7"/>
      <c r="URA30" s="7"/>
      <c r="URB30" s="7"/>
      <c r="URC30" s="7"/>
      <c r="URD30" s="7"/>
      <c r="URE30" s="7"/>
      <c r="URF30" s="7"/>
      <c r="URG30" s="7"/>
      <c r="URH30" s="7"/>
      <c r="URI30" s="7"/>
      <c r="URJ30" s="7"/>
      <c r="URK30" s="7"/>
      <c r="URL30" s="7"/>
      <c r="URM30" s="7"/>
      <c r="URN30" s="7"/>
      <c r="URO30" s="7"/>
      <c r="URP30" s="7"/>
      <c r="URQ30" s="7"/>
      <c r="URR30" s="7"/>
      <c r="URS30" s="7"/>
      <c r="URT30" s="7"/>
      <c r="URU30" s="7"/>
      <c r="URV30" s="7"/>
      <c r="URW30" s="7"/>
      <c r="URX30" s="7"/>
      <c r="URY30" s="7"/>
      <c r="URZ30" s="7"/>
      <c r="USA30" s="7"/>
      <c r="USB30" s="7"/>
      <c r="USC30" s="7"/>
      <c r="USD30" s="7"/>
      <c r="USE30" s="7"/>
      <c r="USF30" s="7"/>
      <c r="USG30" s="7"/>
      <c r="USH30" s="7"/>
      <c r="USI30" s="7"/>
      <c r="USJ30" s="7"/>
      <c r="USK30" s="7"/>
      <c r="USL30" s="7"/>
      <c r="USM30" s="7"/>
      <c r="USN30" s="7"/>
      <c r="USO30" s="7"/>
      <c r="USP30" s="7"/>
      <c r="USQ30" s="7"/>
      <c r="USR30" s="7"/>
      <c r="USS30" s="7"/>
      <c r="UST30" s="7"/>
      <c r="USU30" s="7"/>
      <c r="USV30" s="7"/>
      <c r="USW30" s="7"/>
      <c r="USX30" s="7"/>
      <c r="USY30" s="7"/>
      <c r="USZ30" s="7"/>
      <c r="UTA30" s="7"/>
      <c r="UTB30" s="7"/>
      <c r="UTC30" s="7"/>
      <c r="UTD30" s="7"/>
      <c r="UTE30" s="7"/>
      <c r="UTF30" s="7"/>
      <c r="UTG30" s="7"/>
      <c r="UTH30" s="7"/>
      <c r="UTI30" s="7"/>
      <c r="UTJ30" s="7"/>
      <c r="UTK30" s="7"/>
      <c r="UTL30" s="7"/>
      <c r="UTM30" s="7"/>
      <c r="UTN30" s="7"/>
      <c r="UTO30" s="7"/>
      <c r="UTP30" s="7"/>
      <c r="UTQ30" s="7"/>
      <c r="UTR30" s="7"/>
      <c r="UTS30" s="7"/>
      <c r="UTT30" s="7"/>
      <c r="UTU30" s="7"/>
      <c r="UTV30" s="7"/>
      <c r="UTW30" s="7"/>
      <c r="UTX30" s="7"/>
      <c r="UTY30" s="7"/>
      <c r="UTZ30" s="7"/>
      <c r="UUA30" s="7"/>
      <c r="UUB30" s="7"/>
      <c r="UUC30" s="7"/>
      <c r="UUD30" s="7"/>
      <c r="UUE30" s="7"/>
      <c r="UUF30" s="7"/>
      <c r="UUG30" s="7"/>
      <c r="UUH30" s="7"/>
      <c r="UUI30" s="7"/>
      <c r="UUJ30" s="7"/>
      <c r="UUK30" s="7"/>
      <c r="UUL30" s="7"/>
      <c r="UUM30" s="7"/>
      <c r="UUN30" s="7"/>
      <c r="UUO30" s="7"/>
      <c r="UUP30" s="7"/>
      <c r="UUQ30" s="7"/>
      <c r="UUR30" s="7"/>
      <c r="UUS30" s="7"/>
      <c r="UUT30" s="7"/>
      <c r="UUU30" s="7"/>
      <c r="UUV30" s="7"/>
      <c r="UUW30" s="7"/>
      <c r="UUX30" s="7"/>
      <c r="UUY30" s="7"/>
      <c r="UUZ30" s="7"/>
      <c r="UVA30" s="7"/>
      <c r="UVB30" s="7"/>
      <c r="UVC30" s="7"/>
      <c r="UVD30" s="7"/>
      <c r="UVE30" s="7"/>
      <c r="UVF30" s="7"/>
      <c r="UVG30" s="7"/>
      <c r="UVH30" s="7"/>
      <c r="UVI30" s="7"/>
      <c r="UVJ30" s="7"/>
      <c r="UVK30" s="7"/>
      <c r="UVL30" s="7"/>
      <c r="UVM30" s="7"/>
      <c r="UVN30" s="7"/>
      <c r="UVO30" s="7"/>
      <c r="UVP30" s="7"/>
      <c r="UVQ30" s="7"/>
      <c r="UVR30" s="7"/>
      <c r="UVS30" s="7"/>
      <c r="UVT30" s="7"/>
      <c r="UVU30" s="7"/>
      <c r="UVV30" s="7"/>
      <c r="UVW30" s="7"/>
      <c r="UVX30" s="7"/>
      <c r="UVY30" s="7"/>
      <c r="UVZ30" s="7"/>
      <c r="UWA30" s="7"/>
      <c r="UWB30" s="7"/>
      <c r="UWC30" s="7"/>
      <c r="UWD30" s="7"/>
      <c r="UWE30" s="7"/>
      <c r="UWF30" s="7"/>
      <c r="UWG30" s="7"/>
      <c r="UWH30" s="7"/>
      <c r="UWI30" s="7"/>
      <c r="UWJ30" s="7"/>
      <c r="UWK30" s="7"/>
      <c r="UWL30" s="7"/>
      <c r="UWM30" s="7"/>
      <c r="UWN30" s="7"/>
      <c r="UWO30" s="7"/>
      <c r="UWP30" s="7"/>
      <c r="UWQ30" s="7"/>
      <c r="UWR30" s="7"/>
      <c r="UWS30" s="7"/>
      <c r="UWT30" s="7"/>
      <c r="UWU30" s="7"/>
      <c r="UWV30" s="7"/>
      <c r="UWW30" s="7"/>
      <c r="UWX30" s="7"/>
      <c r="UWY30" s="7"/>
      <c r="UWZ30" s="7"/>
      <c r="UXA30" s="7"/>
      <c r="UXB30" s="7"/>
      <c r="UXC30" s="7"/>
      <c r="UXD30" s="7"/>
      <c r="UXE30" s="7"/>
      <c r="UXF30" s="7"/>
      <c r="UXG30" s="7"/>
      <c r="UXH30" s="7"/>
      <c r="UXI30" s="7"/>
      <c r="UXJ30" s="7"/>
      <c r="UXK30" s="7"/>
      <c r="UXL30" s="7"/>
      <c r="UXM30" s="7"/>
      <c r="UXN30" s="7"/>
      <c r="UXO30" s="7"/>
      <c r="UXP30" s="7"/>
      <c r="UXQ30" s="7"/>
      <c r="UXR30" s="7"/>
      <c r="UXS30" s="7"/>
      <c r="UXT30" s="7"/>
      <c r="UXU30" s="7"/>
      <c r="UXV30" s="7"/>
      <c r="UXW30" s="7"/>
      <c r="UXX30" s="7"/>
      <c r="UXY30" s="7"/>
      <c r="UXZ30" s="7"/>
      <c r="UYA30" s="7"/>
      <c r="UYB30" s="7"/>
      <c r="UYC30" s="7"/>
      <c r="UYD30" s="7"/>
      <c r="UYE30" s="7"/>
      <c r="UYF30" s="7"/>
      <c r="UYG30" s="7"/>
      <c r="UYH30" s="7"/>
      <c r="UYI30" s="7"/>
      <c r="UYJ30" s="7"/>
      <c r="UYK30" s="7"/>
      <c r="UYL30" s="7"/>
      <c r="UYM30" s="7"/>
      <c r="UYN30" s="7"/>
      <c r="UYO30" s="7"/>
      <c r="UYP30" s="7"/>
      <c r="UYQ30" s="7"/>
      <c r="UYR30" s="7"/>
      <c r="UYS30" s="7"/>
      <c r="UYT30" s="7"/>
      <c r="UYU30" s="7"/>
      <c r="UYV30" s="7"/>
      <c r="UYW30" s="7"/>
      <c r="UYX30" s="7"/>
      <c r="UYY30" s="7"/>
      <c r="UYZ30" s="7"/>
      <c r="UZA30" s="7"/>
      <c r="UZB30" s="7"/>
      <c r="UZC30" s="7"/>
      <c r="UZD30" s="7"/>
      <c r="UZE30" s="7"/>
      <c r="UZF30" s="7"/>
      <c r="UZG30" s="7"/>
      <c r="UZH30" s="7"/>
      <c r="UZI30" s="7"/>
      <c r="UZJ30" s="7"/>
      <c r="UZK30" s="7"/>
      <c r="UZL30" s="7"/>
      <c r="UZM30" s="7"/>
      <c r="UZN30" s="7"/>
      <c r="UZO30" s="7"/>
      <c r="UZP30" s="7"/>
      <c r="UZQ30" s="7"/>
      <c r="UZR30" s="7"/>
      <c r="UZS30" s="7"/>
      <c r="UZT30" s="7"/>
      <c r="UZU30" s="7"/>
      <c r="UZV30" s="7"/>
      <c r="UZW30" s="7"/>
      <c r="UZX30" s="7"/>
      <c r="UZY30" s="7"/>
      <c r="UZZ30" s="7"/>
      <c r="VAA30" s="7"/>
      <c r="VAB30" s="7"/>
      <c r="VAC30" s="7"/>
      <c r="VAD30" s="7"/>
      <c r="VAE30" s="7"/>
      <c r="VAF30" s="7"/>
      <c r="VAG30" s="7"/>
      <c r="VAH30" s="7"/>
      <c r="VAI30" s="7"/>
      <c r="VAJ30" s="7"/>
      <c r="VAK30" s="7"/>
      <c r="VAL30" s="7"/>
      <c r="VAM30" s="7"/>
      <c r="VAN30" s="7"/>
      <c r="VAO30" s="7"/>
      <c r="VAP30" s="7"/>
      <c r="VAQ30" s="7"/>
      <c r="VAR30" s="7"/>
      <c r="VAS30" s="7"/>
      <c r="VAT30" s="7"/>
      <c r="VAU30" s="7"/>
      <c r="VAV30" s="7"/>
      <c r="VAW30" s="7"/>
      <c r="VAX30" s="7"/>
      <c r="VAY30" s="7"/>
      <c r="VAZ30" s="7"/>
      <c r="VBA30" s="7"/>
      <c r="VBB30" s="7"/>
      <c r="VBC30" s="7"/>
      <c r="VBD30" s="7"/>
      <c r="VBE30" s="7"/>
      <c r="VBF30" s="7"/>
      <c r="VBG30" s="7"/>
      <c r="VBH30" s="7"/>
      <c r="VBI30" s="7"/>
      <c r="VBJ30" s="7"/>
      <c r="VBK30" s="7"/>
      <c r="VBL30" s="7"/>
      <c r="VBM30" s="7"/>
      <c r="VBN30" s="7"/>
      <c r="VBO30" s="7"/>
      <c r="VBP30" s="7"/>
      <c r="VBQ30" s="7"/>
      <c r="VBR30" s="7"/>
      <c r="VBS30" s="7"/>
      <c r="VBT30" s="7"/>
      <c r="VBU30" s="7"/>
      <c r="VBV30" s="7"/>
      <c r="VBW30" s="7"/>
      <c r="VBX30" s="7"/>
      <c r="VBY30" s="7"/>
      <c r="VBZ30" s="7"/>
      <c r="VCA30" s="7"/>
      <c r="VCB30" s="7"/>
      <c r="VCC30" s="7"/>
      <c r="VCD30" s="7"/>
      <c r="VCE30" s="7"/>
      <c r="VCF30" s="7"/>
      <c r="VCG30" s="7"/>
      <c r="VCH30" s="7"/>
      <c r="VCI30" s="7"/>
      <c r="VCJ30" s="7"/>
      <c r="VCK30" s="7"/>
      <c r="VCL30" s="7"/>
      <c r="VCM30" s="7"/>
      <c r="VCN30" s="7"/>
      <c r="VCO30" s="7"/>
      <c r="VCP30" s="7"/>
      <c r="VCQ30" s="7"/>
      <c r="VCR30" s="7"/>
      <c r="VCS30" s="7"/>
      <c r="VCT30" s="7"/>
      <c r="VCU30" s="7"/>
      <c r="VCV30" s="7"/>
      <c r="VCW30" s="7"/>
      <c r="VCX30" s="7"/>
      <c r="VCY30" s="7"/>
      <c r="VCZ30" s="7"/>
      <c r="VDA30" s="7"/>
      <c r="VDB30" s="7"/>
      <c r="VDC30" s="7"/>
      <c r="VDD30" s="7"/>
      <c r="VDE30" s="7"/>
      <c r="VDF30" s="7"/>
      <c r="VDG30" s="7"/>
      <c r="VDH30" s="7"/>
      <c r="VDI30" s="7"/>
      <c r="VDJ30" s="7"/>
      <c r="VDK30" s="7"/>
      <c r="VDL30" s="7"/>
      <c r="VDM30" s="7"/>
      <c r="VDN30" s="7"/>
      <c r="VDO30" s="7"/>
      <c r="VDP30" s="7"/>
      <c r="VDQ30" s="7"/>
      <c r="VDR30" s="7"/>
      <c r="VDS30" s="7"/>
      <c r="VDT30" s="7"/>
      <c r="VDU30" s="7"/>
      <c r="VDV30" s="7"/>
      <c r="VDW30" s="7"/>
      <c r="VDX30" s="7"/>
      <c r="VDY30" s="7"/>
      <c r="VDZ30" s="7"/>
      <c r="VEA30" s="7"/>
      <c r="VEB30" s="7"/>
      <c r="VEC30" s="7"/>
      <c r="VED30" s="7"/>
      <c r="VEE30" s="7"/>
      <c r="VEF30" s="7"/>
      <c r="VEG30" s="7"/>
      <c r="VEH30" s="7"/>
      <c r="VEI30" s="7"/>
      <c r="VEJ30" s="7"/>
      <c r="VEK30" s="7"/>
      <c r="VEL30" s="7"/>
      <c r="VEM30" s="7"/>
      <c r="VEN30" s="7"/>
      <c r="VEO30" s="7"/>
      <c r="VEP30" s="7"/>
      <c r="VEQ30" s="7"/>
      <c r="VER30" s="7"/>
      <c r="VES30" s="7"/>
      <c r="VET30" s="7"/>
      <c r="VEU30" s="7"/>
      <c r="VEV30" s="7"/>
      <c r="VEW30" s="7"/>
      <c r="VEX30" s="7"/>
      <c r="VEY30" s="7"/>
      <c r="VEZ30" s="7"/>
      <c r="VFA30" s="7"/>
      <c r="VFB30" s="7"/>
      <c r="VFC30" s="7"/>
      <c r="VFD30" s="7"/>
      <c r="VFE30" s="7"/>
      <c r="VFF30" s="7"/>
      <c r="VFG30" s="7"/>
      <c r="VFH30" s="7"/>
      <c r="VFI30" s="7"/>
      <c r="VFJ30" s="7"/>
      <c r="VFK30" s="7"/>
      <c r="VFL30" s="7"/>
      <c r="VFM30" s="7"/>
      <c r="VFN30" s="7"/>
      <c r="VFO30" s="7"/>
      <c r="VFP30" s="7"/>
      <c r="VFQ30" s="7"/>
      <c r="VFR30" s="7"/>
      <c r="VFS30" s="7"/>
      <c r="VFT30" s="7"/>
      <c r="VFU30" s="7"/>
      <c r="VFV30" s="7"/>
      <c r="VFW30" s="7"/>
      <c r="VFX30" s="7"/>
      <c r="VFY30" s="7"/>
      <c r="VFZ30" s="7"/>
      <c r="VGA30" s="7"/>
      <c r="VGB30" s="7"/>
      <c r="VGC30" s="7"/>
      <c r="VGD30" s="7"/>
      <c r="VGE30" s="7"/>
      <c r="VGF30" s="7"/>
      <c r="VGG30" s="7"/>
      <c r="VGH30" s="7"/>
      <c r="VGI30" s="7"/>
      <c r="VGJ30" s="7"/>
      <c r="VGK30" s="7"/>
      <c r="VGL30" s="7"/>
      <c r="VGM30" s="7"/>
      <c r="VGN30" s="7"/>
      <c r="VGO30" s="7"/>
      <c r="VGP30" s="7"/>
      <c r="VGQ30" s="7"/>
      <c r="VGR30" s="7"/>
      <c r="VGS30" s="7"/>
      <c r="VGT30" s="7"/>
      <c r="VGU30" s="7"/>
      <c r="VGV30" s="7"/>
      <c r="VGW30" s="7"/>
      <c r="VGX30" s="7"/>
      <c r="VGY30" s="7"/>
      <c r="VGZ30" s="7"/>
      <c r="VHA30" s="7"/>
      <c r="VHB30" s="7"/>
      <c r="VHC30" s="7"/>
      <c r="VHD30" s="7"/>
      <c r="VHE30" s="7"/>
      <c r="VHF30" s="7"/>
      <c r="VHG30" s="7"/>
      <c r="VHH30" s="7"/>
      <c r="VHI30" s="7"/>
      <c r="VHJ30" s="7"/>
      <c r="VHK30" s="7"/>
      <c r="VHL30" s="7"/>
      <c r="VHM30" s="7"/>
      <c r="VHN30" s="7"/>
      <c r="VHO30" s="7"/>
      <c r="VHP30" s="7"/>
      <c r="VHQ30" s="7"/>
      <c r="VHR30" s="7"/>
      <c r="VHS30" s="7"/>
      <c r="VHT30" s="7"/>
      <c r="VHU30" s="7"/>
      <c r="VHV30" s="7"/>
      <c r="VHW30" s="7"/>
      <c r="VHX30" s="7"/>
      <c r="VHY30" s="7"/>
      <c r="VHZ30" s="7"/>
      <c r="VIA30" s="7"/>
      <c r="VIB30" s="7"/>
      <c r="VIC30" s="7"/>
      <c r="VID30" s="7"/>
      <c r="VIE30" s="7"/>
      <c r="VIF30" s="7"/>
      <c r="VIG30" s="7"/>
      <c r="VIH30" s="7"/>
      <c r="VII30" s="7"/>
      <c r="VIJ30" s="7"/>
      <c r="VIK30" s="7"/>
      <c r="VIL30" s="7"/>
      <c r="VIM30" s="7"/>
      <c r="VIN30" s="7"/>
      <c r="VIO30" s="7"/>
      <c r="VIP30" s="7"/>
      <c r="VIQ30" s="7"/>
      <c r="VIR30" s="7"/>
      <c r="VIS30" s="7"/>
      <c r="VIT30" s="7"/>
      <c r="VIU30" s="7"/>
      <c r="VIV30" s="7"/>
      <c r="VIW30" s="7"/>
      <c r="VIX30" s="7"/>
      <c r="VIY30" s="7"/>
      <c r="VIZ30" s="7"/>
      <c r="VJA30" s="7"/>
      <c r="VJB30" s="7"/>
      <c r="VJC30" s="7"/>
      <c r="VJD30" s="7"/>
      <c r="VJE30" s="7"/>
      <c r="VJF30" s="7"/>
      <c r="VJG30" s="7"/>
      <c r="VJH30" s="7"/>
      <c r="VJI30" s="7"/>
      <c r="VJJ30" s="7"/>
      <c r="VJK30" s="7"/>
      <c r="VJL30" s="7"/>
      <c r="VJM30" s="7"/>
      <c r="VJN30" s="7"/>
      <c r="VJO30" s="7"/>
      <c r="VJP30" s="7"/>
      <c r="VJQ30" s="7"/>
      <c r="VJR30" s="7"/>
      <c r="VJS30" s="7"/>
      <c r="VJT30" s="7"/>
      <c r="VJU30" s="7"/>
      <c r="VJV30" s="7"/>
      <c r="VJW30" s="7"/>
      <c r="VJX30" s="7"/>
      <c r="VJY30" s="7"/>
      <c r="VJZ30" s="7"/>
      <c r="VKA30" s="7"/>
      <c r="VKB30" s="7"/>
      <c r="VKC30" s="7"/>
      <c r="VKD30" s="7"/>
      <c r="VKE30" s="7"/>
      <c r="VKF30" s="7"/>
      <c r="VKG30" s="7"/>
      <c r="VKH30" s="7"/>
      <c r="VKI30" s="7"/>
      <c r="VKJ30" s="7"/>
      <c r="VKK30" s="7"/>
      <c r="VKL30" s="7"/>
      <c r="VKM30" s="7"/>
      <c r="VKN30" s="7"/>
      <c r="VKO30" s="7"/>
      <c r="VKP30" s="7"/>
      <c r="VKQ30" s="7"/>
      <c r="VKR30" s="7"/>
      <c r="VKS30" s="7"/>
      <c r="VKT30" s="7"/>
      <c r="VKU30" s="7"/>
      <c r="VKV30" s="7"/>
      <c r="VKW30" s="7"/>
      <c r="VKX30" s="7"/>
      <c r="VKY30" s="7"/>
      <c r="VKZ30" s="7"/>
      <c r="VLA30" s="7"/>
      <c r="VLB30" s="7"/>
      <c r="VLC30" s="7"/>
      <c r="VLD30" s="7"/>
      <c r="VLE30" s="7"/>
      <c r="VLF30" s="7"/>
      <c r="VLG30" s="7"/>
      <c r="VLH30" s="7"/>
      <c r="VLI30" s="7"/>
      <c r="VLJ30" s="7"/>
      <c r="VLK30" s="7"/>
      <c r="VLL30" s="7"/>
      <c r="VLM30" s="7"/>
      <c r="VLN30" s="7"/>
      <c r="VLO30" s="7"/>
      <c r="VLP30" s="7"/>
      <c r="VLQ30" s="7"/>
      <c r="VLR30" s="7"/>
      <c r="VLS30" s="7"/>
      <c r="VLT30" s="7"/>
      <c r="VLU30" s="7"/>
      <c r="VLV30" s="7"/>
      <c r="VLW30" s="7"/>
      <c r="VLX30" s="7"/>
      <c r="VLY30" s="7"/>
      <c r="VLZ30" s="7"/>
      <c r="VMA30" s="7"/>
      <c r="VMB30" s="7"/>
      <c r="VMC30" s="7"/>
      <c r="VMD30" s="7"/>
      <c r="VME30" s="7"/>
      <c r="VMF30" s="7"/>
      <c r="VMG30" s="7"/>
      <c r="VMH30" s="7"/>
      <c r="VMI30" s="7"/>
      <c r="VMJ30" s="7"/>
      <c r="VMK30" s="7"/>
      <c r="VML30" s="7"/>
      <c r="VMM30" s="7"/>
      <c r="VMN30" s="7"/>
      <c r="VMO30" s="7"/>
      <c r="VMP30" s="7"/>
      <c r="VMQ30" s="7"/>
      <c r="VMR30" s="7"/>
      <c r="VMS30" s="7"/>
      <c r="VMT30" s="7"/>
      <c r="VMU30" s="7"/>
      <c r="VMV30" s="7"/>
      <c r="VMW30" s="7"/>
      <c r="VMX30" s="7"/>
      <c r="VMY30" s="7"/>
      <c r="VMZ30" s="7"/>
      <c r="VNA30" s="7"/>
      <c r="VNB30" s="7"/>
      <c r="VNC30" s="7"/>
      <c r="VND30" s="7"/>
      <c r="VNE30" s="7"/>
      <c r="VNF30" s="7"/>
      <c r="VNG30" s="7"/>
      <c r="VNH30" s="7"/>
      <c r="VNI30" s="7"/>
      <c r="VNJ30" s="7"/>
      <c r="VNK30" s="7"/>
      <c r="VNL30" s="7"/>
      <c r="VNM30" s="7"/>
      <c r="VNN30" s="7"/>
      <c r="VNO30" s="7"/>
      <c r="VNP30" s="7"/>
      <c r="VNQ30" s="7"/>
      <c r="VNR30" s="7"/>
      <c r="VNS30" s="7"/>
      <c r="VNT30" s="7"/>
      <c r="VNU30" s="7"/>
      <c r="VNV30" s="7"/>
      <c r="VNW30" s="7"/>
      <c r="VNX30" s="7"/>
      <c r="VNY30" s="7"/>
      <c r="VNZ30" s="7"/>
      <c r="VOA30" s="7"/>
      <c r="VOB30" s="7"/>
      <c r="VOC30" s="7"/>
      <c r="VOD30" s="7"/>
      <c r="VOE30" s="7"/>
      <c r="VOF30" s="7"/>
      <c r="VOG30" s="7"/>
      <c r="VOH30" s="7"/>
      <c r="VOI30" s="7"/>
      <c r="VOJ30" s="7"/>
      <c r="VOK30" s="7"/>
      <c r="VOL30" s="7"/>
      <c r="VOM30" s="7"/>
      <c r="VON30" s="7"/>
      <c r="VOO30" s="7"/>
      <c r="VOP30" s="7"/>
      <c r="VOQ30" s="7"/>
      <c r="VOR30" s="7"/>
      <c r="VOS30" s="7"/>
      <c r="VOT30" s="7"/>
      <c r="VOU30" s="7"/>
      <c r="VOV30" s="7"/>
      <c r="VOW30" s="7"/>
      <c r="VOX30" s="7"/>
      <c r="VOY30" s="7"/>
      <c r="VOZ30" s="7"/>
      <c r="VPA30" s="7"/>
      <c r="VPB30" s="7"/>
      <c r="VPC30" s="7"/>
      <c r="VPD30" s="7"/>
      <c r="VPE30" s="7"/>
      <c r="VPF30" s="7"/>
      <c r="VPG30" s="7"/>
      <c r="VPH30" s="7"/>
      <c r="VPI30" s="7"/>
      <c r="VPJ30" s="7"/>
      <c r="VPK30" s="7"/>
      <c r="VPL30" s="7"/>
      <c r="VPM30" s="7"/>
      <c r="VPN30" s="7"/>
      <c r="VPO30" s="7"/>
      <c r="VPP30" s="7"/>
      <c r="VPQ30" s="7"/>
      <c r="VPR30" s="7"/>
      <c r="VPS30" s="7"/>
      <c r="VPT30" s="7"/>
      <c r="VPU30" s="7"/>
      <c r="VPV30" s="7"/>
      <c r="VPW30" s="7"/>
      <c r="VPX30" s="7"/>
      <c r="VPY30" s="7"/>
      <c r="VPZ30" s="7"/>
      <c r="VQA30" s="7"/>
      <c r="VQB30" s="7"/>
      <c r="VQC30" s="7"/>
      <c r="VQD30" s="7"/>
      <c r="VQE30" s="7"/>
      <c r="VQF30" s="7"/>
      <c r="VQG30" s="7"/>
      <c r="VQH30" s="7"/>
      <c r="VQI30" s="7"/>
      <c r="VQJ30" s="7"/>
      <c r="VQK30" s="7"/>
      <c r="VQL30" s="7"/>
      <c r="VQM30" s="7"/>
      <c r="VQN30" s="7"/>
      <c r="VQO30" s="7"/>
      <c r="VQP30" s="7"/>
      <c r="VQQ30" s="7"/>
      <c r="VQR30" s="7"/>
      <c r="VQS30" s="7"/>
      <c r="VQT30" s="7"/>
      <c r="VQU30" s="7"/>
      <c r="VQV30" s="7"/>
      <c r="VQW30" s="7"/>
      <c r="VQX30" s="7"/>
      <c r="VQY30" s="7"/>
      <c r="VQZ30" s="7"/>
      <c r="VRA30" s="7"/>
      <c r="VRB30" s="7"/>
      <c r="VRC30" s="7"/>
      <c r="VRD30" s="7"/>
      <c r="VRE30" s="7"/>
      <c r="VRF30" s="7"/>
      <c r="VRG30" s="7"/>
      <c r="VRH30" s="7"/>
      <c r="VRI30" s="7"/>
      <c r="VRJ30" s="7"/>
      <c r="VRK30" s="7"/>
      <c r="VRL30" s="7"/>
      <c r="VRM30" s="7"/>
      <c r="VRN30" s="7"/>
      <c r="VRO30" s="7"/>
      <c r="VRP30" s="7"/>
      <c r="VRQ30" s="7"/>
      <c r="VRR30" s="7"/>
      <c r="VRS30" s="7"/>
      <c r="VRT30" s="7"/>
      <c r="VRU30" s="7"/>
      <c r="VRV30" s="7"/>
      <c r="VRW30" s="7"/>
      <c r="VRX30" s="7"/>
      <c r="VRY30" s="7"/>
      <c r="VRZ30" s="7"/>
      <c r="VSA30" s="7"/>
      <c r="VSB30" s="7"/>
      <c r="VSC30" s="7"/>
      <c r="VSD30" s="7"/>
      <c r="VSE30" s="7"/>
      <c r="VSF30" s="7"/>
      <c r="VSG30" s="7"/>
      <c r="VSH30" s="7"/>
      <c r="VSI30" s="7"/>
      <c r="VSJ30" s="7"/>
      <c r="VSK30" s="7"/>
      <c r="VSL30" s="7"/>
      <c r="VSM30" s="7"/>
      <c r="VSN30" s="7"/>
      <c r="VSO30" s="7"/>
      <c r="VSP30" s="7"/>
      <c r="VSQ30" s="7"/>
      <c r="VSR30" s="7"/>
      <c r="VSS30" s="7"/>
      <c r="VST30" s="7"/>
      <c r="VSU30" s="7"/>
      <c r="VSV30" s="7"/>
      <c r="VSW30" s="7"/>
      <c r="VSX30" s="7"/>
      <c r="VSY30" s="7"/>
      <c r="VSZ30" s="7"/>
      <c r="VTA30" s="7"/>
      <c r="VTB30" s="7"/>
      <c r="VTC30" s="7"/>
      <c r="VTD30" s="7"/>
      <c r="VTE30" s="7"/>
      <c r="VTF30" s="7"/>
      <c r="VTG30" s="7"/>
      <c r="VTH30" s="7"/>
      <c r="VTI30" s="7"/>
      <c r="VTJ30" s="7"/>
      <c r="VTK30" s="7"/>
      <c r="VTL30" s="7"/>
      <c r="VTM30" s="7"/>
      <c r="VTN30" s="7"/>
      <c r="VTO30" s="7"/>
      <c r="VTP30" s="7"/>
      <c r="VTQ30" s="7"/>
      <c r="VTR30" s="7"/>
      <c r="VTS30" s="7"/>
      <c r="VTT30" s="7"/>
      <c r="VTU30" s="7"/>
      <c r="VTV30" s="7"/>
      <c r="VTW30" s="7"/>
      <c r="VTX30" s="7"/>
      <c r="VTY30" s="7"/>
      <c r="VTZ30" s="7"/>
      <c r="VUA30" s="7"/>
      <c r="VUB30" s="7"/>
      <c r="VUC30" s="7"/>
      <c r="VUD30" s="7"/>
      <c r="VUE30" s="7"/>
      <c r="VUF30" s="7"/>
      <c r="VUG30" s="7"/>
      <c r="VUH30" s="7"/>
      <c r="VUI30" s="7"/>
      <c r="VUJ30" s="7"/>
      <c r="VUK30" s="7"/>
      <c r="VUL30" s="7"/>
      <c r="VUM30" s="7"/>
      <c r="VUN30" s="7"/>
      <c r="VUO30" s="7"/>
      <c r="VUP30" s="7"/>
      <c r="VUQ30" s="7"/>
      <c r="VUR30" s="7"/>
      <c r="VUS30" s="7"/>
      <c r="VUT30" s="7"/>
      <c r="VUU30" s="7"/>
      <c r="VUV30" s="7"/>
      <c r="VUW30" s="7"/>
      <c r="VUX30" s="7"/>
      <c r="VUY30" s="7"/>
      <c r="VUZ30" s="7"/>
      <c r="VVA30" s="7"/>
      <c r="VVB30" s="7"/>
      <c r="VVC30" s="7"/>
      <c r="VVD30" s="7"/>
      <c r="VVE30" s="7"/>
      <c r="VVF30" s="7"/>
      <c r="VVG30" s="7"/>
      <c r="VVH30" s="7"/>
      <c r="VVI30" s="7"/>
      <c r="VVJ30" s="7"/>
      <c r="VVK30" s="7"/>
      <c r="VVL30" s="7"/>
      <c r="VVM30" s="7"/>
      <c r="VVN30" s="7"/>
      <c r="VVO30" s="7"/>
      <c r="VVP30" s="7"/>
      <c r="VVQ30" s="7"/>
      <c r="VVR30" s="7"/>
      <c r="VVS30" s="7"/>
      <c r="VVT30" s="7"/>
      <c r="VVU30" s="7"/>
      <c r="VVV30" s="7"/>
      <c r="VVW30" s="7"/>
      <c r="VVX30" s="7"/>
      <c r="VVY30" s="7"/>
      <c r="VVZ30" s="7"/>
      <c r="VWA30" s="7"/>
      <c r="VWB30" s="7"/>
      <c r="VWC30" s="7"/>
      <c r="VWD30" s="7"/>
      <c r="VWE30" s="7"/>
      <c r="VWF30" s="7"/>
      <c r="VWG30" s="7"/>
      <c r="VWH30" s="7"/>
      <c r="VWI30" s="7"/>
      <c r="VWJ30" s="7"/>
      <c r="VWK30" s="7"/>
      <c r="VWL30" s="7"/>
      <c r="VWM30" s="7"/>
      <c r="VWN30" s="7"/>
      <c r="VWO30" s="7"/>
      <c r="VWP30" s="7"/>
      <c r="VWQ30" s="7"/>
      <c r="VWR30" s="7"/>
      <c r="VWS30" s="7"/>
      <c r="VWT30" s="7"/>
      <c r="VWU30" s="7"/>
      <c r="VWV30" s="7"/>
      <c r="VWW30" s="7"/>
      <c r="VWX30" s="7"/>
      <c r="VWY30" s="7"/>
      <c r="VWZ30" s="7"/>
      <c r="VXA30" s="7"/>
      <c r="VXB30" s="7"/>
      <c r="VXC30" s="7"/>
      <c r="VXD30" s="7"/>
      <c r="VXE30" s="7"/>
      <c r="VXF30" s="7"/>
      <c r="VXG30" s="7"/>
      <c r="VXH30" s="7"/>
      <c r="VXI30" s="7"/>
      <c r="VXJ30" s="7"/>
      <c r="VXK30" s="7"/>
      <c r="VXL30" s="7"/>
      <c r="VXM30" s="7"/>
      <c r="VXN30" s="7"/>
      <c r="VXO30" s="7"/>
      <c r="VXP30" s="7"/>
      <c r="VXQ30" s="7"/>
      <c r="VXR30" s="7"/>
      <c r="VXS30" s="7"/>
      <c r="VXT30" s="7"/>
      <c r="VXU30" s="7"/>
      <c r="VXV30" s="7"/>
      <c r="VXW30" s="7"/>
      <c r="VXX30" s="7"/>
      <c r="VXY30" s="7"/>
      <c r="VXZ30" s="7"/>
      <c r="VYA30" s="7"/>
      <c r="VYB30" s="7"/>
      <c r="VYC30" s="7"/>
      <c r="VYD30" s="7"/>
      <c r="VYE30" s="7"/>
      <c r="VYF30" s="7"/>
      <c r="VYG30" s="7"/>
      <c r="VYH30" s="7"/>
      <c r="VYI30" s="7"/>
      <c r="VYJ30" s="7"/>
      <c r="VYK30" s="7"/>
      <c r="VYL30" s="7"/>
      <c r="VYM30" s="7"/>
      <c r="VYN30" s="7"/>
      <c r="VYO30" s="7"/>
      <c r="VYP30" s="7"/>
      <c r="VYQ30" s="7"/>
      <c r="VYR30" s="7"/>
      <c r="VYS30" s="7"/>
      <c r="VYT30" s="7"/>
      <c r="VYU30" s="7"/>
      <c r="VYV30" s="7"/>
      <c r="VYW30" s="7"/>
      <c r="VYX30" s="7"/>
      <c r="VYY30" s="7"/>
      <c r="VYZ30" s="7"/>
      <c r="VZA30" s="7"/>
      <c r="VZB30" s="7"/>
      <c r="VZC30" s="7"/>
      <c r="VZD30" s="7"/>
      <c r="VZE30" s="7"/>
      <c r="VZF30" s="7"/>
      <c r="VZG30" s="7"/>
      <c r="VZH30" s="7"/>
      <c r="VZI30" s="7"/>
      <c r="VZJ30" s="7"/>
      <c r="VZK30" s="7"/>
      <c r="VZL30" s="7"/>
      <c r="VZM30" s="7"/>
      <c r="VZN30" s="7"/>
      <c r="VZO30" s="7"/>
      <c r="VZP30" s="7"/>
      <c r="VZQ30" s="7"/>
      <c r="VZR30" s="7"/>
      <c r="VZS30" s="7"/>
      <c r="VZT30" s="7"/>
      <c r="VZU30" s="7"/>
      <c r="VZV30" s="7"/>
      <c r="VZW30" s="7"/>
      <c r="VZX30" s="7"/>
      <c r="VZY30" s="7"/>
      <c r="VZZ30" s="7"/>
      <c r="WAA30" s="7"/>
      <c r="WAB30" s="7"/>
      <c r="WAC30" s="7"/>
      <c r="WAD30" s="7"/>
      <c r="WAE30" s="7"/>
      <c r="WAF30" s="7"/>
      <c r="WAG30" s="7"/>
      <c r="WAH30" s="7"/>
      <c r="WAI30" s="7"/>
      <c r="WAJ30" s="7"/>
      <c r="WAK30" s="7"/>
      <c r="WAL30" s="7"/>
      <c r="WAM30" s="7"/>
      <c r="WAN30" s="7"/>
      <c r="WAO30" s="7"/>
      <c r="WAP30" s="7"/>
      <c r="WAQ30" s="7"/>
      <c r="WAR30" s="7"/>
      <c r="WAS30" s="7"/>
      <c r="WAT30" s="7"/>
      <c r="WAU30" s="7"/>
      <c r="WAV30" s="7"/>
      <c r="WAW30" s="7"/>
      <c r="WAX30" s="7"/>
      <c r="WAY30" s="7"/>
      <c r="WAZ30" s="7"/>
      <c r="WBA30" s="7"/>
      <c r="WBB30" s="7"/>
      <c r="WBC30" s="7"/>
      <c r="WBD30" s="7"/>
      <c r="WBE30" s="7"/>
      <c r="WBF30" s="7"/>
      <c r="WBG30" s="7"/>
      <c r="WBH30" s="7"/>
      <c r="WBI30" s="7"/>
      <c r="WBJ30" s="7"/>
      <c r="WBK30" s="7"/>
      <c r="WBL30" s="7"/>
      <c r="WBM30" s="7"/>
      <c r="WBN30" s="7"/>
      <c r="WBO30" s="7"/>
      <c r="WBP30" s="7"/>
      <c r="WBQ30" s="7"/>
      <c r="WBR30" s="7"/>
      <c r="WBS30" s="7"/>
      <c r="WBT30" s="7"/>
      <c r="WBU30" s="7"/>
      <c r="WBV30" s="7"/>
      <c r="WBW30" s="7"/>
      <c r="WBX30" s="7"/>
      <c r="WBY30" s="7"/>
      <c r="WBZ30" s="7"/>
      <c r="WCA30" s="7"/>
      <c r="WCB30" s="7"/>
      <c r="WCC30" s="7"/>
      <c r="WCD30" s="7"/>
      <c r="WCE30" s="7"/>
      <c r="WCF30" s="7"/>
      <c r="WCG30" s="7"/>
      <c r="WCH30" s="7"/>
      <c r="WCI30" s="7"/>
      <c r="WCJ30" s="7"/>
      <c r="WCK30" s="7"/>
      <c r="WCL30" s="7"/>
      <c r="WCM30" s="7"/>
      <c r="WCN30" s="7"/>
      <c r="WCO30" s="7"/>
      <c r="WCP30" s="7"/>
      <c r="WCQ30" s="7"/>
      <c r="WCR30" s="7"/>
      <c r="WCS30" s="7"/>
      <c r="WCT30" s="7"/>
      <c r="WCU30" s="7"/>
      <c r="WCV30" s="7"/>
      <c r="WCW30" s="7"/>
      <c r="WCX30" s="7"/>
      <c r="WCY30" s="7"/>
      <c r="WCZ30" s="7"/>
      <c r="WDA30" s="7"/>
      <c r="WDB30" s="7"/>
      <c r="WDC30" s="7"/>
      <c r="WDD30" s="7"/>
      <c r="WDE30" s="7"/>
      <c r="WDF30" s="7"/>
      <c r="WDG30" s="7"/>
      <c r="WDH30" s="7"/>
      <c r="WDI30" s="7"/>
      <c r="WDJ30" s="7"/>
      <c r="WDK30" s="7"/>
      <c r="WDL30" s="7"/>
      <c r="WDM30" s="7"/>
      <c r="WDN30" s="7"/>
      <c r="WDO30" s="7"/>
      <c r="WDP30" s="7"/>
      <c r="WDQ30" s="7"/>
      <c r="WDR30" s="7"/>
      <c r="WDS30" s="7"/>
      <c r="WDT30" s="7"/>
      <c r="WDU30" s="7"/>
      <c r="WDV30" s="7"/>
      <c r="WDW30" s="7"/>
      <c r="WDX30" s="7"/>
      <c r="WDY30" s="7"/>
      <c r="WDZ30" s="7"/>
      <c r="WEA30" s="7"/>
      <c r="WEB30" s="7"/>
      <c r="WEC30" s="7"/>
      <c r="WED30" s="7"/>
      <c r="WEE30" s="7"/>
      <c r="WEF30" s="7"/>
      <c r="WEG30" s="7"/>
      <c r="WEH30" s="7"/>
      <c r="WEI30" s="7"/>
      <c r="WEJ30" s="7"/>
      <c r="WEK30" s="7"/>
      <c r="WEL30" s="7"/>
      <c r="WEM30" s="7"/>
      <c r="WEN30" s="7"/>
      <c r="WEO30" s="7"/>
      <c r="WEP30" s="7"/>
      <c r="WEQ30" s="7"/>
      <c r="WER30" s="7"/>
      <c r="WES30" s="7"/>
      <c r="WET30" s="7"/>
      <c r="WEU30" s="7"/>
      <c r="WEV30" s="7"/>
      <c r="WEW30" s="7"/>
      <c r="WEX30" s="7"/>
      <c r="WEY30" s="7"/>
      <c r="WEZ30" s="7"/>
      <c r="WFA30" s="7"/>
      <c r="WFB30" s="7"/>
      <c r="WFC30" s="7"/>
      <c r="WFD30" s="7"/>
      <c r="WFE30" s="7"/>
      <c r="WFF30" s="7"/>
      <c r="WFG30" s="7"/>
      <c r="WFH30" s="7"/>
      <c r="WFI30" s="7"/>
      <c r="WFJ30" s="7"/>
      <c r="WFK30" s="7"/>
      <c r="WFL30" s="7"/>
      <c r="WFM30" s="7"/>
      <c r="WFN30" s="7"/>
      <c r="WFO30" s="7"/>
      <c r="WFP30" s="7"/>
      <c r="WFQ30" s="7"/>
      <c r="WFR30" s="7"/>
      <c r="WFS30" s="7"/>
      <c r="WFT30" s="7"/>
      <c r="WFU30" s="7"/>
      <c r="WFV30" s="7"/>
      <c r="WFW30" s="7"/>
      <c r="WFX30" s="7"/>
      <c r="WFY30" s="7"/>
      <c r="WFZ30" s="7"/>
      <c r="WGA30" s="7"/>
      <c r="WGB30" s="7"/>
      <c r="WGC30" s="7"/>
      <c r="WGD30" s="7"/>
      <c r="WGE30" s="7"/>
      <c r="WGF30" s="7"/>
      <c r="WGG30" s="7"/>
      <c r="WGH30" s="7"/>
      <c r="WGI30" s="7"/>
      <c r="WGJ30" s="7"/>
      <c r="WGK30" s="7"/>
      <c r="WGL30" s="7"/>
      <c r="WGM30" s="7"/>
      <c r="WGN30" s="7"/>
      <c r="WGO30" s="7"/>
      <c r="WGP30" s="7"/>
      <c r="WGQ30" s="7"/>
      <c r="WGR30" s="7"/>
      <c r="WGS30" s="7"/>
      <c r="WGT30" s="7"/>
      <c r="WGU30" s="7"/>
      <c r="WGV30" s="7"/>
      <c r="WGW30" s="7"/>
      <c r="WGX30" s="7"/>
      <c r="WGY30" s="7"/>
      <c r="WGZ30" s="7"/>
      <c r="WHA30" s="7"/>
      <c r="WHB30" s="7"/>
      <c r="WHC30" s="7"/>
      <c r="WHD30" s="7"/>
      <c r="WHE30" s="7"/>
      <c r="WHF30" s="7"/>
      <c r="WHG30" s="7"/>
      <c r="WHH30" s="7"/>
      <c r="WHI30" s="7"/>
      <c r="WHJ30" s="7"/>
      <c r="WHK30" s="7"/>
      <c r="WHL30" s="7"/>
      <c r="WHM30" s="7"/>
      <c r="WHN30" s="7"/>
      <c r="WHO30" s="7"/>
      <c r="WHP30" s="7"/>
      <c r="WHQ30" s="7"/>
      <c r="WHR30" s="7"/>
      <c r="WHS30" s="7"/>
      <c r="WHT30" s="7"/>
      <c r="WHU30" s="7"/>
      <c r="WHV30" s="7"/>
      <c r="WHW30" s="7"/>
      <c r="WHX30" s="7"/>
      <c r="WHY30" s="7"/>
      <c r="WHZ30" s="7"/>
      <c r="WIA30" s="7"/>
      <c r="WIB30" s="7"/>
      <c r="WIC30" s="7"/>
      <c r="WID30" s="7"/>
      <c r="WIE30" s="7"/>
      <c r="WIF30" s="7"/>
      <c r="WIG30" s="7"/>
      <c r="WIH30" s="7"/>
      <c r="WII30" s="7"/>
      <c r="WIJ30" s="7"/>
      <c r="WIK30" s="7"/>
      <c r="WIL30" s="7"/>
      <c r="WIM30" s="7"/>
      <c r="WIN30" s="7"/>
      <c r="WIO30" s="7"/>
      <c r="WIP30" s="7"/>
      <c r="WIQ30" s="7"/>
      <c r="WIR30" s="7"/>
      <c r="WIS30" s="7"/>
      <c r="WIT30" s="7"/>
      <c r="WIU30" s="7"/>
      <c r="WIV30" s="7"/>
      <c r="WIW30" s="7"/>
      <c r="WIX30" s="7"/>
      <c r="WIY30" s="7"/>
      <c r="WIZ30" s="7"/>
      <c r="WJA30" s="7"/>
      <c r="WJB30" s="7"/>
      <c r="WJC30" s="7"/>
      <c r="WJD30" s="7"/>
      <c r="WJE30" s="7"/>
      <c r="WJF30" s="7"/>
      <c r="WJG30" s="7"/>
      <c r="WJH30" s="7"/>
      <c r="WJI30" s="7"/>
      <c r="WJJ30" s="7"/>
      <c r="WJK30" s="7"/>
      <c r="WJL30" s="7"/>
      <c r="WJM30" s="7"/>
      <c r="WJN30" s="7"/>
      <c r="WJO30" s="7"/>
      <c r="WJP30" s="7"/>
      <c r="WJQ30" s="7"/>
      <c r="WJR30" s="7"/>
      <c r="WJS30" s="7"/>
      <c r="WJT30" s="7"/>
      <c r="WJU30" s="7"/>
      <c r="WJV30" s="7"/>
      <c r="WJW30" s="7"/>
      <c r="WJX30" s="7"/>
      <c r="WJY30" s="7"/>
      <c r="WJZ30" s="7"/>
      <c r="WKA30" s="7"/>
      <c r="WKB30" s="7"/>
      <c r="WKC30" s="7"/>
      <c r="WKD30" s="7"/>
      <c r="WKE30" s="7"/>
      <c r="WKF30" s="7"/>
      <c r="WKG30" s="7"/>
      <c r="WKH30" s="7"/>
      <c r="WKI30" s="7"/>
      <c r="WKJ30" s="7"/>
      <c r="WKK30" s="7"/>
      <c r="WKL30" s="7"/>
      <c r="WKM30" s="7"/>
      <c r="WKN30" s="7"/>
      <c r="WKO30" s="7"/>
      <c r="WKP30" s="7"/>
      <c r="WKQ30" s="7"/>
      <c r="WKR30" s="7"/>
      <c r="WKS30" s="7"/>
      <c r="WKT30" s="7"/>
      <c r="WKU30" s="7"/>
      <c r="WKV30" s="7"/>
      <c r="WKW30" s="7"/>
      <c r="WKX30" s="7"/>
      <c r="WKY30" s="7"/>
      <c r="WKZ30" s="7"/>
      <c r="WLA30" s="7"/>
      <c r="WLB30" s="7"/>
      <c r="WLC30" s="7"/>
      <c r="WLD30" s="7"/>
      <c r="WLE30" s="7"/>
      <c r="WLF30" s="7"/>
      <c r="WLG30" s="7"/>
      <c r="WLH30" s="7"/>
      <c r="WLI30" s="7"/>
      <c r="WLJ30" s="7"/>
      <c r="WLK30" s="7"/>
      <c r="WLL30" s="7"/>
      <c r="WLM30" s="7"/>
      <c r="WLN30" s="7"/>
      <c r="WLO30" s="7"/>
      <c r="WLP30" s="7"/>
      <c r="WLQ30" s="7"/>
      <c r="WLR30" s="7"/>
      <c r="WLS30" s="7"/>
      <c r="WLT30" s="7"/>
      <c r="WLU30" s="7"/>
      <c r="WLV30" s="7"/>
      <c r="WLW30" s="7"/>
      <c r="WLX30" s="7"/>
      <c r="WLY30" s="7"/>
      <c r="WLZ30" s="7"/>
      <c r="WMA30" s="7"/>
      <c r="WMB30" s="7"/>
      <c r="WMC30" s="7"/>
      <c r="WMD30" s="7"/>
      <c r="WME30" s="7"/>
      <c r="WMF30" s="7"/>
      <c r="WMG30" s="7"/>
      <c r="WMH30" s="7"/>
      <c r="WMI30" s="7"/>
      <c r="WMJ30" s="7"/>
      <c r="WMK30" s="7"/>
      <c r="WML30" s="7"/>
      <c r="WMM30" s="7"/>
      <c r="WMN30" s="7"/>
      <c r="WMO30" s="7"/>
      <c r="WMP30" s="7"/>
      <c r="WMQ30" s="7"/>
      <c r="WMR30" s="7"/>
      <c r="WMS30" s="7"/>
      <c r="WMT30" s="7"/>
      <c r="WMU30" s="7"/>
      <c r="WMV30" s="7"/>
      <c r="WMW30" s="7"/>
      <c r="WMX30" s="7"/>
      <c r="WMY30" s="7"/>
      <c r="WMZ30" s="7"/>
      <c r="WNA30" s="7"/>
      <c r="WNB30" s="7"/>
      <c r="WNC30" s="7"/>
      <c r="WND30" s="7"/>
      <c r="WNE30" s="7"/>
      <c r="WNF30" s="7"/>
      <c r="WNG30" s="7"/>
      <c r="WNH30" s="7"/>
      <c r="WNI30" s="7"/>
      <c r="WNJ30" s="7"/>
      <c r="WNK30" s="7"/>
      <c r="WNL30" s="7"/>
      <c r="WNM30" s="7"/>
      <c r="WNN30" s="7"/>
      <c r="WNO30" s="7"/>
      <c r="WNP30" s="7"/>
      <c r="WNQ30" s="7"/>
      <c r="WNR30" s="7"/>
      <c r="WNS30" s="7"/>
      <c r="WNT30" s="7"/>
      <c r="WNU30" s="7"/>
      <c r="WNV30" s="7"/>
      <c r="WNW30" s="7"/>
      <c r="WNX30" s="7"/>
      <c r="WNY30" s="7"/>
      <c r="WNZ30" s="7"/>
      <c r="WOA30" s="7"/>
      <c r="WOB30" s="7"/>
      <c r="WOC30" s="7"/>
      <c r="WOD30" s="7"/>
      <c r="WOE30" s="7"/>
      <c r="WOF30" s="7"/>
      <c r="WOG30" s="7"/>
      <c r="WOH30" s="7"/>
      <c r="WOI30" s="7"/>
      <c r="WOJ30" s="7"/>
      <c r="WOK30" s="7"/>
      <c r="WOL30" s="7"/>
      <c r="WOM30" s="7"/>
      <c r="WON30" s="7"/>
      <c r="WOO30" s="7"/>
      <c r="WOP30" s="7"/>
      <c r="WOQ30" s="7"/>
      <c r="WOR30" s="7"/>
      <c r="WOS30" s="7"/>
      <c r="WOT30" s="7"/>
      <c r="WOU30" s="7"/>
      <c r="WOV30" s="7"/>
      <c r="WOW30" s="7"/>
      <c r="WOX30" s="7"/>
      <c r="WOY30" s="7"/>
      <c r="WOZ30" s="7"/>
      <c r="WPA30" s="7"/>
      <c r="WPB30" s="7"/>
      <c r="WPC30" s="7"/>
      <c r="WPD30" s="7"/>
      <c r="WPE30" s="7"/>
      <c r="WPF30" s="7"/>
      <c r="WPG30" s="7"/>
      <c r="WPH30" s="7"/>
      <c r="WPI30" s="7"/>
      <c r="WPJ30" s="7"/>
      <c r="WPK30" s="7"/>
      <c r="WPL30" s="7"/>
      <c r="WPM30" s="7"/>
      <c r="WPN30" s="7"/>
      <c r="WPO30" s="7"/>
      <c r="WPP30" s="7"/>
      <c r="WPQ30" s="7"/>
      <c r="WPR30" s="7"/>
      <c r="WPS30" s="7"/>
      <c r="WPT30" s="7"/>
      <c r="WPU30" s="7"/>
      <c r="WPV30" s="7"/>
      <c r="WPW30" s="7"/>
      <c r="WPX30" s="7"/>
      <c r="WPY30" s="7"/>
      <c r="WPZ30" s="7"/>
      <c r="WQA30" s="7"/>
      <c r="WQB30" s="7"/>
      <c r="WQC30" s="7"/>
      <c r="WQD30" s="7"/>
      <c r="WQE30" s="7"/>
      <c r="WQF30" s="7"/>
      <c r="WQG30" s="7"/>
      <c r="WQH30" s="7"/>
      <c r="WQI30" s="7"/>
      <c r="WQJ30" s="7"/>
      <c r="WQK30" s="7"/>
      <c r="WQL30" s="7"/>
      <c r="WQM30" s="7"/>
      <c r="WQN30" s="7"/>
      <c r="WQO30" s="7"/>
      <c r="WQP30" s="7"/>
      <c r="WQQ30" s="7"/>
      <c r="WQR30" s="7"/>
      <c r="WQS30" s="7"/>
      <c r="WQT30" s="7"/>
      <c r="WQU30" s="7"/>
      <c r="WQV30" s="7"/>
      <c r="WQW30" s="7"/>
      <c r="WQX30" s="7"/>
      <c r="WQY30" s="7"/>
      <c r="WQZ30" s="7"/>
      <c r="WRA30" s="7"/>
      <c r="WRB30" s="7"/>
      <c r="WRC30" s="7"/>
      <c r="WRD30" s="7"/>
      <c r="WRE30" s="7"/>
      <c r="WRF30" s="7"/>
      <c r="WRG30" s="7"/>
      <c r="WRH30" s="7"/>
      <c r="WRI30" s="7"/>
      <c r="WRJ30" s="7"/>
      <c r="WRK30" s="7"/>
      <c r="WRL30" s="7"/>
      <c r="WRM30" s="7"/>
      <c r="WRN30" s="7"/>
      <c r="WRO30" s="7"/>
      <c r="WRP30" s="7"/>
      <c r="WRQ30" s="7"/>
      <c r="WRR30" s="7"/>
      <c r="WRS30" s="7"/>
      <c r="WRT30" s="7"/>
      <c r="WRU30" s="7"/>
      <c r="WRV30" s="7"/>
      <c r="WRW30" s="7"/>
      <c r="WRX30" s="7"/>
      <c r="WRY30" s="7"/>
      <c r="WRZ30" s="7"/>
      <c r="WSA30" s="7"/>
      <c r="WSB30" s="7"/>
      <c r="WSC30" s="7"/>
      <c r="WSD30" s="7"/>
      <c r="WSE30" s="7"/>
      <c r="WSF30" s="7"/>
      <c r="WSG30" s="7"/>
      <c r="WSH30" s="7"/>
      <c r="WSI30" s="7"/>
      <c r="WSJ30" s="7"/>
      <c r="WSK30" s="7"/>
      <c r="WSL30" s="7"/>
      <c r="WSM30" s="7"/>
      <c r="WSN30" s="7"/>
      <c r="WSO30" s="7"/>
      <c r="WSP30" s="7"/>
      <c r="WSQ30" s="7"/>
      <c r="WSR30" s="7"/>
      <c r="WSS30" s="7"/>
      <c r="WST30" s="7"/>
      <c r="WSU30" s="7"/>
      <c r="WSV30" s="7"/>
      <c r="WSW30" s="7"/>
      <c r="WSX30" s="7"/>
      <c r="WSY30" s="7"/>
      <c r="WSZ30" s="7"/>
      <c r="WTA30" s="7"/>
      <c r="WTB30" s="7"/>
      <c r="WTC30" s="7"/>
      <c r="WTD30" s="7"/>
      <c r="WTE30" s="7"/>
      <c r="WTF30" s="7"/>
      <c r="WTG30" s="7"/>
      <c r="WTH30" s="7"/>
      <c r="WTI30" s="7"/>
      <c r="WTJ30" s="7"/>
      <c r="WTK30" s="7"/>
      <c r="WTL30" s="7"/>
      <c r="WTM30" s="7"/>
      <c r="WTN30" s="7"/>
      <c r="WTO30" s="7"/>
      <c r="WTP30" s="7"/>
      <c r="WTQ30" s="7"/>
      <c r="WTR30" s="7"/>
      <c r="WTS30" s="7"/>
      <c r="WTT30" s="7"/>
      <c r="WTU30" s="7"/>
      <c r="WTV30" s="7"/>
      <c r="WTW30" s="7"/>
      <c r="WTX30" s="7"/>
      <c r="WTY30" s="7"/>
      <c r="WTZ30" s="7"/>
      <c r="WUA30" s="7"/>
      <c r="WUB30" s="7"/>
      <c r="WUC30" s="7"/>
      <c r="WUD30" s="7"/>
      <c r="WUE30" s="7"/>
      <c r="WUF30" s="7"/>
      <c r="WUG30" s="7"/>
      <c r="WUH30" s="7"/>
      <c r="WUI30" s="7"/>
      <c r="WUJ30" s="7"/>
      <c r="WUK30" s="7"/>
      <c r="WUL30" s="7"/>
      <c r="WUM30" s="7"/>
      <c r="WUN30" s="7"/>
      <c r="WUO30" s="7"/>
      <c r="WUP30" s="7"/>
      <c r="WUQ30" s="7"/>
      <c r="WUR30" s="7"/>
      <c r="WUS30" s="7"/>
      <c r="WUT30" s="7"/>
      <c r="WUU30" s="7"/>
      <c r="WUV30" s="7"/>
      <c r="WUW30" s="7"/>
      <c r="WUX30" s="7"/>
      <c r="WUY30" s="7"/>
      <c r="WUZ30" s="7"/>
      <c r="WVA30" s="7"/>
      <c r="WVB30" s="7"/>
      <c r="WVC30" s="7"/>
      <c r="WVD30" s="7"/>
      <c r="WVE30" s="7"/>
      <c r="WVF30" s="7"/>
      <c r="WVG30" s="7"/>
      <c r="WVH30" s="7"/>
      <c r="WVI30" s="7"/>
      <c r="WVJ30" s="7"/>
      <c r="WVK30" s="7"/>
      <c r="WVL30" s="7"/>
      <c r="WVM30" s="7"/>
      <c r="WVN30" s="7"/>
      <c r="WVO30" s="7"/>
      <c r="WVP30" s="7"/>
      <c r="WVQ30" s="7"/>
      <c r="WVR30" s="7"/>
      <c r="WVS30" s="7"/>
      <c r="WVT30" s="7"/>
      <c r="WVU30" s="7"/>
      <c r="WVV30" s="7"/>
      <c r="WVW30" s="7"/>
      <c r="WVX30" s="7"/>
      <c r="WVY30" s="7"/>
      <c r="WVZ30" s="7"/>
      <c r="WWA30" s="7"/>
      <c r="WWB30" s="7"/>
      <c r="WWC30" s="7"/>
      <c r="WWD30" s="7"/>
      <c r="WWE30" s="7"/>
      <c r="WWF30" s="7"/>
      <c r="WWG30" s="7"/>
      <c r="WWH30" s="7"/>
      <c r="WWI30" s="7"/>
      <c r="WWJ30" s="7"/>
      <c r="WWK30" s="7"/>
      <c r="WWL30" s="7"/>
      <c r="WWM30" s="7"/>
      <c r="WWN30" s="7"/>
      <c r="WWO30" s="7"/>
      <c r="WWP30" s="7"/>
      <c r="WWQ30" s="7"/>
      <c r="WWR30" s="7"/>
      <c r="WWS30" s="7"/>
      <c r="WWT30" s="7"/>
      <c r="WWU30" s="7"/>
      <c r="WWV30" s="7"/>
      <c r="WWW30" s="7"/>
      <c r="WWX30" s="7"/>
      <c r="WWY30" s="7"/>
      <c r="WWZ30" s="7"/>
      <c r="WXA30" s="7"/>
      <c r="WXB30" s="7"/>
      <c r="WXC30" s="7"/>
      <c r="WXD30" s="7"/>
      <c r="WXE30" s="7"/>
      <c r="WXF30" s="7"/>
      <c r="WXG30" s="7"/>
      <c r="WXH30" s="7"/>
      <c r="WXI30" s="7"/>
      <c r="WXJ30" s="7"/>
      <c r="WXK30" s="7"/>
      <c r="WXL30" s="7"/>
      <c r="WXM30" s="7"/>
      <c r="WXN30" s="7"/>
      <c r="WXO30" s="7"/>
      <c r="WXP30" s="7"/>
      <c r="WXQ30" s="7"/>
      <c r="WXR30" s="7"/>
      <c r="WXS30" s="7"/>
      <c r="WXT30" s="7"/>
      <c r="WXU30" s="7"/>
      <c r="WXV30" s="7"/>
      <c r="WXW30" s="7"/>
      <c r="WXX30" s="7"/>
      <c r="WXY30" s="7"/>
      <c r="WXZ30" s="7"/>
      <c r="WYA30" s="7"/>
      <c r="WYB30" s="7"/>
      <c r="WYC30" s="7"/>
      <c r="WYD30" s="7"/>
      <c r="WYE30" s="7"/>
      <c r="WYF30" s="7"/>
      <c r="WYG30" s="7"/>
      <c r="WYH30" s="7"/>
      <c r="WYI30" s="7"/>
      <c r="WYJ30" s="7"/>
      <c r="WYK30" s="7"/>
      <c r="WYL30" s="7"/>
      <c r="WYM30" s="7"/>
      <c r="WYN30" s="7"/>
      <c r="WYO30" s="7"/>
      <c r="WYP30" s="7"/>
      <c r="WYQ30" s="7"/>
      <c r="WYR30" s="7"/>
      <c r="WYS30" s="7"/>
      <c r="WYT30" s="7"/>
      <c r="WYU30" s="7"/>
      <c r="WYV30" s="7"/>
      <c r="WYW30" s="7"/>
      <c r="WYX30" s="7"/>
      <c r="WYY30" s="7"/>
      <c r="WYZ30" s="7"/>
      <c r="WZA30" s="7"/>
      <c r="WZB30" s="7"/>
      <c r="WZC30" s="7"/>
      <c r="WZD30" s="7"/>
      <c r="WZE30" s="7"/>
      <c r="WZF30" s="7"/>
      <c r="WZG30" s="7"/>
      <c r="WZH30" s="7"/>
      <c r="WZI30" s="7"/>
      <c r="WZJ30" s="7"/>
      <c r="WZK30" s="7"/>
      <c r="WZL30" s="7"/>
      <c r="WZM30" s="7"/>
      <c r="WZN30" s="7"/>
      <c r="WZO30" s="7"/>
      <c r="WZP30" s="7"/>
      <c r="WZQ30" s="7"/>
      <c r="WZR30" s="7"/>
      <c r="WZS30" s="7"/>
      <c r="WZT30" s="7"/>
      <c r="WZU30" s="7"/>
      <c r="WZV30" s="7"/>
      <c r="WZW30" s="7"/>
      <c r="WZX30" s="7"/>
      <c r="WZY30" s="7"/>
      <c r="WZZ30" s="7"/>
      <c r="XAA30" s="7"/>
      <c r="XAB30" s="7"/>
      <c r="XAC30" s="7"/>
      <c r="XAD30" s="7"/>
      <c r="XAE30" s="7"/>
      <c r="XAF30" s="7"/>
      <c r="XAG30" s="7"/>
      <c r="XAH30" s="7"/>
      <c r="XAI30" s="7"/>
      <c r="XAJ30" s="7"/>
      <c r="XAK30" s="7"/>
      <c r="XAL30" s="7"/>
      <c r="XAM30" s="7"/>
      <c r="XAN30" s="7"/>
      <c r="XAO30" s="7"/>
      <c r="XAP30" s="7"/>
      <c r="XAQ30" s="7"/>
      <c r="XAR30" s="7"/>
      <c r="XAS30" s="7"/>
      <c r="XAT30" s="7"/>
      <c r="XAU30" s="7"/>
      <c r="XAV30" s="7"/>
      <c r="XAW30" s="7"/>
      <c r="XAX30" s="7"/>
      <c r="XAY30" s="7"/>
      <c r="XAZ30" s="7"/>
      <c r="XBA30" s="7"/>
      <c r="XBB30" s="7"/>
      <c r="XBC30" s="7"/>
      <c r="XBD30" s="7"/>
      <c r="XBE30" s="7"/>
      <c r="XBF30" s="7"/>
      <c r="XBG30" s="7"/>
      <c r="XBH30" s="7"/>
      <c r="XBI30" s="7"/>
      <c r="XBJ30" s="7"/>
      <c r="XBK30" s="7"/>
      <c r="XBL30" s="7"/>
      <c r="XBM30" s="7"/>
      <c r="XBN30" s="7"/>
      <c r="XBO30" s="7"/>
      <c r="XBP30" s="7"/>
      <c r="XBQ30" s="7"/>
      <c r="XBR30" s="7"/>
      <c r="XBS30" s="7"/>
      <c r="XBT30" s="7"/>
      <c r="XBU30" s="7"/>
      <c r="XBV30" s="7"/>
      <c r="XBW30" s="7"/>
      <c r="XBX30" s="7"/>
      <c r="XBY30" s="7"/>
      <c r="XBZ30" s="7"/>
      <c r="XCA30" s="7"/>
      <c r="XCB30" s="7"/>
      <c r="XCC30" s="7"/>
      <c r="XCD30" s="7"/>
      <c r="XCE30" s="7"/>
      <c r="XCF30" s="7"/>
      <c r="XCG30" s="7"/>
      <c r="XCH30" s="7"/>
      <c r="XCI30" s="7"/>
      <c r="XCJ30" s="7"/>
      <c r="XCK30" s="7"/>
      <c r="XCL30" s="7"/>
      <c r="XCM30" s="7"/>
      <c r="XCN30" s="7"/>
      <c r="XCO30" s="7"/>
      <c r="XCP30" s="7"/>
      <c r="XCQ30" s="7"/>
      <c r="XCR30" s="7"/>
      <c r="XCS30" s="7"/>
      <c r="XCT30" s="7"/>
      <c r="XCU30" s="7"/>
      <c r="XCV30" s="7"/>
      <c r="XCW30" s="7"/>
      <c r="XCX30" s="7"/>
      <c r="XCY30" s="7"/>
      <c r="XCZ30" s="7"/>
      <c r="XDA30" s="7"/>
      <c r="XDB30" s="7"/>
      <c r="XDC30" s="7"/>
      <c r="XDD30" s="7"/>
      <c r="XDE30" s="7"/>
      <c r="XDF30" s="7"/>
      <c r="XDG30" s="7"/>
      <c r="XDH30" s="7"/>
      <c r="XDI30" s="7"/>
      <c r="XDJ30" s="7"/>
      <c r="XDK30" s="7"/>
      <c r="XDL30" s="7"/>
      <c r="XDM30" s="7"/>
      <c r="XDN30" s="7"/>
      <c r="XDO30" s="7"/>
      <c r="XDP30" s="7"/>
      <c r="XDQ30" s="7"/>
      <c r="XDR30" s="7"/>
      <c r="XDS30" s="7"/>
      <c r="XDT30" s="7"/>
      <c r="XDU30" s="7"/>
      <c r="XDV30" s="7"/>
      <c r="XDW30" s="7"/>
      <c r="XDX30" s="7"/>
      <c r="XDY30" s="7"/>
      <c r="XDZ30" s="7"/>
      <c r="XEA30" s="7"/>
      <c r="XEB30" s="7"/>
      <c r="XEC30" s="7"/>
      <c r="XED30" s="7"/>
      <c r="XEE30" s="7"/>
      <c r="XEF30" s="7"/>
      <c r="XEG30" s="7"/>
      <c r="XEH30" s="7"/>
      <c r="XEI30" s="7"/>
      <c r="XEJ30" s="7"/>
      <c r="XEK30" s="7"/>
      <c r="XEL30" s="7"/>
      <c r="XEM30" s="7"/>
      <c r="XEN30" s="7"/>
      <c r="XEO30" s="7"/>
      <c r="XEP30" s="7"/>
      <c r="XEQ30" s="7"/>
      <c r="XER30" s="7"/>
      <c r="XES30" s="7"/>
      <c r="XET30" s="7"/>
      <c r="XEU30" s="7"/>
      <c r="XEV30" s="7"/>
    </row>
  </sheetData>
  <protectedRanges>
    <protectedRange sqref="G25:G29 E25:E29" name="Range1_1"/>
  </protectedRanges>
  <mergeCells count="8">
    <mergeCell ref="K3:M3"/>
    <mergeCell ref="A15:A29"/>
    <mergeCell ref="A1:I1"/>
    <mergeCell ref="A2:B2"/>
    <mergeCell ref="C2:G2"/>
    <mergeCell ref="A3:B3"/>
    <mergeCell ref="C3:G3"/>
    <mergeCell ref="A6:A12"/>
  </mergeCells>
  <conditionalFormatting sqref="H6:I12 H21:I29 F21:F29">
    <cfRule type="cellIs" dxfId="16" priority="10" operator="between">
      <formula>0</formula>
      <formula>0</formula>
    </cfRule>
  </conditionalFormatting>
  <conditionalFormatting sqref="H15:I18">
    <cfRule type="cellIs" dxfId="15" priority="9" operator="between">
      <formula>0</formula>
      <formula>0</formula>
    </cfRule>
  </conditionalFormatting>
  <conditionalFormatting sqref="F15:F18">
    <cfRule type="cellIs" dxfId="14" priority="8" operator="between">
      <formula>0</formula>
      <formula>0</formula>
    </cfRule>
  </conditionalFormatting>
  <conditionalFormatting sqref="F6:F12 E6:G6">
    <cfRule type="cellIs" dxfId="13" priority="7" operator="between">
      <formula>0</formula>
      <formula>0</formula>
    </cfRule>
  </conditionalFormatting>
  <conditionalFormatting sqref="H20:I20">
    <cfRule type="cellIs" dxfId="12" priority="6" operator="between">
      <formula>0</formula>
      <formula>0</formula>
    </cfRule>
  </conditionalFormatting>
  <conditionalFormatting sqref="F20">
    <cfRule type="cellIs" dxfId="11" priority="5" operator="between">
      <formula>0</formula>
      <formula>0</formula>
    </cfRule>
  </conditionalFormatting>
  <conditionalFormatting sqref="H19:I19">
    <cfRule type="cellIs" dxfId="10" priority="2" operator="between">
      <formula>0</formula>
      <formula>0</formula>
    </cfRule>
  </conditionalFormatting>
  <conditionalFormatting sqref="F19">
    <cfRule type="cellIs" dxfId="9" priority="1" operator="between">
      <formula>0</formula>
      <formula>0</formula>
    </cfRule>
  </conditionalFormatting>
  <dataValidations count="1">
    <dataValidation type="whole" operator="greaterThanOrEqual" allowBlank="1" showInputMessage="1" showErrorMessage="1" sqref="E7:E12 G7:G12 E15:E29 G15:G29">
      <formula1>0</formula1>
    </dataValidation>
  </dataValidations>
  <hyperlinks>
    <hyperlink ref="K3:M3" location="'IT-2 (Business &amp; Others)'!A1" display="Home"/>
  </hyperlinks>
  <printOptions horizontalCentered="1"/>
  <pageMargins left="0.59055118110236227" right="0.23622047244094491" top="0.19685039370078741" bottom="0.23622047244094491" header="0" footer="0"/>
  <pageSetup paperSize="123" scale="6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W50"/>
  <sheetViews>
    <sheetView view="pageBreakPreview" zoomScaleSheetLayoutView="100" workbookViewId="0">
      <selection activeCell="H3" sqref="H3:J3"/>
    </sheetView>
  </sheetViews>
  <sheetFormatPr defaultRowHeight="18" customHeight="1" x14ac:dyDescent="0.2"/>
  <cols>
    <col min="1" max="2" width="3.7109375" style="79" customWidth="1"/>
    <col min="3" max="3" width="22.7109375" style="79" customWidth="1"/>
    <col min="4" max="4" width="44.7109375" style="79" customWidth="1"/>
    <col min="5" max="5" width="8.7109375" style="79" customWidth="1"/>
    <col min="6" max="6" width="16.7109375" style="79" customWidth="1"/>
    <col min="7" max="9" width="5.28515625" style="80" customWidth="1"/>
    <col min="10" max="11" width="4.28515625" style="80" customWidth="1"/>
    <col min="12" max="12" width="6.85546875" style="80" customWidth="1"/>
    <col min="13" max="13" width="4" style="80" customWidth="1"/>
    <col min="14" max="15" width="4.140625" style="80" customWidth="1"/>
    <col min="16" max="16" width="5.5703125" style="80" customWidth="1"/>
    <col min="17" max="907" width="9.140625" style="78"/>
    <col min="908" max="16384" width="9.140625" style="79"/>
  </cols>
  <sheetData>
    <row r="1" spans="1:907" ht="21.95" customHeight="1" x14ac:dyDescent="0.2">
      <c r="A1" s="849" t="s">
        <v>102</v>
      </c>
      <c r="B1" s="850"/>
      <c r="C1" s="850"/>
      <c r="D1" s="850"/>
      <c r="E1" s="850"/>
      <c r="F1" s="850"/>
      <c r="G1" s="77"/>
      <c r="H1" s="77"/>
      <c r="I1" s="77"/>
      <c r="J1" s="77"/>
      <c r="K1" s="77"/>
      <c r="L1" s="78"/>
      <c r="M1" s="77"/>
      <c r="N1" s="77"/>
      <c r="O1" s="77"/>
      <c r="P1" s="77"/>
    </row>
    <row r="2" spans="1:907" ht="21.95" customHeight="1" x14ac:dyDescent="0.2">
      <c r="A2" s="851" t="s">
        <v>103</v>
      </c>
      <c r="B2" s="851"/>
      <c r="C2" s="851"/>
      <c r="D2" s="851"/>
      <c r="E2" s="851"/>
      <c r="F2" s="851"/>
      <c r="G2" s="77"/>
      <c r="H2" s="77"/>
      <c r="I2" s="77"/>
      <c r="J2" s="78"/>
      <c r="L2" s="81"/>
      <c r="M2" s="81"/>
      <c r="N2" s="81"/>
      <c r="O2" s="81"/>
      <c r="P2" s="81"/>
    </row>
    <row r="3" spans="1:907" s="85" customFormat="1" ht="21.95" customHeight="1" x14ac:dyDescent="0.2">
      <c r="A3" s="852" t="s">
        <v>2</v>
      </c>
      <c r="B3" s="852"/>
      <c r="C3" s="853">
        <f>'Anex-E'!C2:G2</f>
        <v>0</v>
      </c>
      <c r="D3" s="854"/>
      <c r="E3" s="82" t="s">
        <v>3</v>
      </c>
      <c r="F3" s="83">
        <v>2016</v>
      </c>
      <c r="G3" s="84"/>
      <c r="H3" s="805" t="s">
        <v>420</v>
      </c>
      <c r="I3" s="806"/>
      <c r="J3" s="807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  <c r="IW3" s="84"/>
      <c r="IX3" s="84"/>
      <c r="IY3" s="84"/>
      <c r="IZ3" s="84"/>
      <c r="JA3" s="84"/>
      <c r="JB3" s="84"/>
      <c r="JC3" s="84"/>
      <c r="JD3" s="84"/>
      <c r="JE3" s="84"/>
      <c r="JF3" s="84"/>
      <c r="JG3" s="84"/>
      <c r="JH3" s="84"/>
      <c r="JI3" s="84"/>
      <c r="JJ3" s="84"/>
      <c r="JK3" s="84"/>
      <c r="JL3" s="84"/>
      <c r="JM3" s="84"/>
      <c r="JN3" s="84"/>
      <c r="JO3" s="84"/>
      <c r="JP3" s="84"/>
      <c r="JQ3" s="84"/>
      <c r="JR3" s="84"/>
      <c r="JS3" s="84"/>
      <c r="JT3" s="84"/>
      <c r="JU3" s="84"/>
      <c r="JV3" s="84"/>
      <c r="JW3" s="84"/>
      <c r="JX3" s="84"/>
      <c r="JY3" s="84"/>
      <c r="JZ3" s="84"/>
      <c r="KA3" s="84"/>
      <c r="KB3" s="84"/>
      <c r="KC3" s="84"/>
      <c r="KD3" s="84"/>
      <c r="KE3" s="84"/>
      <c r="KF3" s="84"/>
      <c r="KG3" s="84"/>
      <c r="KH3" s="84"/>
      <c r="KI3" s="84"/>
      <c r="KJ3" s="84"/>
      <c r="KK3" s="84"/>
      <c r="KL3" s="84"/>
      <c r="KM3" s="84"/>
      <c r="KN3" s="84"/>
      <c r="KO3" s="84"/>
      <c r="KP3" s="84"/>
      <c r="KQ3" s="84"/>
      <c r="KR3" s="84"/>
      <c r="KS3" s="84"/>
      <c r="KT3" s="84"/>
      <c r="KU3" s="84"/>
      <c r="KV3" s="84"/>
      <c r="KW3" s="84"/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  <c r="LJ3" s="84"/>
      <c r="LK3" s="84"/>
      <c r="LL3" s="84"/>
      <c r="LM3" s="84"/>
      <c r="LN3" s="84"/>
      <c r="LO3" s="84"/>
      <c r="LP3" s="84"/>
      <c r="LQ3" s="84"/>
      <c r="LR3" s="84"/>
      <c r="LS3" s="84"/>
      <c r="LT3" s="84"/>
      <c r="LU3" s="84"/>
      <c r="LV3" s="84"/>
      <c r="LW3" s="84"/>
      <c r="LX3" s="84"/>
      <c r="LY3" s="84"/>
      <c r="LZ3" s="84"/>
      <c r="MA3" s="84"/>
      <c r="MB3" s="84"/>
      <c r="MC3" s="84"/>
      <c r="MD3" s="84"/>
      <c r="ME3" s="84"/>
      <c r="MF3" s="84"/>
      <c r="MG3" s="84"/>
      <c r="MH3" s="84"/>
      <c r="MI3" s="84"/>
      <c r="MJ3" s="84"/>
      <c r="MK3" s="84"/>
      <c r="ML3" s="84"/>
      <c r="MM3" s="84"/>
      <c r="MN3" s="84"/>
      <c r="MO3" s="84"/>
      <c r="MP3" s="84"/>
      <c r="MQ3" s="84"/>
      <c r="MR3" s="84"/>
      <c r="MS3" s="84"/>
      <c r="MT3" s="84"/>
      <c r="MU3" s="84"/>
      <c r="MV3" s="84"/>
      <c r="MW3" s="84"/>
      <c r="MX3" s="84"/>
      <c r="MY3" s="84"/>
      <c r="MZ3" s="84"/>
      <c r="NA3" s="84"/>
      <c r="NB3" s="84"/>
      <c r="NC3" s="84"/>
      <c r="ND3" s="84"/>
      <c r="NE3" s="84"/>
      <c r="NF3" s="84"/>
      <c r="NG3" s="84"/>
      <c r="NH3" s="84"/>
      <c r="NI3" s="84"/>
      <c r="NJ3" s="84"/>
      <c r="NK3" s="84"/>
      <c r="NL3" s="84"/>
      <c r="NM3" s="84"/>
      <c r="NN3" s="84"/>
      <c r="NO3" s="84"/>
      <c r="NP3" s="84"/>
      <c r="NQ3" s="84"/>
      <c r="NR3" s="84"/>
      <c r="NS3" s="84"/>
      <c r="NT3" s="84"/>
      <c r="NU3" s="84"/>
      <c r="NV3" s="84"/>
      <c r="NW3" s="84"/>
      <c r="NX3" s="84"/>
      <c r="NY3" s="84"/>
      <c r="NZ3" s="84"/>
      <c r="OA3" s="84"/>
      <c r="OB3" s="84"/>
      <c r="OC3" s="84"/>
      <c r="OD3" s="84"/>
      <c r="OE3" s="84"/>
      <c r="OF3" s="84"/>
      <c r="OG3" s="84"/>
      <c r="OH3" s="84"/>
      <c r="OI3" s="84"/>
      <c r="OJ3" s="84"/>
      <c r="OK3" s="84"/>
      <c r="OL3" s="84"/>
      <c r="OM3" s="84"/>
      <c r="ON3" s="84"/>
      <c r="OO3" s="84"/>
      <c r="OP3" s="84"/>
      <c r="OQ3" s="84"/>
      <c r="OR3" s="84"/>
      <c r="OS3" s="84"/>
      <c r="OT3" s="84"/>
      <c r="OU3" s="84"/>
      <c r="OV3" s="84"/>
      <c r="OW3" s="84"/>
      <c r="OX3" s="84"/>
      <c r="OY3" s="84"/>
      <c r="OZ3" s="84"/>
      <c r="PA3" s="84"/>
      <c r="PB3" s="84"/>
      <c r="PC3" s="84"/>
      <c r="PD3" s="84"/>
      <c r="PE3" s="84"/>
      <c r="PF3" s="84"/>
      <c r="PG3" s="84"/>
      <c r="PH3" s="84"/>
      <c r="PI3" s="84"/>
      <c r="PJ3" s="84"/>
      <c r="PK3" s="84"/>
      <c r="PL3" s="84"/>
      <c r="PM3" s="84"/>
      <c r="PN3" s="84"/>
      <c r="PO3" s="84"/>
      <c r="PP3" s="84"/>
      <c r="PQ3" s="84"/>
      <c r="PR3" s="84"/>
      <c r="PS3" s="84"/>
      <c r="PT3" s="84"/>
      <c r="PU3" s="84"/>
      <c r="PV3" s="84"/>
      <c r="PW3" s="84"/>
      <c r="PX3" s="84"/>
      <c r="PY3" s="84"/>
      <c r="PZ3" s="84"/>
      <c r="QA3" s="84"/>
      <c r="QB3" s="84"/>
      <c r="QC3" s="84"/>
      <c r="QD3" s="84"/>
      <c r="QE3" s="84"/>
      <c r="QF3" s="84"/>
      <c r="QG3" s="84"/>
      <c r="QH3" s="84"/>
      <c r="QI3" s="84"/>
      <c r="QJ3" s="84"/>
      <c r="QK3" s="84"/>
      <c r="QL3" s="84"/>
      <c r="QM3" s="84"/>
      <c r="QN3" s="84"/>
      <c r="QO3" s="84"/>
      <c r="QP3" s="84"/>
      <c r="QQ3" s="84"/>
      <c r="QR3" s="84"/>
      <c r="QS3" s="84"/>
      <c r="QT3" s="84"/>
      <c r="QU3" s="84"/>
      <c r="QV3" s="84"/>
      <c r="QW3" s="84"/>
      <c r="QX3" s="84"/>
      <c r="QY3" s="84"/>
      <c r="QZ3" s="84"/>
      <c r="RA3" s="84"/>
      <c r="RB3" s="84"/>
      <c r="RC3" s="84"/>
      <c r="RD3" s="84"/>
      <c r="RE3" s="84"/>
      <c r="RF3" s="84"/>
      <c r="RG3" s="84"/>
      <c r="RH3" s="84"/>
      <c r="RI3" s="84"/>
      <c r="RJ3" s="84"/>
      <c r="RK3" s="84"/>
      <c r="RL3" s="84"/>
      <c r="RM3" s="84"/>
      <c r="RN3" s="84"/>
      <c r="RO3" s="84"/>
      <c r="RP3" s="84"/>
      <c r="RQ3" s="84"/>
      <c r="RR3" s="84"/>
      <c r="RS3" s="84"/>
      <c r="RT3" s="84"/>
      <c r="RU3" s="84"/>
      <c r="RV3" s="84"/>
      <c r="RW3" s="84"/>
      <c r="RX3" s="84"/>
      <c r="RY3" s="84"/>
      <c r="RZ3" s="84"/>
      <c r="SA3" s="84"/>
      <c r="SB3" s="84"/>
      <c r="SC3" s="84"/>
      <c r="SD3" s="84"/>
      <c r="SE3" s="84"/>
      <c r="SF3" s="84"/>
      <c r="SG3" s="84"/>
      <c r="SH3" s="84"/>
      <c r="SI3" s="84"/>
      <c r="SJ3" s="84"/>
      <c r="SK3" s="84"/>
      <c r="SL3" s="84"/>
      <c r="SM3" s="84"/>
      <c r="SN3" s="84"/>
      <c r="SO3" s="84"/>
      <c r="SP3" s="84"/>
      <c r="SQ3" s="84"/>
      <c r="SR3" s="84"/>
      <c r="SS3" s="84"/>
      <c r="ST3" s="84"/>
      <c r="SU3" s="84"/>
      <c r="SV3" s="84"/>
      <c r="SW3" s="84"/>
      <c r="SX3" s="84"/>
      <c r="SY3" s="84"/>
      <c r="SZ3" s="84"/>
      <c r="TA3" s="84"/>
      <c r="TB3" s="84"/>
      <c r="TC3" s="84"/>
      <c r="TD3" s="84"/>
      <c r="TE3" s="84"/>
      <c r="TF3" s="84"/>
      <c r="TG3" s="84"/>
      <c r="TH3" s="84"/>
      <c r="TI3" s="84"/>
      <c r="TJ3" s="84"/>
      <c r="TK3" s="84"/>
      <c r="TL3" s="84"/>
      <c r="TM3" s="84"/>
      <c r="TN3" s="84"/>
      <c r="TO3" s="84"/>
      <c r="TP3" s="84"/>
      <c r="TQ3" s="84"/>
      <c r="TR3" s="84"/>
      <c r="TS3" s="84"/>
      <c r="TT3" s="84"/>
      <c r="TU3" s="84"/>
      <c r="TV3" s="84"/>
      <c r="TW3" s="84"/>
      <c r="TX3" s="84"/>
      <c r="TY3" s="84"/>
      <c r="TZ3" s="84"/>
      <c r="UA3" s="84"/>
      <c r="UB3" s="84"/>
      <c r="UC3" s="84"/>
      <c r="UD3" s="84"/>
      <c r="UE3" s="84"/>
      <c r="UF3" s="84"/>
      <c r="UG3" s="84"/>
      <c r="UH3" s="84"/>
      <c r="UI3" s="84"/>
      <c r="UJ3" s="84"/>
      <c r="UK3" s="84"/>
      <c r="UL3" s="84"/>
      <c r="UM3" s="84"/>
      <c r="UN3" s="84"/>
      <c r="UO3" s="84"/>
      <c r="UP3" s="84"/>
      <c r="UQ3" s="84"/>
      <c r="UR3" s="84"/>
      <c r="US3" s="84"/>
      <c r="UT3" s="84"/>
      <c r="UU3" s="84"/>
      <c r="UV3" s="84"/>
      <c r="UW3" s="84"/>
      <c r="UX3" s="84"/>
      <c r="UY3" s="84"/>
      <c r="UZ3" s="84"/>
      <c r="VA3" s="84"/>
      <c r="VB3" s="84"/>
      <c r="VC3" s="84"/>
      <c r="VD3" s="84"/>
      <c r="VE3" s="84"/>
      <c r="VF3" s="84"/>
      <c r="VG3" s="84"/>
      <c r="VH3" s="84"/>
      <c r="VI3" s="84"/>
      <c r="VJ3" s="84"/>
      <c r="VK3" s="84"/>
      <c r="VL3" s="84"/>
      <c r="VM3" s="84"/>
      <c r="VN3" s="84"/>
      <c r="VO3" s="84"/>
      <c r="VP3" s="84"/>
      <c r="VQ3" s="84"/>
      <c r="VR3" s="84"/>
      <c r="VS3" s="84"/>
      <c r="VT3" s="84"/>
      <c r="VU3" s="84"/>
      <c r="VV3" s="84"/>
      <c r="VW3" s="84"/>
      <c r="VX3" s="84"/>
      <c r="VY3" s="84"/>
      <c r="VZ3" s="84"/>
      <c r="WA3" s="84"/>
      <c r="WB3" s="84"/>
      <c r="WC3" s="84"/>
      <c r="WD3" s="84"/>
      <c r="WE3" s="84"/>
      <c r="WF3" s="84"/>
      <c r="WG3" s="84"/>
      <c r="WH3" s="84"/>
      <c r="WI3" s="84"/>
      <c r="WJ3" s="84"/>
      <c r="WK3" s="84"/>
      <c r="WL3" s="84"/>
      <c r="WM3" s="84"/>
      <c r="WN3" s="84"/>
      <c r="WO3" s="84"/>
      <c r="WP3" s="84"/>
      <c r="WQ3" s="84"/>
      <c r="WR3" s="84"/>
      <c r="WS3" s="84"/>
      <c r="WT3" s="84"/>
      <c r="WU3" s="84"/>
      <c r="WV3" s="84"/>
      <c r="WW3" s="84"/>
      <c r="WX3" s="84"/>
      <c r="WY3" s="84"/>
      <c r="WZ3" s="84"/>
      <c r="XA3" s="84"/>
      <c r="XB3" s="84"/>
      <c r="XC3" s="84"/>
      <c r="XD3" s="84"/>
      <c r="XE3" s="84"/>
      <c r="XF3" s="84"/>
      <c r="XG3" s="84"/>
      <c r="XH3" s="84"/>
      <c r="XI3" s="84"/>
      <c r="XJ3" s="84"/>
      <c r="XK3" s="84"/>
      <c r="XL3" s="84"/>
      <c r="XM3" s="84"/>
      <c r="XN3" s="84"/>
      <c r="XO3" s="84"/>
      <c r="XP3" s="84"/>
      <c r="XQ3" s="84"/>
      <c r="XR3" s="84"/>
      <c r="XS3" s="84"/>
      <c r="XT3" s="84"/>
      <c r="XU3" s="84"/>
      <c r="XV3" s="84"/>
      <c r="XW3" s="84"/>
      <c r="XX3" s="84"/>
      <c r="XY3" s="84"/>
      <c r="XZ3" s="84"/>
      <c r="YA3" s="84"/>
      <c r="YB3" s="84"/>
      <c r="YC3" s="84"/>
      <c r="YD3" s="84"/>
      <c r="YE3" s="84"/>
      <c r="YF3" s="84"/>
      <c r="YG3" s="84"/>
      <c r="YH3" s="84"/>
      <c r="YI3" s="84"/>
      <c r="YJ3" s="84"/>
      <c r="YK3" s="84"/>
      <c r="YL3" s="84"/>
      <c r="YM3" s="84"/>
      <c r="YN3" s="84"/>
      <c r="YO3" s="84"/>
      <c r="YP3" s="84"/>
      <c r="YQ3" s="84"/>
      <c r="YR3" s="84"/>
      <c r="YS3" s="84"/>
      <c r="YT3" s="84"/>
      <c r="YU3" s="84"/>
      <c r="YV3" s="84"/>
      <c r="YW3" s="84"/>
      <c r="YX3" s="84"/>
      <c r="YY3" s="84"/>
      <c r="YZ3" s="84"/>
      <c r="ZA3" s="84"/>
      <c r="ZB3" s="84"/>
      <c r="ZC3" s="84"/>
      <c r="ZD3" s="84"/>
      <c r="ZE3" s="84"/>
      <c r="ZF3" s="84"/>
      <c r="ZG3" s="84"/>
      <c r="ZH3" s="84"/>
      <c r="ZI3" s="84"/>
      <c r="ZJ3" s="84"/>
      <c r="ZK3" s="84"/>
      <c r="ZL3" s="84"/>
      <c r="ZM3" s="84"/>
      <c r="ZN3" s="84"/>
      <c r="ZO3" s="84"/>
      <c r="ZP3" s="84"/>
      <c r="ZQ3" s="84"/>
      <c r="ZR3" s="84"/>
      <c r="ZS3" s="84"/>
      <c r="ZT3" s="84"/>
      <c r="ZU3" s="84"/>
      <c r="ZV3" s="84"/>
      <c r="ZW3" s="84"/>
      <c r="ZX3" s="84"/>
      <c r="ZY3" s="84"/>
      <c r="ZZ3" s="84"/>
      <c r="AAA3" s="84"/>
      <c r="AAB3" s="84"/>
      <c r="AAC3" s="84"/>
      <c r="AAD3" s="84"/>
      <c r="AAE3" s="84"/>
      <c r="AAF3" s="84"/>
      <c r="AAG3" s="84"/>
      <c r="AAH3" s="84"/>
      <c r="AAI3" s="84"/>
      <c r="AAJ3" s="84"/>
      <c r="AAK3" s="84"/>
      <c r="AAL3" s="84"/>
      <c r="AAM3" s="84"/>
      <c r="AAN3" s="84"/>
      <c r="AAO3" s="84"/>
      <c r="AAP3" s="84"/>
      <c r="AAQ3" s="84"/>
      <c r="AAR3" s="84"/>
      <c r="AAS3" s="84"/>
      <c r="AAT3" s="84"/>
      <c r="AAU3" s="84"/>
      <c r="AAV3" s="84"/>
      <c r="AAW3" s="84"/>
      <c r="AAX3" s="84"/>
      <c r="AAY3" s="84"/>
      <c r="AAZ3" s="84"/>
      <c r="ABA3" s="84"/>
      <c r="ABB3" s="84"/>
      <c r="ABC3" s="84"/>
      <c r="ABD3" s="84"/>
      <c r="ABE3" s="84"/>
      <c r="ABF3" s="84"/>
      <c r="ABG3" s="84"/>
      <c r="ABH3" s="84"/>
      <c r="ABI3" s="84"/>
      <c r="ABJ3" s="84"/>
      <c r="ABK3" s="84"/>
      <c r="ABL3" s="84"/>
      <c r="ABM3" s="84"/>
      <c r="ABN3" s="84"/>
      <c r="ABO3" s="84"/>
      <c r="ABP3" s="84"/>
      <c r="ABQ3" s="84"/>
      <c r="ABR3" s="84"/>
      <c r="ABS3" s="84"/>
      <c r="ABT3" s="84"/>
      <c r="ABU3" s="84"/>
      <c r="ABV3" s="84"/>
      <c r="ABW3" s="84"/>
      <c r="ABX3" s="84"/>
      <c r="ABY3" s="84"/>
      <c r="ABZ3" s="84"/>
      <c r="ACA3" s="84"/>
      <c r="ACB3" s="84"/>
      <c r="ACC3" s="84"/>
      <c r="ACD3" s="84"/>
      <c r="ACE3" s="84"/>
      <c r="ACF3" s="84"/>
      <c r="ACG3" s="84"/>
      <c r="ACH3" s="84"/>
      <c r="ACI3" s="84"/>
      <c r="ACJ3" s="84"/>
      <c r="ACK3" s="84"/>
      <c r="ACL3" s="84"/>
      <c r="ACM3" s="84"/>
      <c r="ACN3" s="84"/>
      <c r="ACO3" s="84"/>
      <c r="ACP3" s="84"/>
      <c r="ACQ3" s="84"/>
      <c r="ACR3" s="84"/>
      <c r="ACS3" s="84"/>
      <c r="ACT3" s="84"/>
      <c r="ACU3" s="84"/>
      <c r="ACV3" s="84"/>
      <c r="ACW3" s="84"/>
      <c r="ACX3" s="84"/>
      <c r="ACY3" s="84"/>
      <c r="ACZ3" s="84"/>
      <c r="ADA3" s="84"/>
      <c r="ADB3" s="84"/>
      <c r="ADC3" s="84"/>
      <c r="ADD3" s="84"/>
      <c r="ADE3" s="84"/>
      <c r="ADF3" s="84"/>
      <c r="ADG3" s="84"/>
      <c r="ADH3" s="84"/>
      <c r="ADI3" s="84"/>
      <c r="ADJ3" s="84"/>
      <c r="ADK3" s="84"/>
      <c r="ADL3" s="84"/>
      <c r="ADM3" s="84"/>
      <c r="ADN3" s="84"/>
      <c r="ADO3" s="84"/>
      <c r="ADP3" s="84"/>
      <c r="ADQ3" s="84"/>
      <c r="ADR3" s="84"/>
      <c r="ADS3" s="84"/>
      <c r="ADT3" s="84"/>
      <c r="ADU3" s="84"/>
      <c r="ADV3" s="84"/>
      <c r="ADW3" s="84"/>
      <c r="ADX3" s="84"/>
      <c r="ADY3" s="84"/>
      <c r="ADZ3" s="84"/>
      <c r="AEA3" s="84"/>
      <c r="AEB3" s="84"/>
      <c r="AEC3" s="84"/>
      <c r="AED3" s="84"/>
      <c r="AEE3" s="84"/>
      <c r="AEF3" s="84"/>
      <c r="AEG3" s="84"/>
      <c r="AEH3" s="84"/>
      <c r="AEI3" s="84"/>
      <c r="AEJ3" s="84"/>
      <c r="AEK3" s="84"/>
      <c r="AEL3" s="84"/>
      <c r="AEM3" s="84"/>
      <c r="AEN3" s="84"/>
      <c r="AEO3" s="84"/>
      <c r="AEP3" s="84"/>
      <c r="AEQ3" s="84"/>
      <c r="AER3" s="84"/>
      <c r="AES3" s="84"/>
      <c r="AET3" s="84"/>
      <c r="AEU3" s="84"/>
      <c r="AEV3" s="84"/>
      <c r="AEW3" s="84"/>
      <c r="AEX3" s="84"/>
      <c r="AEY3" s="84"/>
      <c r="AEZ3" s="84"/>
      <c r="AFA3" s="84"/>
      <c r="AFB3" s="84"/>
      <c r="AFC3" s="84"/>
      <c r="AFD3" s="84"/>
      <c r="AFE3" s="84"/>
      <c r="AFF3" s="84"/>
      <c r="AFG3" s="84"/>
      <c r="AFH3" s="84"/>
      <c r="AFI3" s="84"/>
      <c r="AFJ3" s="84"/>
      <c r="AFK3" s="84"/>
      <c r="AFL3" s="84"/>
      <c r="AFM3" s="84"/>
      <c r="AFN3" s="84"/>
      <c r="AFO3" s="84"/>
      <c r="AFP3" s="84"/>
      <c r="AFQ3" s="84"/>
      <c r="AFR3" s="84"/>
      <c r="AFS3" s="84"/>
      <c r="AFT3" s="84"/>
      <c r="AFU3" s="84"/>
      <c r="AFV3" s="84"/>
      <c r="AFW3" s="84"/>
      <c r="AFX3" s="84"/>
      <c r="AFY3" s="84"/>
      <c r="AFZ3" s="84"/>
      <c r="AGA3" s="84"/>
      <c r="AGB3" s="84"/>
      <c r="AGC3" s="84"/>
      <c r="AGD3" s="84"/>
      <c r="AGE3" s="84"/>
      <c r="AGF3" s="84"/>
      <c r="AGG3" s="84"/>
      <c r="AGH3" s="84"/>
      <c r="AGI3" s="84"/>
      <c r="AGJ3" s="84"/>
      <c r="AGK3" s="84"/>
      <c r="AGL3" s="84"/>
      <c r="AGM3" s="84"/>
      <c r="AGN3" s="84"/>
      <c r="AGO3" s="84"/>
      <c r="AGP3" s="84"/>
      <c r="AGQ3" s="84"/>
      <c r="AGR3" s="84"/>
      <c r="AGS3" s="84"/>
      <c r="AGT3" s="84"/>
      <c r="AGU3" s="84"/>
      <c r="AGV3" s="84"/>
      <c r="AGW3" s="84"/>
      <c r="AGX3" s="84"/>
      <c r="AGY3" s="84"/>
      <c r="AGZ3" s="84"/>
      <c r="AHA3" s="84"/>
      <c r="AHB3" s="84"/>
      <c r="AHC3" s="84"/>
      <c r="AHD3" s="84"/>
      <c r="AHE3" s="84"/>
      <c r="AHF3" s="84"/>
      <c r="AHG3" s="84"/>
      <c r="AHH3" s="84"/>
      <c r="AHI3" s="84"/>
      <c r="AHJ3" s="84"/>
      <c r="AHK3" s="84"/>
      <c r="AHL3" s="84"/>
      <c r="AHM3" s="84"/>
      <c r="AHN3" s="84"/>
      <c r="AHO3" s="84"/>
      <c r="AHP3" s="84"/>
      <c r="AHQ3" s="84"/>
      <c r="AHR3" s="84"/>
      <c r="AHS3" s="84"/>
      <c r="AHT3" s="84"/>
      <c r="AHU3" s="84"/>
      <c r="AHV3" s="84"/>
      <c r="AHW3" s="84"/>
    </row>
    <row r="4" spans="1:907" s="85" customFormat="1" ht="21.95" customHeight="1" x14ac:dyDescent="0.2">
      <c r="A4" s="852" t="s">
        <v>4</v>
      </c>
      <c r="B4" s="852"/>
      <c r="C4" s="853">
        <f>'Anex-E'!C3:G3</f>
        <v>0</v>
      </c>
      <c r="D4" s="854"/>
      <c r="E4" s="82" t="s">
        <v>5</v>
      </c>
      <c r="F4" s="278">
        <f>'Anex-E'!I3</f>
        <v>0</v>
      </c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84"/>
      <c r="CP4" s="84"/>
      <c r="CQ4" s="84"/>
      <c r="CR4" s="84"/>
      <c r="CS4" s="84"/>
      <c r="CT4" s="84"/>
      <c r="CU4" s="84"/>
      <c r="CV4" s="84"/>
      <c r="CW4" s="84"/>
      <c r="CX4" s="84"/>
      <c r="CY4" s="84"/>
      <c r="CZ4" s="84"/>
      <c r="DA4" s="84"/>
      <c r="DB4" s="84"/>
      <c r="DC4" s="84"/>
      <c r="DD4" s="84"/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84"/>
      <c r="DZ4" s="84"/>
      <c r="EA4" s="84"/>
      <c r="EB4" s="84"/>
      <c r="EC4" s="84"/>
      <c r="ED4" s="84"/>
      <c r="EE4" s="84"/>
      <c r="EF4" s="84"/>
      <c r="EG4" s="84"/>
      <c r="EH4" s="84"/>
      <c r="EI4" s="84"/>
      <c r="EJ4" s="84"/>
      <c r="EK4" s="84"/>
      <c r="EL4" s="84"/>
      <c r="EM4" s="84"/>
      <c r="EN4" s="84"/>
      <c r="EO4" s="84"/>
      <c r="EP4" s="84"/>
      <c r="EQ4" s="84"/>
      <c r="ER4" s="84"/>
      <c r="ES4" s="84"/>
      <c r="ET4" s="84"/>
      <c r="EU4" s="84"/>
      <c r="EV4" s="84"/>
      <c r="EW4" s="84"/>
      <c r="EX4" s="84"/>
      <c r="EY4" s="84"/>
      <c r="EZ4" s="84"/>
      <c r="FA4" s="84"/>
      <c r="FB4" s="84"/>
      <c r="FC4" s="84"/>
      <c r="FD4" s="84"/>
      <c r="FE4" s="84"/>
      <c r="FF4" s="84"/>
      <c r="FG4" s="84"/>
      <c r="FH4" s="84"/>
      <c r="FI4" s="84"/>
      <c r="FJ4" s="84"/>
      <c r="FK4" s="84"/>
      <c r="FL4" s="84"/>
      <c r="FM4" s="84"/>
      <c r="FN4" s="84"/>
      <c r="FO4" s="84"/>
      <c r="FP4" s="84"/>
      <c r="FQ4" s="84"/>
      <c r="FR4" s="84"/>
      <c r="FS4" s="84"/>
      <c r="FT4" s="84"/>
      <c r="FU4" s="84"/>
      <c r="FV4" s="84"/>
      <c r="FW4" s="84"/>
      <c r="FX4" s="84"/>
      <c r="FY4" s="84"/>
      <c r="FZ4" s="84"/>
      <c r="GA4" s="84"/>
      <c r="GB4" s="84"/>
      <c r="GC4" s="84"/>
      <c r="GD4" s="84"/>
      <c r="GE4" s="84"/>
      <c r="GF4" s="84"/>
      <c r="GG4" s="84"/>
      <c r="GH4" s="84"/>
      <c r="GI4" s="84"/>
      <c r="GJ4" s="84"/>
      <c r="GK4" s="84"/>
      <c r="GL4" s="84"/>
      <c r="GM4" s="84"/>
      <c r="GN4" s="84"/>
      <c r="GO4" s="84"/>
      <c r="GP4" s="84"/>
      <c r="GQ4" s="84"/>
      <c r="GR4" s="84"/>
      <c r="GS4" s="84"/>
      <c r="GT4" s="84"/>
      <c r="GU4" s="84"/>
      <c r="GV4" s="84"/>
      <c r="GW4" s="84"/>
      <c r="GX4" s="84"/>
      <c r="GY4" s="84"/>
      <c r="GZ4" s="84"/>
      <c r="HA4" s="84"/>
      <c r="HB4" s="84"/>
      <c r="HC4" s="84"/>
      <c r="HD4" s="84"/>
      <c r="HE4" s="84"/>
      <c r="HF4" s="84"/>
      <c r="HG4" s="84"/>
      <c r="HH4" s="84"/>
      <c r="HI4" s="84"/>
      <c r="HJ4" s="84"/>
      <c r="HK4" s="84"/>
      <c r="HL4" s="84"/>
      <c r="HM4" s="84"/>
      <c r="HN4" s="84"/>
      <c r="HO4" s="84"/>
      <c r="HP4" s="84"/>
      <c r="HQ4" s="84"/>
      <c r="HR4" s="84"/>
      <c r="HS4" s="84"/>
      <c r="HT4" s="84"/>
      <c r="HU4" s="84"/>
      <c r="HV4" s="84"/>
      <c r="HW4" s="84"/>
      <c r="HX4" s="84"/>
      <c r="HY4" s="84"/>
      <c r="HZ4" s="84"/>
      <c r="IA4" s="84"/>
      <c r="IB4" s="84"/>
      <c r="IC4" s="84"/>
      <c r="ID4" s="84"/>
      <c r="IE4" s="84"/>
      <c r="IF4" s="84"/>
      <c r="IG4" s="84"/>
      <c r="IH4" s="84"/>
      <c r="II4" s="84"/>
      <c r="IJ4" s="84"/>
      <c r="IK4" s="84"/>
      <c r="IL4" s="84"/>
      <c r="IM4" s="84"/>
      <c r="IN4" s="84"/>
      <c r="IO4" s="84"/>
      <c r="IP4" s="84"/>
      <c r="IQ4" s="84"/>
      <c r="IR4" s="84"/>
      <c r="IS4" s="84"/>
      <c r="IT4" s="84"/>
      <c r="IU4" s="84"/>
      <c r="IV4" s="84"/>
      <c r="IW4" s="84"/>
      <c r="IX4" s="84"/>
      <c r="IY4" s="84"/>
      <c r="IZ4" s="84"/>
      <c r="JA4" s="84"/>
      <c r="JB4" s="84"/>
      <c r="JC4" s="84"/>
      <c r="JD4" s="84"/>
      <c r="JE4" s="84"/>
      <c r="JF4" s="84"/>
      <c r="JG4" s="84"/>
      <c r="JH4" s="84"/>
      <c r="JI4" s="84"/>
      <c r="JJ4" s="84"/>
      <c r="JK4" s="84"/>
      <c r="JL4" s="84"/>
      <c r="JM4" s="84"/>
      <c r="JN4" s="84"/>
      <c r="JO4" s="84"/>
      <c r="JP4" s="84"/>
      <c r="JQ4" s="84"/>
      <c r="JR4" s="84"/>
      <c r="JS4" s="84"/>
      <c r="JT4" s="84"/>
      <c r="JU4" s="84"/>
      <c r="JV4" s="84"/>
      <c r="JW4" s="84"/>
      <c r="JX4" s="84"/>
      <c r="JY4" s="84"/>
      <c r="JZ4" s="84"/>
      <c r="KA4" s="84"/>
      <c r="KB4" s="84"/>
      <c r="KC4" s="84"/>
      <c r="KD4" s="84"/>
      <c r="KE4" s="84"/>
      <c r="KF4" s="84"/>
      <c r="KG4" s="84"/>
      <c r="KH4" s="84"/>
      <c r="KI4" s="84"/>
      <c r="KJ4" s="84"/>
      <c r="KK4" s="84"/>
      <c r="KL4" s="84"/>
      <c r="KM4" s="84"/>
      <c r="KN4" s="84"/>
      <c r="KO4" s="84"/>
      <c r="KP4" s="84"/>
      <c r="KQ4" s="84"/>
      <c r="KR4" s="84"/>
      <c r="KS4" s="84"/>
      <c r="KT4" s="84"/>
      <c r="KU4" s="84"/>
      <c r="KV4" s="84"/>
      <c r="KW4" s="84"/>
      <c r="KX4" s="84"/>
      <c r="KY4" s="84"/>
      <c r="KZ4" s="84"/>
      <c r="LA4" s="84"/>
      <c r="LB4" s="84"/>
      <c r="LC4" s="84"/>
      <c r="LD4" s="84"/>
      <c r="LE4" s="84"/>
      <c r="LF4" s="84"/>
      <c r="LG4" s="84"/>
      <c r="LH4" s="84"/>
      <c r="LI4" s="84"/>
      <c r="LJ4" s="84"/>
      <c r="LK4" s="84"/>
      <c r="LL4" s="84"/>
      <c r="LM4" s="84"/>
      <c r="LN4" s="84"/>
      <c r="LO4" s="84"/>
      <c r="LP4" s="84"/>
      <c r="LQ4" s="84"/>
      <c r="LR4" s="84"/>
      <c r="LS4" s="84"/>
      <c r="LT4" s="84"/>
      <c r="LU4" s="84"/>
      <c r="LV4" s="84"/>
      <c r="LW4" s="84"/>
      <c r="LX4" s="84"/>
      <c r="LY4" s="84"/>
      <c r="LZ4" s="84"/>
      <c r="MA4" s="84"/>
      <c r="MB4" s="84"/>
      <c r="MC4" s="84"/>
      <c r="MD4" s="84"/>
      <c r="ME4" s="84"/>
      <c r="MF4" s="84"/>
      <c r="MG4" s="84"/>
      <c r="MH4" s="84"/>
      <c r="MI4" s="84"/>
      <c r="MJ4" s="84"/>
      <c r="MK4" s="84"/>
      <c r="ML4" s="84"/>
      <c r="MM4" s="84"/>
      <c r="MN4" s="84"/>
      <c r="MO4" s="84"/>
      <c r="MP4" s="84"/>
      <c r="MQ4" s="84"/>
      <c r="MR4" s="84"/>
      <c r="MS4" s="84"/>
      <c r="MT4" s="84"/>
      <c r="MU4" s="84"/>
      <c r="MV4" s="84"/>
      <c r="MW4" s="84"/>
      <c r="MX4" s="84"/>
      <c r="MY4" s="84"/>
      <c r="MZ4" s="84"/>
      <c r="NA4" s="84"/>
      <c r="NB4" s="84"/>
      <c r="NC4" s="84"/>
      <c r="ND4" s="84"/>
      <c r="NE4" s="84"/>
      <c r="NF4" s="84"/>
      <c r="NG4" s="84"/>
      <c r="NH4" s="84"/>
      <c r="NI4" s="84"/>
      <c r="NJ4" s="84"/>
      <c r="NK4" s="84"/>
      <c r="NL4" s="84"/>
      <c r="NM4" s="84"/>
      <c r="NN4" s="84"/>
      <c r="NO4" s="84"/>
      <c r="NP4" s="84"/>
      <c r="NQ4" s="84"/>
      <c r="NR4" s="84"/>
      <c r="NS4" s="84"/>
      <c r="NT4" s="84"/>
      <c r="NU4" s="84"/>
      <c r="NV4" s="84"/>
      <c r="NW4" s="84"/>
      <c r="NX4" s="84"/>
      <c r="NY4" s="84"/>
      <c r="NZ4" s="84"/>
      <c r="OA4" s="84"/>
      <c r="OB4" s="84"/>
      <c r="OC4" s="84"/>
      <c r="OD4" s="84"/>
      <c r="OE4" s="84"/>
      <c r="OF4" s="84"/>
      <c r="OG4" s="84"/>
      <c r="OH4" s="84"/>
      <c r="OI4" s="84"/>
      <c r="OJ4" s="84"/>
      <c r="OK4" s="84"/>
      <c r="OL4" s="84"/>
      <c r="OM4" s="84"/>
      <c r="ON4" s="84"/>
      <c r="OO4" s="84"/>
      <c r="OP4" s="84"/>
      <c r="OQ4" s="84"/>
      <c r="OR4" s="84"/>
      <c r="OS4" s="84"/>
      <c r="OT4" s="84"/>
      <c r="OU4" s="84"/>
      <c r="OV4" s="84"/>
      <c r="OW4" s="84"/>
      <c r="OX4" s="84"/>
      <c r="OY4" s="84"/>
      <c r="OZ4" s="84"/>
      <c r="PA4" s="84"/>
      <c r="PB4" s="84"/>
      <c r="PC4" s="84"/>
      <c r="PD4" s="84"/>
      <c r="PE4" s="84"/>
      <c r="PF4" s="84"/>
      <c r="PG4" s="84"/>
      <c r="PH4" s="84"/>
      <c r="PI4" s="84"/>
      <c r="PJ4" s="84"/>
      <c r="PK4" s="84"/>
      <c r="PL4" s="84"/>
      <c r="PM4" s="84"/>
      <c r="PN4" s="84"/>
      <c r="PO4" s="84"/>
      <c r="PP4" s="84"/>
      <c r="PQ4" s="84"/>
      <c r="PR4" s="84"/>
      <c r="PS4" s="84"/>
      <c r="PT4" s="84"/>
      <c r="PU4" s="84"/>
      <c r="PV4" s="84"/>
      <c r="PW4" s="84"/>
      <c r="PX4" s="84"/>
      <c r="PY4" s="84"/>
      <c r="PZ4" s="84"/>
      <c r="QA4" s="84"/>
      <c r="QB4" s="84"/>
      <c r="QC4" s="84"/>
      <c r="QD4" s="84"/>
      <c r="QE4" s="84"/>
      <c r="QF4" s="84"/>
      <c r="QG4" s="84"/>
      <c r="QH4" s="84"/>
      <c r="QI4" s="84"/>
      <c r="QJ4" s="84"/>
      <c r="QK4" s="84"/>
      <c r="QL4" s="84"/>
      <c r="QM4" s="84"/>
      <c r="QN4" s="84"/>
      <c r="QO4" s="84"/>
      <c r="QP4" s="84"/>
      <c r="QQ4" s="84"/>
      <c r="QR4" s="84"/>
      <c r="QS4" s="84"/>
      <c r="QT4" s="84"/>
      <c r="QU4" s="84"/>
      <c r="QV4" s="84"/>
      <c r="QW4" s="84"/>
      <c r="QX4" s="84"/>
      <c r="QY4" s="84"/>
      <c r="QZ4" s="84"/>
      <c r="RA4" s="84"/>
      <c r="RB4" s="84"/>
      <c r="RC4" s="84"/>
      <c r="RD4" s="84"/>
      <c r="RE4" s="84"/>
      <c r="RF4" s="84"/>
      <c r="RG4" s="84"/>
      <c r="RH4" s="84"/>
      <c r="RI4" s="84"/>
      <c r="RJ4" s="84"/>
      <c r="RK4" s="84"/>
      <c r="RL4" s="84"/>
      <c r="RM4" s="84"/>
      <c r="RN4" s="84"/>
      <c r="RO4" s="84"/>
      <c r="RP4" s="84"/>
      <c r="RQ4" s="84"/>
      <c r="RR4" s="84"/>
      <c r="RS4" s="84"/>
      <c r="RT4" s="84"/>
      <c r="RU4" s="84"/>
      <c r="RV4" s="84"/>
      <c r="RW4" s="84"/>
      <c r="RX4" s="84"/>
      <c r="RY4" s="84"/>
      <c r="RZ4" s="84"/>
      <c r="SA4" s="84"/>
      <c r="SB4" s="84"/>
      <c r="SC4" s="84"/>
      <c r="SD4" s="84"/>
      <c r="SE4" s="84"/>
      <c r="SF4" s="84"/>
      <c r="SG4" s="84"/>
      <c r="SH4" s="84"/>
      <c r="SI4" s="84"/>
      <c r="SJ4" s="84"/>
      <c r="SK4" s="84"/>
      <c r="SL4" s="84"/>
      <c r="SM4" s="84"/>
      <c r="SN4" s="84"/>
      <c r="SO4" s="84"/>
      <c r="SP4" s="84"/>
      <c r="SQ4" s="84"/>
      <c r="SR4" s="84"/>
      <c r="SS4" s="84"/>
      <c r="ST4" s="84"/>
      <c r="SU4" s="84"/>
      <c r="SV4" s="84"/>
      <c r="SW4" s="84"/>
      <c r="SX4" s="84"/>
      <c r="SY4" s="84"/>
      <c r="SZ4" s="84"/>
      <c r="TA4" s="84"/>
      <c r="TB4" s="84"/>
      <c r="TC4" s="84"/>
      <c r="TD4" s="84"/>
      <c r="TE4" s="84"/>
      <c r="TF4" s="84"/>
      <c r="TG4" s="84"/>
      <c r="TH4" s="84"/>
      <c r="TI4" s="84"/>
      <c r="TJ4" s="84"/>
      <c r="TK4" s="84"/>
      <c r="TL4" s="84"/>
      <c r="TM4" s="84"/>
      <c r="TN4" s="84"/>
      <c r="TO4" s="84"/>
      <c r="TP4" s="84"/>
      <c r="TQ4" s="84"/>
      <c r="TR4" s="84"/>
      <c r="TS4" s="84"/>
      <c r="TT4" s="84"/>
      <c r="TU4" s="84"/>
      <c r="TV4" s="84"/>
      <c r="TW4" s="84"/>
      <c r="TX4" s="84"/>
      <c r="TY4" s="84"/>
      <c r="TZ4" s="84"/>
      <c r="UA4" s="84"/>
      <c r="UB4" s="84"/>
      <c r="UC4" s="84"/>
      <c r="UD4" s="84"/>
      <c r="UE4" s="84"/>
      <c r="UF4" s="84"/>
      <c r="UG4" s="84"/>
      <c r="UH4" s="84"/>
      <c r="UI4" s="84"/>
      <c r="UJ4" s="84"/>
      <c r="UK4" s="84"/>
      <c r="UL4" s="84"/>
      <c r="UM4" s="84"/>
      <c r="UN4" s="84"/>
      <c r="UO4" s="84"/>
      <c r="UP4" s="84"/>
      <c r="UQ4" s="84"/>
      <c r="UR4" s="84"/>
      <c r="US4" s="84"/>
      <c r="UT4" s="84"/>
      <c r="UU4" s="84"/>
      <c r="UV4" s="84"/>
      <c r="UW4" s="84"/>
      <c r="UX4" s="84"/>
      <c r="UY4" s="84"/>
      <c r="UZ4" s="84"/>
      <c r="VA4" s="84"/>
      <c r="VB4" s="84"/>
      <c r="VC4" s="84"/>
      <c r="VD4" s="84"/>
      <c r="VE4" s="84"/>
      <c r="VF4" s="84"/>
      <c r="VG4" s="84"/>
      <c r="VH4" s="84"/>
      <c r="VI4" s="84"/>
      <c r="VJ4" s="84"/>
      <c r="VK4" s="84"/>
      <c r="VL4" s="84"/>
      <c r="VM4" s="84"/>
      <c r="VN4" s="84"/>
      <c r="VO4" s="84"/>
      <c r="VP4" s="84"/>
      <c r="VQ4" s="84"/>
      <c r="VR4" s="84"/>
      <c r="VS4" s="84"/>
      <c r="VT4" s="84"/>
      <c r="VU4" s="84"/>
      <c r="VV4" s="84"/>
      <c r="VW4" s="84"/>
      <c r="VX4" s="84"/>
      <c r="VY4" s="84"/>
      <c r="VZ4" s="84"/>
      <c r="WA4" s="84"/>
      <c r="WB4" s="84"/>
      <c r="WC4" s="84"/>
      <c r="WD4" s="84"/>
      <c r="WE4" s="84"/>
      <c r="WF4" s="84"/>
      <c r="WG4" s="84"/>
      <c r="WH4" s="84"/>
      <c r="WI4" s="84"/>
      <c r="WJ4" s="84"/>
      <c r="WK4" s="84"/>
      <c r="WL4" s="84"/>
      <c r="WM4" s="84"/>
      <c r="WN4" s="84"/>
      <c r="WO4" s="84"/>
      <c r="WP4" s="84"/>
      <c r="WQ4" s="84"/>
      <c r="WR4" s="84"/>
      <c r="WS4" s="84"/>
      <c r="WT4" s="84"/>
      <c r="WU4" s="84"/>
      <c r="WV4" s="84"/>
      <c r="WW4" s="84"/>
      <c r="WX4" s="84"/>
      <c r="WY4" s="84"/>
      <c r="WZ4" s="84"/>
      <c r="XA4" s="84"/>
      <c r="XB4" s="84"/>
      <c r="XC4" s="84"/>
      <c r="XD4" s="84"/>
      <c r="XE4" s="84"/>
      <c r="XF4" s="84"/>
      <c r="XG4" s="84"/>
      <c r="XH4" s="84"/>
      <c r="XI4" s="84"/>
      <c r="XJ4" s="84"/>
      <c r="XK4" s="84"/>
      <c r="XL4" s="84"/>
      <c r="XM4" s="84"/>
      <c r="XN4" s="84"/>
      <c r="XO4" s="84"/>
      <c r="XP4" s="84"/>
      <c r="XQ4" s="84"/>
      <c r="XR4" s="84"/>
      <c r="XS4" s="84"/>
      <c r="XT4" s="84"/>
      <c r="XU4" s="84"/>
      <c r="XV4" s="84"/>
      <c r="XW4" s="84"/>
      <c r="XX4" s="84"/>
      <c r="XY4" s="84"/>
      <c r="XZ4" s="84"/>
      <c r="YA4" s="84"/>
      <c r="YB4" s="84"/>
      <c r="YC4" s="84"/>
      <c r="YD4" s="84"/>
      <c r="YE4" s="84"/>
      <c r="YF4" s="84"/>
      <c r="YG4" s="84"/>
      <c r="YH4" s="84"/>
      <c r="YI4" s="84"/>
      <c r="YJ4" s="84"/>
      <c r="YK4" s="84"/>
      <c r="YL4" s="84"/>
      <c r="YM4" s="84"/>
      <c r="YN4" s="84"/>
      <c r="YO4" s="84"/>
      <c r="YP4" s="84"/>
      <c r="YQ4" s="84"/>
      <c r="YR4" s="84"/>
      <c r="YS4" s="84"/>
      <c r="YT4" s="84"/>
      <c r="YU4" s="84"/>
      <c r="YV4" s="84"/>
      <c r="YW4" s="84"/>
      <c r="YX4" s="84"/>
      <c r="YY4" s="84"/>
      <c r="YZ4" s="84"/>
      <c r="ZA4" s="84"/>
      <c r="ZB4" s="84"/>
      <c r="ZC4" s="84"/>
      <c r="ZD4" s="84"/>
      <c r="ZE4" s="84"/>
      <c r="ZF4" s="84"/>
      <c r="ZG4" s="84"/>
      <c r="ZH4" s="84"/>
      <c r="ZI4" s="84"/>
      <c r="ZJ4" s="84"/>
      <c r="ZK4" s="84"/>
      <c r="ZL4" s="84"/>
      <c r="ZM4" s="84"/>
      <c r="ZN4" s="84"/>
      <c r="ZO4" s="84"/>
      <c r="ZP4" s="84"/>
      <c r="ZQ4" s="84"/>
      <c r="ZR4" s="84"/>
      <c r="ZS4" s="84"/>
      <c r="ZT4" s="84"/>
      <c r="ZU4" s="84"/>
      <c r="ZV4" s="84"/>
      <c r="ZW4" s="84"/>
      <c r="ZX4" s="84"/>
      <c r="ZY4" s="84"/>
      <c r="ZZ4" s="84"/>
      <c r="AAA4" s="84"/>
      <c r="AAB4" s="84"/>
      <c r="AAC4" s="84"/>
      <c r="AAD4" s="84"/>
      <c r="AAE4" s="84"/>
      <c r="AAF4" s="84"/>
      <c r="AAG4" s="84"/>
      <c r="AAH4" s="84"/>
      <c r="AAI4" s="84"/>
      <c r="AAJ4" s="84"/>
      <c r="AAK4" s="84"/>
      <c r="AAL4" s="84"/>
      <c r="AAM4" s="84"/>
      <c r="AAN4" s="84"/>
      <c r="AAO4" s="84"/>
      <c r="AAP4" s="84"/>
      <c r="AAQ4" s="84"/>
      <c r="AAR4" s="84"/>
      <c r="AAS4" s="84"/>
      <c r="AAT4" s="84"/>
      <c r="AAU4" s="84"/>
      <c r="AAV4" s="84"/>
      <c r="AAW4" s="84"/>
      <c r="AAX4" s="84"/>
      <c r="AAY4" s="84"/>
      <c r="AAZ4" s="84"/>
      <c r="ABA4" s="84"/>
      <c r="ABB4" s="84"/>
      <c r="ABC4" s="84"/>
      <c r="ABD4" s="84"/>
      <c r="ABE4" s="84"/>
      <c r="ABF4" s="84"/>
      <c r="ABG4" s="84"/>
      <c r="ABH4" s="84"/>
      <c r="ABI4" s="84"/>
      <c r="ABJ4" s="84"/>
      <c r="ABK4" s="84"/>
      <c r="ABL4" s="84"/>
      <c r="ABM4" s="84"/>
      <c r="ABN4" s="84"/>
      <c r="ABO4" s="84"/>
      <c r="ABP4" s="84"/>
      <c r="ABQ4" s="84"/>
      <c r="ABR4" s="84"/>
      <c r="ABS4" s="84"/>
      <c r="ABT4" s="84"/>
      <c r="ABU4" s="84"/>
      <c r="ABV4" s="84"/>
      <c r="ABW4" s="84"/>
      <c r="ABX4" s="84"/>
      <c r="ABY4" s="84"/>
      <c r="ABZ4" s="84"/>
      <c r="ACA4" s="84"/>
      <c r="ACB4" s="84"/>
      <c r="ACC4" s="84"/>
      <c r="ACD4" s="84"/>
      <c r="ACE4" s="84"/>
      <c r="ACF4" s="84"/>
      <c r="ACG4" s="84"/>
      <c r="ACH4" s="84"/>
      <c r="ACI4" s="84"/>
      <c r="ACJ4" s="84"/>
      <c r="ACK4" s="84"/>
      <c r="ACL4" s="84"/>
      <c r="ACM4" s="84"/>
      <c r="ACN4" s="84"/>
      <c r="ACO4" s="84"/>
      <c r="ACP4" s="84"/>
      <c r="ACQ4" s="84"/>
      <c r="ACR4" s="84"/>
      <c r="ACS4" s="84"/>
      <c r="ACT4" s="84"/>
      <c r="ACU4" s="84"/>
      <c r="ACV4" s="84"/>
      <c r="ACW4" s="84"/>
      <c r="ACX4" s="84"/>
      <c r="ACY4" s="84"/>
      <c r="ACZ4" s="84"/>
      <c r="ADA4" s="84"/>
      <c r="ADB4" s="84"/>
      <c r="ADC4" s="84"/>
      <c r="ADD4" s="84"/>
      <c r="ADE4" s="84"/>
      <c r="ADF4" s="84"/>
      <c r="ADG4" s="84"/>
      <c r="ADH4" s="84"/>
      <c r="ADI4" s="84"/>
      <c r="ADJ4" s="84"/>
      <c r="ADK4" s="84"/>
      <c r="ADL4" s="84"/>
      <c r="ADM4" s="84"/>
      <c r="ADN4" s="84"/>
      <c r="ADO4" s="84"/>
      <c r="ADP4" s="84"/>
      <c r="ADQ4" s="84"/>
      <c r="ADR4" s="84"/>
      <c r="ADS4" s="84"/>
      <c r="ADT4" s="84"/>
      <c r="ADU4" s="84"/>
      <c r="ADV4" s="84"/>
      <c r="ADW4" s="84"/>
      <c r="ADX4" s="84"/>
      <c r="ADY4" s="84"/>
      <c r="ADZ4" s="84"/>
      <c r="AEA4" s="84"/>
      <c r="AEB4" s="84"/>
      <c r="AEC4" s="84"/>
      <c r="AED4" s="84"/>
      <c r="AEE4" s="84"/>
      <c r="AEF4" s="84"/>
      <c r="AEG4" s="84"/>
      <c r="AEH4" s="84"/>
      <c r="AEI4" s="84"/>
      <c r="AEJ4" s="84"/>
      <c r="AEK4" s="84"/>
      <c r="AEL4" s="84"/>
      <c r="AEM4" s="84"/>
      <c r="AEN4" s="84"/>
      <c r="AEO4" s="84"/>
      <c r="AEP4" s="84"/>
      <c r="AEQ4" s="84"/>
      <c r="AER4" s="84"/>
      <c r="AES4" s="84"/>
      <c r="AET4" s="84"/>
      <c r="AEU4" s="84"/>
      <c r="AEV4" s="84"/>
      <c r="AEW4" s="84"/>
      <c r="AEX4" s="84"/>
      <c r="AEY4" s="84"/>
      <c r="AEZ4" s="84"/>
      <c r="AFA4" s="84"/>
      <c r="AFB4" s="84"/>
      <c r="AFC4" s="84"/>
      <c r="AFD4" s="84"/>
      <c r="AFE4" s="84"/>
      <c r="AFF4" s="84"/>
      <c r="AFG4" s="84"/>
      <c r="AFH4" s="84"/>
      <c r="AFI4" s="84"/>
      <c r="AFJ4" s="84"/>
      <c r="AFK4" s="84"/>
      <c r="AFL4" s="84"/>
      <c r="AFM4" s="84"/>
      <c r="AFN4" s="84"/>
      <c r="AFO4" s="84"/>
      <c r="AFP4" s="84"/>
      <c r="AFQ4" s="84"/>
      <c r="AFR4" s="84"/>
      <c r="AFS4" s="84"/>
      <c r="AFT4" s="84"/>
      <c r="AFU4" s="84"/>
      <c r="AFV4" s="84"/>
      <c r="AFW4" s="84"/>
      <c r="AFX4" s="84"/>
      <c r="AFY4" s="84"/>
      <c r="AFZ4" s="84"/>
      <c r="AGA4" s="84"/>
      <c r="AGB4" s="84"/>
      <c r="AGC4" s="84"/>
      <c r="AGD4" s="84"/>
      <c r="AGE4" s="84"/>
      <c r="AGF4" s="84"/>
      <c r="AGG4" s="84"/>
      <c r="AGH4" s="84"/>
      <c r="AGI4" s="84"/>
      <c r="AGJ4" s="84"/>
      <c r="AGK4" s="84"/>
      <c r="AGL4" s="84"/>
      <c r="AGM4" s="84"/>
      <c r="AGN4" s="84"/>
      <c r="AGO4" s="84"/>
      <c r="AGP4" s="84"/>
      <c r="AGQ4" s="84"/>
      <c r="AGR4" s="84"/>
      <c r="AGS4" s="84"/>
      <c r="AGT4" s="84"/>
      <c r="AGU4" s="84"/>
      <c r="AGV4" s="84"/>
      <c r="AGW4" s="84"/>
      <c r="AGX4" s="84"/>
      <c r="AGY4" s="84"/>
      <c r="AGZ4" s="84"/>
      <c r="AHA4" s="84"/>
      <c r="AHB4" s="84"/>
      <c r="AHC4" s="84"/>
      <c r="AHD4" s="84"/>
      <c r="AHE4" s="84"/>
      <c r="AHF4" s="84"/>
      <c r="AHG4" s="84"/>
      <c r="AHH4" s="84"/>
      <c r="AHI4" s="84"/>
      <c r="AHJ4" s="84"/>
      <c r="AHK4" s="84"/>
      <c r="AHL4" s="84"/>
      <c r="AHM4" s="84"/>
      <c r="AHN4" s="84"/>
      <c r="AHO4" s="84"/>
      <c r="AHP4" s="84"/>
      <c r="AHQ4" s="84"/>
      <c r="AHR4" s="84"/>
      <c r="AHS4" s="84"/>
      <c r="AHT4" s="84"/>
      <c r="AHU4" s="84"/>
      <c r="AHV4" s="84"/>
      <c r="AHW4" s="84"/>
    </row>
    <row r="5" spans="1:907" s="90" customFormat="1" ht="21.95" customHeight="1" x14ac:dyDescent="0.2">
      <c r="A5" s="86"/>
      <c r="B5" s="87" t="s">
        <v>6</v>
      </c>
      <c r="C5" s="842" t="s">
        <v>7</v>
      </c>
      <c r="D5" s="843"/>
      <c r="E5" s="88" t="s">
        <v>8</v>
      </c>
      <c r="F5" s="82" t="s">
        <v>9</v>
      </c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  <c r="FL5" s="89"/>
      <c r="FM5" s="89"/>
      <c r="FN5" s="89"/>
      <c r="FO5" s="89"/>
      <c r="FP5" s="89"/>
      <c r="FQ5" s="89"/>
      <c r="FR5" s="89"/>
      <c r="FS5" s="89"/>
      <c r="FT5" s="89"/>
      <c r="FU5" s="89"/>
      <c r="FV5" s="89"/>
      <c r="FW5" s="89"/>
      <c r="FX5" s="89"/>
      <c r="FY5" s="89"/>
      <c r="FZ5" s="89"/>
      <c r="GA5" s="89"/>
      <c r="GB5" s="89"/>
      <c r="GC5" s="89"/>
      <c r="GD5" s="89"/>
      <c r="GE5" s="89"/>
      <c r="GF5" s="89"/>
      <c r="GG5" s="89"/>
      <c r="GH5" s="89"/>
      <c r="GI5" s="89"/>
      <c r="GJ5" s="89"/>
      <c r="GK5" s="89"/>
      <c r="GL5" s="89"/>
      <c r="GM5" s="89"/>
      <c r="GN5" s="89"/>
      <c r="GO5" s="89"/>
      <c r="GP5" s="89"/>
      <c r="GQ5" s="89"/>
      <c r="GR5" s="89"/>
      <c r="GS5" s="89"/>
      <c r="GT5" s="89"/>
      <c r="GU5" s="89"/>
      <c r="GV5" s="89"/>
      <c r="GW5" s="89"/>
      <c r="GX5" s="89"/>
      <c r="GY5" s="89"/>
      <c r="GZ5" s="89"/>
      <c r="HA5" s="89"/>
      <c r="HB5" s="89"/>
      <c r="HC5" s="89"/>
      <c r="HD5" s="89"/>
      <c r="HE5" s="89"/>
      <c r="HF5" s="89"/>
      <c r="HG5" s="89"/>
      <c r="HH5" s="89"/>
      <c r="HI5" s="89"/>
      <c r="HJ5" s="89"/>
      <c r="HK5" s="89"/>
      <c r="HL5" s="89"/>
      <c r="HM5" s="89"/>
      <c r="HN5" s="89"/>
      <c r="HO5" s="89"/>
      <c r="HP5" s="89"/>
      <c r="HQ5" s="89"/>
      <c r="HR5" s="89"/>
      <c r="HS5" s="89"/>
      <c r="HT5" s="89"/>
      <c r="HU5" s="89"/>
      <c r="HV5" s="89"/>
      <c r="HW5" s="89"/>
      <c r="HX5" s="89"/>
      <c r="HY5" s="89"/>
      <c r="HZ5" s="89"/>
      <c r="IA5" s="89"/>
      <c r="IB5" s="89"/>
      <c r="IC5" s="89"/>
      <c r="ID5" s="89"/>
      <c r="IE5" s="89"/>
      <c r="IF5" s="89"/>
      <c r="IG5" s="89"/>
      <c r="IH5" s="89"/>
      <c r="II5" s="89"/>
      <c r="IJ5" s="89"/>
      <c r="IK5" s="89"/>
      <c r="IL5" s="89"/>
      <c r="IM5" s="89"/>
      <c r="IN5" s="89"/>
      <c r="IO5" s="89"/>
      <c r="IP5" s="89"/>
      <c r="IQ5" s="89"/>
      <c r="IR5" s="89"/>
      <c r="IS5" s="89"/>
      <c r="IT5" s="89"/>
      <c r="IU5" s="89"/>
      <c r="IV5" s="89"/>
      <c r="IW5" s="89"/>
      <c r="IX5" s="89"/>
      <c r="IY5" s="89"/>
      <c r="IZ5" s="89"/>
      <c r="JA5" s="89"/>
      <c r="JB5" s="89"/>
      <c r="JC5" s="89"/>
      <c r="JD5" s="89"/>
      <c r="JE5" s="89"/>
      <c r="JF5" s="89"/>
      <c r="JG5" s="89"/>
      <c r="JH5" s="89"/>
      <c r="JI5" s="89"/>
      <c r="JJ5" s="89"/>
      <c r="JK5" s="89"/>
      <c r="JL5" s="89"/>
      <c r="JM5" s="89"/>
      <c r="JN5" s="89"/>
      <c r="JO5" s="89"/>
      <c r="JP5" s="89"/>
      <c r="JQ5" s="89"/>
      <c r="JR5" s="89"/>
      <c r="JS5" s="89"/>
      <c r="JT5" s="89"/>
      <c r="JU5" s="89"/>
      <c r="JV5" s="89"/>
      <c r="JW5" s="89"/>
      <c r="JX5" s="89"/>
      <c r="JY5" s="89"/>
      <c r="JZ5" s="89"/>
      <c r="KA5" s="89"/>
      <c r="KB5" s="89"/>
      <c r="KC5" s="89"/>
      <c r="KD5" s="89"/>
      <c r="KE5" s="89"/>
      <c r="KF5" s="89"/>
      <c r="KG5" s="89"/>
      <c r="KH5" s="89"/>
      <c r="KI5" s="89"/>
      <c r="KJ5" s="89"/>
      <c r="KK5" s="89"/>
      <c r="KL5" s="89"/>
      <c r="KM5" s="89"/>
      <c r="KN5" s="89"/>
      <c r="KO5" s="89"/>
      <c r="KP5" s="89"/>
      <c r="KQ5" s="89"/>
      <c r="KR5" s="89"/>
      <c r="KS5" s="89"/>
      <c r="KT5" s="89"/>
      <c r="KU5" s="89"/>
      <c r="KV5" s="89"/>
      <c r="KW5" s="89"/>
      <c r="KX5" s="89"/>
      <c r="KY5" s="89"/>
      <c r="KZ5" s="89"/>
      <c r="LA5" s="89"/>
      <c r="LB5" s="89"/>
      <c r="LC5" s="89"/>
      <c r="LD5" s="89"/>
      <c r="LE5" s="89"/>
      <c r="LF5" s="89"/>
      <c r="LG5" s="89"/>
      <c r="LH5" s="89"/>
      <c r="LI5" s="89"/>
      <c r="LJ5" s="89"/>
      <c r="LK5" s="89"/>
      <c r="LL5" s="89"/>
      <c r="LM5" s="89"/>
      <c r="LN5" s="89"/>
      <c r="LO5" s="89"/>
      <c r="LP5" s="89"/>
      <c r="LQ5" s="89"/>
      <c r="LR5" s="89"/>
      <c r="LS5" s="89"/>
      <c r="LT5" s="89"/>
      <c r="LU5" s="89"/>
      <c r="LV5" s="89"/>
      <c r="LW5" s="89"/>
      <c r="LX5" s="89"/>
      <c r="LY5" s="89"/>
      <c r="LZ5" s="89"/>
      <c r="MA5" s="89"/>
      <c r="MB5" s="89"/>
      <c r="MC5" s="89"/>
      <c r="MD5" s="89"/>
      <c r="ME5" s="89"/>
      <c r="MF5" s="89"/>
      <c r="MG5" s="89"/>
      <c r="MH5" s="89"/>
      <c r="MI5" s="89"/>
      <c r="MJ5" s="89"/>
      <c r="MK5" s="89"/>
      <c r="ML5" s="89"/>
      <c r="MM5" s="89"/>
      <c r="MN5" s="89"/>
      <c r="MO5" s="89"/>
      <c r="MP5" s="89"/>
      <c r="MQ5" s="89"/>
      <c r="MR5" s="89"/>
      <c r="MS5" s="89"/>
      <c r="MT5" s="89"/>
      <c r="MU5" s="89"/>
      <c r="MV5" s="89"/>
      <c r="MW5" s="89"/>
      <c r="MX5" s="89"/>
      <c r="MY5" s="89"/>
      <c r="MZ5" s="89"/>
      <c r="NA5" s="89"/>
      <c r="NB5" s="89"/>
      <c r="NC5" s="89"/>
      <c r="ND5" s="89"/>
      <c r="NE5" s="89"/>
      <c r="NF5" s="89"/>
      <c r="NG5" s="89"/>
      <c r="NH5" s="89"/>
      <c r="NI5" s="89"/>
      <c r="NJ5" s="89"/>
      <c r="NK5" s="89"/>
      <c r="NL5" s="89"/>
      <c r="NM5" s="89"/>
      <c r="NN5" s="89"/>
      <c r="NO5" s="89"/>
      <c r="NP5" s="89"/>
      <c r="NQ5" s="89"/>
      <c r="NR5" s="89"/>
      <c r="NS5" s="89"/>
      <c r="NT5" s="89"/>
      <c r="NU5" s="89"/>
      <c r="NV5" s="89"/>
      <c r="NW5" s="89"/>
      <c r="NX5" s="89"/>
      <c r="NY5" s="89"/>
      <c r="NZ5" s="89"/>
      <c r="OA5" s="89"/>
      <c r="OB5" s="89"/>
      <c r="OC5" s="89"/>
      <c r="OD5" s="89"/>
      <c r="OE5" s="89"/>
      <c r="OF5" s="89"/>
      <c r="OG5" s="89"/>
      <c r="OH5" s="89"/>
      <c r="OI5" s="89"/>
      <c r="OJ5" s="89"/>
      <c r="OK5" s="89"/>
      <c r="OL5" s="89"/>
      <c r="OM5" s="89"/>
      <c r="ON5" s="89"/>
      <c r="OO5" s="89"/>
      <c r="OP5" s="89"/>
      <c r="OQ5" s="89"/>
      <c r="OR5" s="89"/>
      <c r="OS5" s="89"/>
      <c r="OT5" s="89"/>
      <c r="OU5" s="89"/>
      <c r="OV5" s="89"/>
      <c r="OW5" s="89"/>
      <c r="OX5" s="89"/>
      <c r="OY5" s="89"/>
      <c r="OZ5" s="89"/>
      <c r="PA5" s="89"/>
      <c r="PB5" s="89"/>
      <c r="PC5" s="89"/>
      <c r="PD5" s="89"/>
      <c r="PE5" s="89"/>
      <c r="PF5" s="89"/>
      <c r="PG5" s="89"/>
      <c r="PH5" s="89"/>
      <c r="PI5" s="89"/>
      <c r="PJ5" s="89"/>
      <c r="PK5" s="89"/>
      <c r="PL5" s="89"/>
      <c r="PM5" s="89"/>
      <c r="PN5" s="89"/>
      <c r="PO5" s="89"/>
      <c r="PP5" s="89"/>
      <c r="PQ5" s="89"/>
      <c r="PR5" s="89"/>
      <c r="PS5" s="89"/>
      <c r="PT5" s="89"/>
      <c r="PU5" s="89"/>
      <c r="PV5" s="89"/>
      <c r="PW5" s="89"/>
      <c r="PX5" s="89"/>
      <c r="PY5" s="89"/>
      <c r="PZ5" s="89"/>
      <c r="QA5" s="89"/>
      <c r="QB5" s="89"/>
      <c r="QC5" s="89"/>
      <c r="QD5" s="89"/>
      <c r="QE5" s="89"/>
      <c r="QF5" s="89"/>
      <c r="QG5" s="89"/>
      <c r="QH5" s="89"/>
      <c r="QI5" s="89"/>
      <c r="QJ5" s="89"/>
      <c r="QK5" s="89"/>
      <c r="QL5" s="89"/>
      <c r="QM5" s="89"/>
      <c r="QN5" s="89"/>
      <c r="QO5" s="89"/>
      <c r="QP5" s="89"/>
      <c r="QQ5" s="89"/>
      <c r="QR5" s="89"/>
      <c r="QS5" s="89"/>
      <c r="QT5" s="89"/>
      <c r="QU5" s="89"/>
      <c r="QV5" s="89"/>
      <c r="QW5" s="89"/>
      <c r="QX5" s="89"/>
      <c r="QY5" s="89"/>
      <c r="QZ5" s="89"/>
      <c r="RA5" s="89"/>
      <c r="RB5" s="89"/>
      <c r="RC5" s="89"/>
      <c r="RD5" s="89"/>
      <c r="RE5" s="89"/>
      <c r="RF5" s="89"/>
      <c r="RG5" s="89"/>
      <c r="RH5" s="89"/>
      <c r="RI5" s="89"/>
      <c r="RJ5" s="89"/>
      <c r="RK5" s="89"/>
      <c r="RL5" s="89"/>
      <c r="RM5" s="89"/>
      <c r="RN5" s="89"/>
      <c r="RO5" s="89"/>
      <c r="RP5" s="89"/>
      <c r="RQ5" s="89"/>
      <c r="RR5" s="89"/>
      <c r="RS5" s="89"/>
      <c r="RT5" s="89"/>
      <c r="RU5" s="89"/>
      <c r="RV5" s="89"/>
      <c r="RW5" s="89"/>
      <c r="RX5" s="89"/>
      <c r="RY5" s="89"/>
      <c r="RZ5" s="89"/>
      <c r="SA5" s="89"/>
      <c r="SB5" s="89"/>
      <c r="SC5" s="89"/>
      <c r="SD5" s="89"/>
      <c r="SE5" s="89"/>
      <c r="SF5" s="89"/>
      <c r="SG5" s="89"/>
      <c r="SH5" s="89"/>
      <c r="SI5" s="89"/>
      <c r="SJ5" s="89"/>
      <c r="SK5" s="89"/>
      <c r="SL5" s="89"/>
      <c r="SM5" s="89"/>
      <c r="SN5" s="89"/>
      <c r="SO5" s="89"/>
      <c r="SP5" s="89"/>
      <c r="SQ5" s="89"/>
      <c r="SR5" s="89"/>
      <c r="SS5" s="89"/>
      <c r="ST5" s="89"/>
      <c r="SU5" s="89"/>
      <c r="SV5" s="89"/>
      <c r="SW5" s="89"/>
      <c r="SX5" s="89"/>
      <c r="SY5" s="89"/>
      <c r="SZ5" s="89"/>
      <c r="TA5" s="89"/>
      <c r="TB5" s="89"/>
      <c r="TC5" s="89"/>
      <c r="TD5" s="89"/>
      <c r="TE5" s="89"/>
      <c r="TF5" s="89"/>
      <c r="TG5" s="89"/>
      <c r="TH5" s="89"/>
      <c r="TI5" s="89"/>
      <c r="TJ5" s="89"/>
      <c r="TK5" s="89"/>
      <c r="TL5" s="89"/>
      <c r="TM5" s="89"/>
      <c r="TN5" s="89"/>
      <c r="TO5" s="89"/>
      <c r="TP5" s="89"/>
      <c r="TQ5" s="89"/>
      <c r="TR5" s="89"/>
      <c r="TS5" s="89"/>
      <c r="TT5" s="89"/>
      <c r="TU5" s="89"/>
      <c r="TV5" s="89"/>
      <c r="TW5" s="89"/>
      <c r="TX5" s="89"/>
      <c r="TY5" s="89"/>
      <c r="TZ5" s="89"/>
      <c r="UA5" s="89"/>
      <c r="UB5" s="89"/>
      <c r="UC5" s="89"/>
      <c r="UD5" s="89"/>
      <c r="UE5" s="89"/>
      <c r="UF5" s="89"/>
      <c r="UG5" s="89"/>
      <c r="UH5" s="89"/>
      <c r="UI5" s="89"/>
      <c r="UJ5" s="89"/>
      <c r="UK5" s="89"/>
      <c r="UL5" s="89"/>
      <c r="UM5" s="89"/>
      <c r="UN5" s="89"/>
      <c r="UO5" s="89"/>
      <c r="UP5" s="89"/>
      <c r="UQ5" s="89"/>
      <c r="UR5" s="89"/>
      <c r="US5" s="89"/>
      <c r="UT5" s="89"/>
      <c r="UU5" s="89"/>
      <c r="UV5" s="89"/>
      <c r="UW5" s="89"/>
      <c r="UX5" s="89"/>
      <c r="UY5" s="89"/>
      <c r="UZ5" s="89"/>
      <c r="VA5" s="89"/>
      <c r="VB5" s="89"/>
      <c r="VC5" s="89"/>
      <c r="VD5" s="89"/>
      <c r="VE5" s="89"/>
      <c r="VF5" s="89"/>
      <c r="VG5" s="89"/>
      <c r="VH5" s="89"/>
      <c r="VI5" s="89"/>
      <c r="VJ5" s="89"/>
      <c r="VK5" s="89"/>
      <c r="VL5" s="89"/>
      <c r="VM5" s="89"/>
      <c r="VN5" s="89"/>
      <c r="VO5" s="89"/>
      <c r="VP5" s="89"/>
      <c r="VQ5" s="89"/>
      <c r="VR5" s="89"/>
      <c r="VS5" s="89"/>
      <c r="VT5" s="89"/>
      <c r="VU5" s="89"/>
      <c r="VV5" s="89"/>
      <c r="VW5" s="89"/>
      <c r="VX5" s="89"/>
      <c r="VY5" s="89"/>
      <c r="VZ5" s="89"/>
      <c r="WA5" s="89"/>
      <c r="WB5" s="89"/>
      <c r="WC5" s="89"/>
      <c r="WD5" s="89"/>
      <c r="WE5" s="89"/>
      <c r="WF5" s="89"/>
      <c r="WG5" s="89"/>
      <c r="WH5" s="89"/>
      <c r="WI5" s="89"/>
      <c r="WJ5" s="89"/>
      <c r="WK5" s="89"/>
      <c r="WL5" s="89"/>
      <c r="WM5" s="89"/>
      <c r="WN5" s="89"/>
      <c r="WO5" s="89"/>
      <c r="WP5" s="89"/>
      <c r="WQ5" s="89"/>
      <c r="WR5" s="89"/>
      <c r="WS5" s="89"/>
      <c r="WT5" s="89"/>
      <c r="WU5" s="89"/>
      <c r="WV5" s="89"/>
      <c r="WW5" s="89"/>
      <c r="WX5" s="89"/>
      <c r="WY5" s="89"/>
      <c r="WZ5" s="89"/>
      <c r="XA5" s="89"/>
      <c r="XB5" s="89"/>
      <c r="XC5" s="89"/>
      <c r="XD5" s="89"/>
      <c r="XE5" s="89"/>
      <c r="XF5" s="89"/>
      <c r="XG5" s="89"/>
      <c r="XH5" s="89"/>
      <c r="XI5" s="89"/>
      <c r="XJ5" s="89"/>
      <c r="XK5" s="89"/>
      <c r="XL5" s="89"/>
      <c r="XM5" s="89"/>
      <c r="XN5" s="89"/>
      <c r="XO5" s="89"/>
      <c r="XP5" s="89"/>
      <c r="XQ5" s="89"/>
      <c r="XR5" s="89"/>
      <c r="XS5" s="89"/>
      <c r="XT5" s="89"/>
      <c r="XU5" s="89"/>
      <c r="XV5" s="89"/>
      <c r="XW5" s="89"/>
      <c r="XX5" s="89"/>
      <c r="XY5" s="89"/>
      <c r="XZ5" s="89"/>
      <c r="YA5" s="89"/>
      <c r="YB5" s="89"/>
      <c r="YC5" s="89"/>
      <c r="YD5" s="89"/>
      <c r="YE5" s="89"/>
      <c r="YF5" s="89"/>
      <c r="YG5" s="89"/>
      <c r="YH5" s="89"/>
      <c r="YI5" s="89"/>
      <c r="YJ5" s="89"/>
      <c r="YK5" s="89"/>
      <c r="YL5" s="89"/>
      <c r="YM5" s="89"/>
      <c r="YN5" s="89"/>
      <c r="YO5" s="89"/>
      <c r="YP5" s="89"/>
      <c r="YQ5" s="89"/>
      <c r="YR5" s="89"/>
      <c r="YS5" s="89"/>
      <c r="YT5" s="89"/>
      <c r="YU5" s="89"/>
      <c r="YV5" s="89"/>
      <c r="YW5" s="89"/>
      <c r="YX5" s="89"/>
      <c r="YY5" s="89"/>
      <c r="YZ5" s="89"/>
      <c r="ZA5" s="89"/>
      <c r="ZB5" s="89"/>
      <c r="ZC5" s="89"/>
      <c r="ZD5" s="89"/>
      <c r="ZE5" s="89"/>
      <c r="ZF5" s="89"/>
      <c r="ZG5" s="89"/>
      <c r="ZH5" s="89"/>
      <c r="ZI5" s="89"/>
      <c r="ZJ5" s="89"/>
      <c r="ZK5" s="89"/>
      <c r="ZL5" s="89"/>
      <c r="ZM5" s="89"/>
      <c r="ZN5" s="89"/>
      <c r="ZO5" s="89"/>
      <c r="ZP5" s="89"/>
      <c r="ZQ5" s="89"/>
      <c r="ZR5" s="89"/>
      <c r="ZS5" s="89"/>
      <c r="ZT5" s="89"/>
      <c r="ZU5" s="89"/>
      <c r="ZV5" s="89"/>
      <c r="ZW5" s="89"/>
      <c r="ZX5" s="89"/>
      <c r="ZY5" s="89"/>
      <c r="ZZ5" s="89"/>
      <c r="AAA5" s="89"/>
      <c r="AAB5" s="89"/>
      <c r="AAC5" s="89"/>
      <c r="AAD5" s="89"/>
      <c r="AAE5" s="89"/>
      <c r="AAF5" s="89"/>
      <c r="AAG5" s="89"/>
      <c r="AAH5" s="89"/>
      <c r="AAI5" s="89"/>
      <c r="AAJ5" s="89"/>
      <c r="AAK5" s="89"/>
      <c r="AAL5" s="89"/>
      <c r="AAM5" s="89"/>
      <c r="AAN5" s="89"/>
      <c r="AAO5" s="89"/>
      <c r="AAP5" s="89"/>
      <c r="AAQ5" s="89"/>
      <c r="AAR5" s="89"/>
      <c r="AAS5" s="89"/>
      <c r="AAT5" s="89"/>
      <c r="AAU5" s="89"/>
      <c r="AAV5" s="89"/>
      <c r="AAW5" s="89"/>
      <c r="AAX5" s="89"/>
      <c r="AAY5" s="89"/>
      <c r="AAZ5" s="89"/>
      <c r="ABA5" s="89"/>
      <c r="ABB5" s="89"/>
      <c r="ABC5" s="89"/>
      <c r="ABD5" s="89"/>
      <c r="ABE5" s="89"/>
      <c r="ABF5" s="89"/>
      <c r="ABG5" s="89"/>
      <c r="ABH5" s="89"/>
      <c r="ABI5" s="89"/>
      <c r="ABJ5" s="89"/>
      <c r="ABK5" s="89"/>
      <c r="ABL5" s="89"/>
      <c r="ABM5" s="89"/>
      <c r="ABN5" s="89"/>
      <c r="ABO5" s="89"/>
      <c r="ABP5" s="89"/>
      <c r="ABQ5" s="89"/>
      <c r="ABR5" s="89"/>
      <c r="ABS5" s="89"/>
      <c r="ABT5" s="89"/>
      <c r="ABU5" s="89"/>
      <c r="ABV5" s="89"/>
      <c r="ABW5" s="89"/>
      <c r="ABX5" s="89"/>
      <c r="ABY5" s="89"/>
      <c r="ABZ5" s="89"/>
      <c r="ACA5" s="89"/>
      <c r="ACB5" s="89"/>
      <c r="ACC5" s="89"/>
      <c r="ACD5" s="89"/>
      <c r="ACE5" s="89"/>
      <c r="ACF5" s="89"/>
      <c r="ACG5" s="89"/>
      <c r="ACH5" s="89"/>
      <c r="ACI5" s="89"/>
      <c r="ACJ5" s="89"/>
      <c r="ACK5" s="89"/>
      <c r="ACL5" s="89"/>
      <c r="ACM5" s="89"/>
      <c r="ACN5" s="89"/>
      <c r="ACO5" s="89"/>
      <c r="ACP5" s="89"/>
      <c r="ACQ5" s="89"/>
      <c r="ACR5" s="89"/>
      <c r="ACS5" s="89"/>
      <c r="ACT5" s="89"/>
      <c r="ACU5" s="89"/>
      <c r="ACV5" s="89"/>
      <c r="ACW5" s="89"/>
      <c r="ACX5" s="89"/>
      <c r="ACY5" s="89"/>
      <c r="ACZ5" s="89"/>
      <c r="ADA5" s="89"/>
      <c r="ADB5" s="89"/>
      <c r="ADC5" s="89"/>
      <c r="ADD5" s="89"/>
      <c r="ADE5" s="89"/>
      <c r="ADF5" s="89"/>
      <c r="ADG5" s="89"/>
      <c r="ADH5" s="89"/>
      <c r="ADI5" s="89"/>
      <c r="ADJ5" s="89"/>
      <c r="ADK5" s="89"/>
      <c r="ADL5" s="89"/>
      <c r="ADM5" s="89"/>
      <c r="ADN5" s="89"/>
      <c r="ADO5" s="89"/>
      <c r="ADP5" s="89"/>
      <c r="ADQ5" s="89"/>
      <c r="ADR5" s="89"/>
      <c r="ADS5" s="89"/>
      <c r="ADT5" s="89"/>
      <c r="ADU5" s="89"/>
      <c r="ADV5" s="89"/>
      <c r="ADW5" s="89"/>
      <c r="ADX5" s="89"/>
      <c r="ADY5" s="89"/>
      <c r="ADZ5" s="89"/>
      <c r="AEA5" s="89"/>
      <c r="AEB5" s="89"/>
      <c r="AEC5" s="89"/>
      <c r="AED5" s="89"/>
      <c r="AEE5" s="89"/>
      <c r="AEF5" s="89"/>
      <c r="AEG5" s="89"/>
      <c r="AEH5" s="89"/>
      <c r="AEI5" s="89"/>
      <c r="AEJ5" s="89"/>
      <c r="AEK5" s="89"/>
      <c r="AEL5" s="89"/>
      <c r="AEM5" s="89"/>
      <c r="AEN5" s="89"/>
      <c r="AEO5" s="89"/>
      <c r="AEP5" s="89"/>
      <c r="AEQ5" s="89"/>
      <c r="AER5" s="89"/>
      <c r="AES5" s="89"/>
      <c r="AET5" s="89"/>
      <c r="AEU5" s="89"/>
      <c r="AEV5" s="89"/>
      <c r="AEW5" s="89"/>
      <c r="AEX5" s="89"/>
      <c r="AEY5" s="89"/>
      <c r="AEZ5" s="89"/>
      <c r="AFA5" s="89"/>
      <c r="AFB5" s="89"/>
      <c r="AFC5" s="89"/>
      <c r="AFD5" s="89"/>
      <c r="AFE5" s="89"/>
      <c r="AFF5" s="89"/>
      <c r="AFG5" s="89"/>
      <c r="AFH5" s="89"/>
      <c r="AFI5" s="89"/>
      <c r="AFJ5" s="89"/>
      <c r="AFK5" s="89"/>
      <c r="AFL5" s="89"/>
      <c r="AFM5" s="89"/>
      <c r="AFN5" s="89"/>
      <c r="AFO5" s="89"/>
      <c r="AFP5" s="89"/>
      <c r="AFQ5" s="89"/>
      <c r="AFR5" s="89"/>
      <c r="AFS5" s="89"/>
      <c r="AFT5" s="89"/>
      <c r="AFU5" s="89"/>
      <c r="AFV5" s="89"/>
      <c r="AFW5" s="89"/>
      <c r="AFX5" s="89"/>
      <c r="AFY5" s="89"/>
      <c r="AFZ5" s="89"/>
      <c r="AGA5" s="89"/>
      <c r="AGB5" s="89"/>
      <c r="AGC5" s="89"/>
      <c r="AGD5" s="89"/>
      <c r="AGE5" s="89"/>
      <c r="AGF5" s="89"/>
      <c r="AGG5" s="89"/>
      <c r="AGH5" s="89"/>
      <c r="AGI5" s="89"/>
      <c r="AGJ5" s="89"/>
      <c r="AGK5" s="89"/>
      <c r="AGL5" s="89"/>
      <c r="AGM5" s="89"/>
      <c r="AGN5" s="89"/>
      <c r="AGO5" s="89"/>
      <c r="AGP5" s="89"/>
      <c r="AGQ5" s="89"/>
      <c r="AGR5" s="89"/>
      <c r="AGS5" s="89"/>
      <c r="AGT5" s="89"/>
      <c r="AGU5" s="89"/>
      <c r="AGV5" s="89"/>
      <c r="AGW5" s="89"/>
      <c r="AGX5" s="89"/>
      <c r="AGY5" s="89"/>
      <c r="AGZ5" s="89"/>
      <c r="AHA5" s="89"/>
      <c r="AHB5" s="89"/>
      <c r="AHC5" s="89"/>
      <c r="AHD5" s="89"/>
      <c r="AHE5" s="89"/>
      <c r="AHF5" s="89"/>
      <c r="AHG5" s="89"/>
      <c r="AHH5" s="89"/>
      <c r="AHI5" s="89"/>
      <c r="AHJ5" s="89"/>
      <c r="AHK5" s="89"/>
      <c r="AHL5" s="89"/>
      <c r="AHM5" s="89"/>
      <c r="AHN5" s="89"/>
      <c r="AHO5" s="89"/>
      <c r="AHP5" s="89"/>
      <c r="AHQ5" s="89"/>
      <c r="AHR5" s="89"/>
      <c r="AHS5" s="89"/>
      <c r="AHT5" s="89"/>
      <c r="AHU5" s="89"/>
      <c r="AHV5" s="89"/>
      <c r="AHW5" s="89"/>
    </row>
    <row r="6" spans="1:907" s="95" customFormat="1" ht="21.95" customHeight="1" x14ac:dyDescent="0.2">
      <c r="A6" s="844" t="s">
        <v>103</v>
      </c>
      <c r="B6" s="91">
        <v>1</v>
      </c>
      <c r="C6" s="845" t="s">
        <v>104</v>
      </c>
      <c r="D6" s="846"/>
      <c r="E6" s="92">
        <v>7089</v>
      </c>
      <c r="F6" s="280">
        <f>SUM(F7:F21)-SUM(F22)</f>
        <v>0</v>
      </c>
      <c r="G6" s="80"/>
      <c r="H6" s="80"/>
      <c r="I6" s="80"/>
      <c r="J6" s="80"/>
      <c r="K6" s="93"/>
      <c r="L6" s="94"/>
      <c r="M6" s="94"/>
      <c r="N6" s="94"/>
      <c r="O6" s="94"/>
      <c r="P6" s="94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  <c r="KZ6" s="78"/>
      <c r="LA6" s="78"/>
      <c r="LB6" s="78"/>
      <c r="LC6" s="78"/>
      <c r="LD6" s="78"/>
      <c r="LE6" s="78"/>
      <c r="LF6" s="78"/>
      <c r="LG6" s="78"/>
      <c r="LH6" s="78"/>
      <c r="LI6" s="78"/>
      <c r="LJ6" s="78"/>
      <c r="LK6" s="78"/>
      <c r="LL6" s="78"/>
      <c r="LM6" s="78"/>
      <c r="LN6" s="78"/>
      <c r="LO6" s="78"/>
      <c r="LP6" s="78"/>
      <c r="LQ6" s="78"/>
      <c r="LR6" s="78"/>
      <c r="LS6" s="78"/>
      <c r="LT6" s="78"/>
      <c r="LU6" s="78"/>
      <c r="LV6" s="78"/>
      <c r="LW6" s="78"/>
      <c r="LX6" s="78"/>
      <c r="LY6" s="78"/>
      <c r="LZ6" s="78"/>
      <c r="MA6" s="78"/>
      <c r="MB6" s="78"/>
      <c r="MC6" s="78"/>
      <c r="MD6" s="78"/>
      <c r="ME6" s="78"/>
      <c r="MF6" s="78"/>
      <c r="MG6" s="78"/>
      <c r="MH6" s="78"/>
      <c r="MI6" s="78"/>
      <c r="MJ6" s="78"/>
      <c r="MK6" s="78"/>
      <c r="ML6" s="78"/>
      <c r="MM6" s="78"/>
      <c r="MN6" s="78"/>
      <c r="MO6" s="78"/>
      <c r="MP6" s="78"/>
      <c r="MQ6" s="78"/>
      <c r="MR6" s="78"/>
      <c r="MS6" s="78"/>
      <c r="MT6" s="78"/>
      <c r="MU6" s="78"/>
      <c r="MV6" s="78"/>
      <c r="MW6" s="78"/>
      <c r="MX6" s="78"/>
      <c r="MY6" s="78"/>
      <c r="MZ6" s="78"/>
      <c r="NA6" s="78"/>
      <c r="NB6" s="78"/>
      <c r="NC6" s="78"/>
      <c r="ND6" s="78"/>
      <c r="NE6" s="78"/>
      <c r="NF6" s="78"/>
      <c r="NG6" s="78"/>
      <c r="NH6" s="78"/>
      <c r="NI6" s="78"/>
      <c r="NJ6" s="78"/>
      <c r="NK6" s="78"/>
      <c r="NL6" s="78"/>
      <c r="NM6" s="78"/>
      <c r="NN6" s="78"/>
      <c r="NO6" s="78"/>
      <c r="NP6" s="78"/>
      <c r="NQ6" s="78"/>
      <c r="NR6" s="78"/>
      <c r="NS6" s="78"/>
      <c r="NT6" s="78"/>
      <c r="NU6" s="78"/>
      <c r="NV6" s="78"/>
      <c r="NW6" s="78"/>
      <c r="NX6" s="78"/>
      <c r="NY6" s="78"/>
      <c r="NZ6" s="78"/>
      <c r="OA6" s="78"/>
      <c r="OB6" s="78"/>
      <c r="OC6" s="78"/>
      <c r="OD6" s="78"/>
      <c r="OE6" s="78"/>
      <c r="OF6" s="78"/>
      <c r="OG6" s="78"/>
      <c r="OH6" s="78"/>
      <c r="OI6" s="78"/>
      <c r="OJ6" s="78"/>
      <c r="OK6" s="78"/>
      <c r="OL6" s="78"/>
      <c r="OM6" s="78"/>
      <c r="ON6" s="78"/>
      <c r="OO6" s="78"/>
      <c r="OP6" s="78"/>
      <c r="OQ6" s="78"/>
      <c r="OR6" s="78"/>
      <c r="OS6" s="78"/>
      <c r="OT6" s="78"/>
      <c r="OU6" s="78"/>
      <c r="OV6" s="78"/>
      <c r="OW6" s="78"/>
      <c r="OX6" s="78"/>
      <c r="OY6" s="78"/>
      <c r="OZ6" s="78"/>
      <c r="PA6" s="78"/>
      <c r="PB6" s="78"/>
      <c r="PC6" s="78"/>
      <c r="PD6" s="78"/>
      <c r="PE6" s="78"/>
      <c r="PF6" s="78"/>
      <c r="PG6" s="78"/>
      <c r="PH6" s="78"/>
      <c r="PI6" s="78"/>
      <c r="PJ6" s="78"/>
      <c r="PK6" s="78"/>
      <c r="PL6" s="78"/>
      <c r="PM6" s="78"/>
      <c r="PN6" s="78"/>
      <c r="PO6" s="78"/>
      <c r="PP6" s="78"/>
      <c r="PQ6" s="78"/>
      <c r="PR6" s="78"/>
      <c r="PS6" s="78"/>
      <c r="PT6" s="78"/>
      <c r="PU6" s="78"/>
      <c r="PV6" s="78"/>
      <c r="PW6" s="78"/>
      <c r="PX6" s="78"/>
      <c r="PY6" s="78"/>
      <c r="PZ6" s="78"/>
      <c r="QA6" s="78"/>
      <c r="QB6" s="78"/>
      <c r="QC6" s="78"/>
      <c r="QD6" s="78"/>
      <c r="QE6" s="78"/>
      <c r="QF6" s="78"/>
      <c r="QG6" s="78"/>
      <c r="QH6" s="78"/>
      <c r="QI6" s="78"/>
      <c r="QJ6" s="78"/>
      <c r="QK6" s="78"/>
      <c r="QL6" s="78"/>
      <c r="QM6" s="78"/>
      <c r="QN6" s="78"/>
      <c r="QO6" s="78"/>
      <c r="QP6" s="78"/>
      <c r="QQ6" s="78"/>
      <c r="QR6" s="78"/>
      <c r="QS6" s="78"/>
      <c r="QT6" s="78"/>
      <c r="QU6" s="78"/>
      <c r="QV6" s="78"/>
      <c r="QW6" s="78"/>
      <c r="QX6" s="78"/>
      <c r="QY6" s="78"/>
      <c r="QZ6" s="78"/>
      <c r="RA6" s="78"/>
      <c r="RB6" s="78"/>
      <c r="RC6" s="78"/>
      <c r="RD6" s="78"/>
      <c r="RE6" s="78"/>
      <c r="RF6" s="78"/>
      <c r="RG6" s="78"/>
      <c r="RH6" s="78"/>
      <c r="RI6" s="78"/>
      <c r="RJ6" s="78"/>
      <c r="RK6" s="78"/>
      <c r="RL6" s="78"/>
      <c r="RM6" s="78"/>
      <c r="RN6" s="78"/>
      <c r="RO6" s="78"/>
      <c r="RP6" s="78"/>
      <c r="RQ6" s="78"/>
      <c r="RR6" s="78"/>
      <c r="RS6" s="78"/>
      <c r="RT6" s="78"/>
      <c r="RU6" s="78"/>
      <c r="RV6" s="78"/>
      <c r="RW6" s="78"/>
      <c r="RX6" s="78"/>
      <c r="RY6" s="78"/>
      <c r="RZ6" s="78"/>
      <c r="SA6" s="78"/>
      <c r="SB6" s="78"/>
      <c r="SC6" s="78"/>
      <c r="SD6" s="78"/>
      <c r="SE6" s="78"/>
      <c r="SF6" s="78"/>
      <c r="SG6" s="78"/>
      <c r="SH6" s="78"/>
      <c r="SI6" s="78"/>
      <c r="SJ6" s="78"/>
      <c r="SK6" s="78"/>
      <c r="SL6" s="78"/>
      <c r="SM6" s="78"/>
      <c r="SN6" s="78"/>
      <c r="SO6" s="78"/>
      <c r="SP6" s="78"/>
      <c r="SQ6" s="78"/>
      <c r="SR6" s="78"/>
      <c r="SS6" s="78"/>
      <c r="ST6" s="78"/>
      <c r="SU6" s="78"/>
      <c r="SV6" s="78"/>
      <c r="SW6" s="78"/>
      <c r="SX6" s="78"/>
      <c r="SY6" s="78"/>
      <c r="SZ6" s="78"/>
      <c r="TA6" s="78"/>
      <c r="TB6" s="78"/>
      <c r="TC6" s="78"/>
      <c r="TD6" s="78"/>
      <c r="TE6" s="78"/>
      <c r="TF6" s="78"/>
      <c r="TG6" s="78"/>
      <c r="TH6" s="78"/>
      <c r="TI6" s="78"/>
      <c r="TJ6" s="78"/>
      <c r="TK6" s="78"/>
      <c r="TL6" s="78"/>
      <c r="TM6" s="78"/>
      <c r="TN6" s="78"/>
      <c r="TO6" s="78"/>
      <c r="TP6" s="78"/>
      <c r="TQ6" s="78"/>
      <c r="TR6" s="78"/>
      <c r="TS6" s="78"/>
      <c r="TT6" s="78"/>
      <c r="TU6" s="78"/>
      <c r="TV6" s="78"/>
      <c r="TW6" s="78"/>
      <c r="TX6" s="78"/>
      <c r="TY6" s="78"/>
      <c r="TZ6" s="78"/>
      <c r="UA6" s="78"/>
      <c r="UB6" s="78"/>
      <c r="UC6" s="78"/>
      <c r="UD6" s="78"/>
      <c r="UE6" s="78"/>
      <c r="UF6" s="78"/>
      <c r="UG6" s="78"/>
      <c r="UH6" s="78"/>
      <c r="UI6" s="78"/>
      <c r="UJ6" s="78"/>
      <c r="UK6" s="78"/>
      <c r="UL6" s="78"/>
      <c r="UM6" s="78"/>
      <c r="UN6" s="78"/>
      <c r="UO6" s="78"/>
      <c r="UP6" s="78"/>
      <c r="UQ6" s="78"/>
      <c r="UR6" s="78"/>
      <c r="US6" s="78"/>
      <c r="UT6" s="78"/>
      <c r="UU6" s="78"/>
      <c r="UV6" s="78"/>
      <c r="UW6" s="78"/>
      <c r="UX6" s="78"/>
      <c r="UY6" s="78"/>
      <c r="UZ6" s="78"/>
      <c r="VA6" s="78"/>
      <c r="VB6" s="78"/>
      <c r="VC6" s="78"/>
      <c r="VD6" s="78"/>
      <c r="VE6" s="78"/>
      <c r="VF6" s="78"/>
      <c r="VG6" s="78"/>
      <c r="VH6" s="78"/>
      <c r="VI6" s="78"/>
      <c r="VJ6" s="78"/>
      <c r="VK6" s="78"/>
      <c r="VL6" s="78"/>
      <c r="VM6" s="78"/>
      <c r="VN6" s="78"/>
      <c r="VO6" s="78"/>
      <c r="VP6" s="78"/>
      <c r="VQ6" s="78"/>
      <c r="VR6" s="78"/>
      <c r="VS6" s="78"/>
      <c r="VT6" s="78"/>
      <c r="VU6" s="78"/>
      <c r="VV6" s="78"/>
      <c r="VW6" s="78"/>
      <c r="VX6" s="78"/>
      <c r="VY6" s="78"/>
      <c r="VZ6" s="78"/>
      <c r="WA6" s="78"/>
      <c r="WB6" s="78"/>
      <c r="WC6" s="78"/>
      <c r="WD6" s="78"/>
      <c r="WE6" s="78"/>
      <c r="WF6" s="78"/>
      <c r="WG6" s="78"/>
      <c r="WH6" s="78"/>
      <c r="WI6" s="78"/>
      <c r="WJ6" s="78"/>
      <c r="WK6" s="78"/>
      <c r="WL6" s="78"/>
      <c r="WM6" s="78"/>
      <c r="WN6" s="78"/>
      <c r="WO6" s="78"/>
      <c r="WP6" s="78"/>
      <c r="WQ6" s="78"/>
      <c r="WR6" s="78"/>
      <c r="WS6" s="78"/>
      <c r="WT6" s="78"/>
      <c r="WU6" s="78"/>
      <c r="WV6" s="78"/>
      <c r="WW6" s="78"/>
      <c r="WX6" s="78"/>
      <c r="WY6" s="78"/>
      <c r="WZ6" s="78"/>
      <c r="XA6" s="78"/>
      <c r="XB6" s="78"/>
      <c r="XC6" s="78"/>
      <c r="XD6" s="78"/>
      <c r="XE6" s="78"/>
      <c r="XF6" s="78"/>
      <c r="XG6" s="78"/>
      <c r="XH6" s="78"/>
      <c r="XI6" s="78"/>
      <c r="XJ6" s="78"/>
      <c r="XK6" s="78"/>
      <c r="XL6" s="78"/>
      <c r="XM6" s="78"/>
      <c r="XN6" s="78"/>
      <c r="XO6" s="78"/>
      <c r="XP6" s="78"/>
      <c r="XQ6" s="78"/>
      <c r="XR6" s="78"/>
      <c r="XS6" s="78"/>
      <c r="XT6" s="78"/>
      <c r="XU6" s="78"/>
      <c r="XV6" s="78"/>
      <c r="XW6" s="78"/>
      <c r="XX6" s="78"/>
      <c r="XY6" s="78"/>
      <c r="XZ6" s="78"/>
      <c r="YA6" s="78"/>
      <c r="YB6" s="78"/>
      <c r="YC6" s="78"/>
      <c r="YD6" s="78"/>
      <c r="YE6" s="78"/>
      <c r="YF6" s="78"/>
      <c r="YG6" s="78"/>
      <c r="YH6" s="78"/>
      <c r="YI6" s="78"/>
      <c r="YJ6" s="78"/>
      <c r="YK6" s="78"/>
      <c r="YL6" s="78"/>
      <c r="YM6" s="78"/>
      <c r="YN6" s="78"/>
      <c r="YO6" s="78"/>
      <c r="YP6" s="78"/>
      <c r="YQ6" s="78"/>
      <c r="YR6" s="78"/>
      <c r="YS6" s="78"/>
      <c r="YT6" s="78"/>
      <c r="YU6" s="78"/>
      <c r="YV6" s="78"/>
      <c r="YW6" s="78"/>
      <c r="YX6" s="78"/>
      <c r="YY6" s="78"/>
      <c r="YZ6" s="78"/>
      <c r="ZA6" s="78"/>
      <c r="ZB6" s="78"/>
      <c r="ZC6" s="78"/>
      <c r="ZD6" s="78"/>
      <c r="ZE6" s="78"/>
      <c r="ZF6" s="78"/>
      <c r="ZG6" s="78"/>
      <c r="ZH6" s="78"/>
      <c r="ZI6" s="78"/>
      <c r="ZJ6" s="78"/>
      <c r="ZK6" s="78"/>
      <c r="ZL6" s="78"/>
      <c r="ZM6" s="78"/>
      <c r="ZN6" s="78"/>
      <c r="ZO6" s="78"/>
      <c r="ZP6" s="78"/>
      <c r="ZQ6" s="78"/>
      <c r="ZR6" s="78"/>
      <c r="ZS6" s="78"/>
      <c r="ZT6" s="78"/>
      <c r="ZU6" s="78"/>
      <c r="ZV6" s="78"/>
      <c r="ZW6" s="78"/>
      <c r="ZX6" s="78"/>
      <c r="ZY6" s="78"/>
      <c r="ZZ6" s="78"/>
      <c r="AAA6" s="78"/>
      <c r="AAB6" s="78"/>
      <c r="AAC6" s="78"/>
      <c r="AAD6" s="78"/>
      <c r="AAE6" s="78"/>
      <c r="AAF6" s="78"/>
      <c r="AAG6" s="78"/>
      <c r="AAH6" s="78"/>
      <c r="AAI6" s="78"/>
      <c r="AAJ6" s="78"/>
      <c r="AAK6" s="78"/>
      <c r="AAL6" s="78"/>
      <c r="AAM6" s="78"/>
      <c r="AAN6" s="78"/>
      <c r="AAO6" s="78"/>
      <c r="AAP6" s="78"/>
      <c r="AAQ6" s="78"/>
      <c r="AAR6" s="78"/>
      <c r="AAS6" s="78"/>
      <c r="AAT6" s="78"/>
      <c r="AAU6" s="78"/>
      <c r="AAV6" s="78"/>
      <c r="AAW6" s="78"/>
      <c r="AAX6" s="78"/>
      <c r="AAY6" s="78"/>
      <c r="AAZ6" s="78"/>
      <c r="ABA6" s="78"/>
      <c r="ABB6" s="78"/>
      <c r="ABC6" s="78"/>
      <c r="ABD6" s="78"/>
      <c r="ABE6" s="78"/>
      <c r="ABF6" s="78"/>
      <c r="ABG6" s="78"/>
      <c r="ABH6" s="78"/>
      <c r="ABI6" s="78"/>
      <c r="ABJ6" s="78"/>
      <c r="ABK6" s="78"/>
      <c r="ABL6" s="78"/>
      <c r="ABM6" s="78"/>
      <c r="ABN6" s="78"/>
      <c r="ABO6" s="78"/>
      <c r="ABP6" s="78"/>
      <c r="ABQ6" s="78"/>
      <c r="ABR6" s="78"/>
      <c r="ABS6" s="78"/>
      <c r="ABT6" s="78"/>
      <c r="ABU6" s="78"/>
      <c r="ABV6" s="78"/>
      <c r="ABW6" s="78"/>
      <c r="ABX6" s="78"/>
      <c r="ABY6" s="78"/>
      <c r="ABZ6" s="78"/>
      <c r="ACA6" s="78"/>
      <c r="ACB6" s="78"/>
      <c r="ACC6" s="78"/>
      <c r="ACD6" s="78"/>
      <c r="ACE6" s="78"/>
      <c r="ACF6" s="78"/>
      <c r="ACG6" s="78"/>
      <c r="ACH6" s="78"/>
      <c r="ACI6" s="78"/>
      <c r="ACJ6" s="78"/>
      <c r="ACK6" s="78"/>
      <c r="ACL6" s="78"/>
      <c r="ACM6" s="78"/>
      <c r="ACN6" s="78"/>
      <c r="ACO6" s="78"/>
      <c r="ACP6" s="78"/>
      <c r="ACQ6" s="78"/>
      <c r="ACR6" s="78"/>
      <c r="ACS6" s="78"/>
      <c r="ACT6" s="78"/>
      <c r="ACU6" s="78"/>
      <c r="ACV6" s="78"/>
      <c r="ACW6" s="78"/>
      <c r="ACX6" s="78"/>
      <c r="ACY6" s="78"/>
      <c r="ACZ6" s="78"/>
      <c r="ADA6" s="78"/>
      <c r="ADB6" s="78"/>
      <c r="ADC6" s="78"/>
      <c r="ADD6" s="78"/>
      <c r="ADE6" s="78"/>
      <c r="ADF6" s="78"/>
      <c r="ADG6" s="78"/>
      <c r="ADH6" s="78"/>
      <c r="ADI6" s="78"/>
      <c r="ADJ6" s="78"/>
      <c r="ADK6" s="78"/>
      <c r="ADL6" s="78"/>
      <c r="ADM6" s="78"/>
      <c r="ADN6" s="78"/>
      <c r="ADO6" s="78"/>
      <c r="ADP6" s="78"/>
      <c r="ADQ6" s="78"/>
      <c r="ADR6" s="78"/>
      <c r="ADS6" s="78"/>
      <c r="ADT6" s="78"/>
      <c r="ADU6" s="78"/>
      <c r="ADV6" s="78"/>
      <c r="ADW6" s="78"/>
      <c r="ADX6" s="78"/>
      <c r="ADY6" s="78"/>
      <c r="ADZ6" s="78"/>
      <c r="AEA6" s="78"/>
      <c r="AEB6" s="78"/>
      <c r="AEC6" s="78"/>
      <c r="AED6" s="78"/>
      <c r="AEE6" s="78"/>
      <c r="AEF6" s="78"/>
      <c r="AEG6" s="78"/>
      <c r="AEH6" s="78"/>
      <c r="AEI6" s="78"/>
      <c r="AEJ6" s="78"/>
      <c r="AEK6" s="78"/>
      <c r="AEL6" s="78"/>
      <c r="AEM6" s="78"/>
      <c r="AEN6" s="78"/>
      <c r="AEO6" s="78"/>
      <c r="AEP6" s="78"/>
      <c r="AEQ6" s="78"/>
      <c r="AER6" s="78"/>
      <c r="AES6" s="78"/>
      <c r="AET6" s="78"/>
      <c r="AEU6" s="78"/>
      <c r="AEV6" s="78"/>
      <c r="AEW6" s="78"/>
      <c r="AEX6" s="78"/>
      <c r="AEY6" s="78"/>
      <c r="AEZ6" s="78"/>
      <c r="AFA6" s="78"/>
      <c r="AFB6" s="78"/>
      <c r="AFC6" s="78"/>
      <c r="AFD6" s="78"/>
      <c r="AFE6" s="78"/>
      <c r="AFF6" s="78"/>
      <c r="AFG6" s="78"/>
      <c r="AFH6" s="78"/>
      <c r="AFI6" s="78"/>
      <c r="AFJ6" s="78"/>
      <c r="AFK6" s="78"/>
      <c r="AFL6" s="78"/>
      <c r="AFM6" s="78"/>
      <c r="AFN6" s="78"/>
      <c r="AFO6" s="78"/>
      <c r="AFP6" s="78"/>
      <c r="AFQ6" s="78"/>
      <c r="AFR6" s="78"/>
      <c r="AFS6" s="78"/>
      <c r="AFT6" s="78"/>
      <c r="AFU6" s="78"/>
      <c r="AFV6" s="78"/>
      <c r="AFW6" s="78"/>
      <c r="AFX6" s="78"/>
      <c r="AFY6" s="78"/>
      <c r="AFZ6" s="78"/>
      <c r="AGA6" s="78"/>
      <c r="AGB6" s="78"/>
      <c r="AGC6" s="78"/>
      <c r="AGD6" s="78"/>
      <c r="AGE6" s="78"/>
      <c r="AGF6" s="78"/>
      <c r="AGG6" s="78"/>
      <c r="AGH6" s="78"/>
      <c r="AGI6" s="78"/>
      <c r="AGJ6" s="78"/>
      <c r="AGK6" s="78"/>
      <c r="AGL6" s="78"/>
      <c r="AGM6" s="78"/>
      <c r="AGN6" s="78"/>
      <c r="AGO6" s="78"/>
      <c r="AGP6" s="78"/>
      <c r="AGQ6" s="78"/>
      <c r="AGR6" s="78"/>
      <c r="AGS6" s="78"/>
      <c r="AGT6" s="78"/>
      <c r="AGU6" s="78"/>
      <c r="AGV6" s="78"/>
      <c r="AGW6" s="78"/>
      <c r="AGX6" s="78"/>
      <c r="AGY6" s="78"/>
      <c r="AGZ6" s="78"/>
      <c r="AHA6" s="78"/>
      <c r="AHB6" s="78"/>
      <c r="AHC6" s="78"/>
      <c r="AHD6" s="78"/>
      <c r="AHE6" s="78"/>
      <c r="AHF6" s="78"/>
      <c r="AHG6" s="78"/>
      <c r="AHH6" s="78"/>
      <c r="AHI6" s="78"/>
      <c r="AHJ6" s="78"/>
      <c r="AHK6" s="78"/>
      <c r="AHL6" s="78"/>
      <c r="AHM6" s="78"/>
      <c r="AHN6" s="78"/>
      <c r="AHO6" s="78"/>
      <c r="AHP6" s="78"/>
      <c r="AHQ6" s="78"/>
      <c r="AHR6" s="78"/>
      <c r="AHS6" s="78"/>
      <c r="AHT6" s="78"/>
      <c r="AHU6" s="78"/>
      <c r="AHV6" s="78"/>
      <c r="AHW6" s="78"/>
    </row>
    <row r="7" spans="1:907" s="95" customFormat="1" ht="21.95" customHeight="1" x14ac:dyDescent="0.2">
      <c r="A7" s="844"/>
      <c r="B7" s="91">
        <v>2</v>
      </c>
      <c r="C7" s="840" t="s">
        <v>105</v>
      </c>
      <c r="D7" s="841"/>
      <c r="E7" s="96">
        <v>7051</v>
      </c>
      <c r="F7" s="279"/>
      <c r="G7" s="80"/>
      <c r="H7" s="80"/>
      <c r="I7" s="80"/>
      <c r="J7" s="80"/>
      <c r="K7" s="93"/>
      <c r="L7" s="94"/>
      <c r="M7" s="94"/>
      <c r="N7" s="94"/>
      <c r="O7" s="94"/>
      <c r="P7" s="94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  <c r="KZ7" s="78"/>
      <c r="LA7" s="78"/>
      <c r="LB7" s="78"/>
      <c r="LC7" s="78"/>
      <c r="LD7" s="78"/>
      <c r="LE7" s="78"/>
      <c r="LF7" s="78"/>
      <c r="LG7" s="78"/>
      <c r="LH7" s="78"/>
      <c r="LI7" s="78"/>
      <c r="LJ7" s="78"/>
      <c r="LK7" s="78"/>
      <c r="LL7" s="78"/>
      <c r="LM7" s="78"/>
      <c r="LN7" s="78"/>
      <c r="LO7" s="78"/>
      <c r="LP7" s="78"/>
      <c r="LQ7" s="78"/>
      <c r="LR7" s="78"/>
      <c r="LS7" s="78"/>
      <c r="LT7" s="78"/>
      <c r="LU7" s="78"/>
      <c r="LV7" s="78"/>
      <c r="LW7" s="78"/>
      <c r="LX7" s="78"/>
      <c r="LY7" s="78"/>
      <c r="LZ7" s="78"/>
      <c r="MA7" s="78"/>
      <c r="MB7" s="78"/>
      <c r="MC7" s="78"/>
      <c r="MD7" s="78"/>
      <c r="ME7" s="78"/>
      <c r="MF7" s="78"/>
      <c r="MG7" s="78"/>
      <c r="MH7" s="78"/>
      <c r="MI7" s="78"/>
      <c r="MJ7" s="78"/>
      <c r="MK7" s="78"/>
      <c r="ML7" s="78"/>
      <c r="MM7" s="78"/>
      <c r="MN7" s="78"/>
      <c r="MO7" s="78"/>
      <c r="MP7" s="78"/>
      <c r="MQ7" s="78"/>
      <c r="MR7" s="78"/>
      <c r="MS7" s="78"/>
      <c r="MT7" s="78"/>
      <c r="MU7" s="78"/>
      <c r="MV7" s="78"/>
      <c r="MW7" s="78"/>
      <c r="MX7" s="78"/>
      <c r="MY7" s="78"/>
      <c r="MZ7" s="78"/>
      <c r="NA7" s="78"/>
      <c r="NB7" s="78"/>
      <c r="NC7" s="78"/>
      <c r="ND7" s="78"/>
      <c r="NE7" s="78"/>
      <c r="NF7" s="78"/>
      <c r="NG7" s="78"/>
      <c r="NH7" s="78"/>
      <c r="NI7" s="78"/>
      <c r="NJ7" s="78"/>
      <c r="NK7" s="78"/>
      <c r="NL7" s="78"/>
      <c r="NM7" s="78"/>
      <c r="NN7" s="78"/>
      <c r="NO7" s="78"/>
      <c r="NP7" s="78"/>
      <c r="NQ7" s="78"/>
      <c r="NR7" s="78"/>
      <c r="NS7" s="78"/>
      <c r="NT7" s="78"/>
      <c r="NU7" s="78"/>
      <c r="NV7" s="78"/>
      <c r="NW7" s="78"/>
      <c r="NX7" s="78"/>
      <c r="NY7" s="78"/>
      <c r="NZ7" s="78"/>
      <c r="OA7" s="78"/>
      <c r="OB7" s="78"/>
      <c r="OC7" s="78"/>
      <c r="OD7" s="78"/>
      <c r="OE7" s="78"/>
      <c r="OF7" s="78"/>
      <c r="OG7" s="78"/>
      <c r="OH7" s="78"/>
      <c r="OI7" s="78"/>
      <c r="OJ7" s="78"/>
      <c r="OK7" s="78"/>
      <c r="OL7" s="78"/>
      <c r="OM7" s="78"/>
      <c r="ON7" s="78"/>
      <c r="OO7" s="78"/>
      <c r="OP7" s="78"/>
      <c r="OQ7" s="78"/>
      <c r="OR7" s="78"/>
      <c r="OS7" s="78"/>
      <c r="OT7" s="78"/>
      <c r="OU7" s="78"/>
      <c r="OV7" s="78"/>
      <c r="OW7" s="78"/>
      <c r="OX7" s="78"/>
      <c r="OY7" s="78"/>
      <c r="OZ7" s="78"/>
      <c r="PA7" s="78"/>
      <c r="PB7" s="78"/>
      <c r="PC7" s="78"/>
      <c r="PD7" s="78"/>
      <c r="PE7" s="78"/>
      <c r="PF7" s="78"/>
      <c r="PG7" s="78"/>
      <c r="PH7" s="78"/>
      <c r="PI7" s="78"/>
      <c r="PJ7" s="78"/>
      <c r="PK7" s="78"/>
      <c r="PL7" s="78"/>
      <c r="PM7" s="78"/>
      <c r="PN7" s="78"/>
      <c r="PO7" s="78"/>
      <c r="PP7" s="78"/>
      <c r="PQ7" s="78"/>
      <c r="PR7" s="78"/>
      <c r="PS7" s="78"/>
      <c r="PT7" s="78"/>
      <c r="PU7" s="78"/>
      <c r="PV7" s="78"/>
      <c r="PW7" s="78"/>
      <c r="PX7" s="78"/>
      <c r="PY7" s="78"/>
      <c r="PZ7" s="78"/>
      <c r="QA7" s="78"/>
      <c r="QB7" s="78"/>
      <c r="QC7" s="78"/>
      <c r="QD7" s="78"/>
      <c r="QE7" s="78"/>
      <c r="QF7" s="78"/>
      <c r="QG7" s="78"/>
      <c r="QH7" s="78"/>
      <c r="QI7" s="78"/>
      <c r="QJ7" s="78"/>
      <c r="QK7" s="78"/>
      <c r="QL7" s="78"/>
      <c r="QM7" s="78"/>
      <c r="QN7" s="78"/>
      <c r="QO7" s="78"/>
      <c r="QP7" s="78"/>
      <c r="QQ7" s="78"/>
      <c r="QR7" s="78"/>
      <c r="QS7" s="78"/>
      <c r="QT7" s="78"/>
      <c r="QU7" s="78"/>
      <c r="QV7" s="78"/>
      <c r="QW7" s="78"/>
      <c r="QX7" s="78"/>
      <c r="QY7" s="78"/>
      <c r="QZ7" s="78"/>
      <c r="RA7" s="78"/>
      <c r="RB7" s="78"/>
      <c r="RC7" s="78"/>
      <c r="RD7" s="78"/>
      <c r="RE7" s="78"/>
      <c r="RF7" s="78"/>
      <c r="RG7" s="78"/>
      <c r="RH7" s="78"/>
      <c r="RI7" s="78"/>
      <c r="RJ7" s="78"/>
      <c r="RK7" s="78"/>
      <c r="RL7" s="78"/>
      <c r="RM7" s="78"/>
      <c r="RN7" s="78"/>
      <c r="RO7" s="78"/>
      <c r="RP7" s="78"/>
      <c r="RQ7" s="78"/>
      <c r="RR7" s="78"/>
      <c r="RS7" s="78"/>
      <c r="RT7" s="78"/>
      <c r="RU7" s="78"/>
      <c r="RV7" s="78"/>
      <c r="RW7" s="78"/>
      <c r="RX7" s="78"/>
      <c r="RY7" s="78"/>
      <c r="RZ7" s="78"/>
      <c r="SA7" s="78"/>
      <c r="SB7" s="78"/>
      <c r="SC7" s="78"/>
      <c r="SD7" s="78"/>
      <c r="SE7" s="78"/>
      <c r="SF7" s="78"/>
      <c r="SG7" s="78"/>
      <c r="SH7" s="78"/>
      <c r="SI7" s="78"/>
      <c r="SJ7" s="78"/>
      <c r="SK7" s="78"/>
      <c r="SL7" s="78"/>
      <c r="SM7" s="78"/>
      <c r="SN7" s="78"/>
      <c r="SO7" s="78"/>
      <c r="SP7" s="78"/>
      <c r="SQ7" s="78"/>
      <c r="SR7" s="78"/>
      <c r="SS7" s="78"/>
      <c r="ST7" s="78"/>
      <c r="SU7" s="78"/>
      <c r="SV7" s="78"/>
      <c r="SW7" s="78"/>
      <c r="SX7" s="78"/>
      <c r="SY7" s="78"/>
      <c r="SZ7" s="78"/>
      <c r="TA7" s="78"/>
      <c r="TB7" s="78"/>
      <c r="TC7" s="78"/>
      <c r="TD7" s="78"/>
      <c r="TE7" s="78"/>
      <c r="TF7" s="78"/>
      <c r="TG7" s="78"/>
      <c r="TH7" s="78"/>
      <c r="TI7" s="78"/>
      <c r="TJ7" s="78"/>
      <c r="TK7" s="78"/>
      <c r="TL7" s="78"/>
      <c r="TM7" s="78"/>
      <c r="TN7" s="78"/>
      <c r="TO7" s="78"/>
      <c r="TP7" s="78"/>
      <c r="TQ7" s="78"/>
      <c r="TR7" s="78"/>
      <c r="TS7" s="78"/>
      <c r="TT7" s="78"/>
      <c r="TU7" s="78"/>
      <c r="TV7" s="78"/>
      <c r="TW7" s="78"/>
      <c r="TX7" s="78"/>
      <c r="TY7" s="78"/>
      <c r="TZ7" s="78"/>
      <c r="UA7" s="78"/>
      <c r="UB7" s="78"/>
      <c r="UC7" s="78"/>
      <c r="UD7" s="78"/>
      <c r="UE7" s="78"/>
      <c r="UF7" s="78"/>
      <c r="UG7" s="78"/>
      <c r="UH7" s="78"/>
      <c r="UI7" s="78"/>
      <c r="UJ7" s="78"/>
      <c r="UK7" s="78"/>
      <c r="UL7" s="78"/>
      <c r="UM7" s="78"/>
      <c r="UN7" s="78"/>
      <c r="UO7" s="78"/>
      <c r="UP7" s="78"/>
      <c r="UQ7" s="78"/>
      <c r="UR7" s="78"/>
      <c r="US7" s="78"/>
      <c r="UT7" s="78"/>
      <c r="UU7" s="78"/>
      <c r="UV7" s="78"/>
      <c r="UW7" s="78"/>
      <c r="UX7" s="78"/>
      <c r="UY7" s="78"/>
      <c r="UZ7" s="78"/>
      <c r="VA7" s="78"/>
      <c r="VB7" s="78"/>
      <c r="VC7" s="78"/>
      <c r="VD7" s="78"/>
      <c r="VE7" s="78"/>
      <c r="VF7" s="78"/>
      <c r="VG7" s="78"/>
      <c r="VH7" s="78"/>
      <c r="VI7" s="78"/>
      <c r="VJ7" s="78"/>
      <c r="VK7" s="78"/>
      <c r="VL7" s="78"/>
      <c r="VM7" s="78"/>
      <c r="VN7" s="78"/>
      <c r="VO7" s="78"/>
      <c r="VP7" s="78"/>
      <c r="VQ7" s="78"/>
      <c r="VR7" s="78"/>
      <c r="VS7" s="78"/>
      <c r="VT7" s="78"/>
      <c r="VU7" s="78"/>
      <c r="VV7" s="78"/>
      <c r="VW7" s="78"/>
      <c r="VX7" s="78"/>
      <c r="VY7" s="78"/>
      <c r="VZ7" s="78"/>
      <c r="WA7" s="78"/>
      <c r="WB7" s="78"/>
      <c r="WC7" s="78"/>
      <c r="WD7" s="78"/>
      <c r="WE7" s="78"/>
      <c r="WF7" s="78"/>
      <c r="WG7" s="78"/>
      <c r="WH7" s="78"/>
      <c r="WI7" s="78"/>
      <c r="WJ7" s="78"/>
      <c r="WK7" s="78"/>
      <c r="WL7" s="78"/>
      <c r="WM7" s="78"/>
      <c r="WN7" s="78"/>
      <c r="WO7" s="78"/>
      <c r="WP7" s="78"/>
      <c r="WQ7" s="78"/>
      <c r="WR7" s="78"/>
      <c r="WS7" s="78"/>
      <c r="WT7" s="78"/>
      <c r="WU7" s="78"/>
      <c r="WV7" s="78"/>
      <c r="WW7" s="78"/>
      <c r="WX7" s="78"/>
      <c r="WY7" s="78"/>
      <c r="WZ7" s="78"/>
      <c r="XA7" s="78"/>
      <c r="XB7" s="78"/>
      <c r="XC7" s="78"/>
      <c r="XD7" s="78"/>
      <c r="XE7" s="78"/>
      <c r="XF7" s="78"/>
      <c r="XG7" s="78"/>
      <c r="XH7" s="78"/>
      <c r="XI7" s="78"/>
      <c r="XJ7" s="78"/>
      <c r="XK7" s="78"/>
      <c r="XL7" s="78"/>
      <c r="XM7" s="78"/>
      <c r="XN7" s="78"/>
      <c r="XO7" s="78"/>
      <c r="XP7" s="78"/>
      <c r="XQ7" s="78"/>
      <c r="XR7" s="78"/>
      <c r="XS7" s="78"/>
      <c r="XT7" s="78"/>
      <c r="XU7" s="78"/>
      <c r="XV7" s="78"/>
      <c r="XW7" s="78"/>
      <c r="XX7" s="78"/>
      <c r="XY7" s="78"/>
      <c r="XZ7" s="78"/>
      <c r="YA7" s="78"/>
      <c r="YB7" s="78"/>
      <c r="YC7" s="78"/>
      <c r="YD7" s="78"/>
      <c r="YE7" s="78"/>
      <c r="YF7" s="78"/>
      <c r="YG7" s="78"/>
      <c r="YH7" s="78"/>
      <c r="YI7" s="78"/>
      <c r="YJ7" s="78"/>
      <c r="YK7" s="78"/>
      <c r="YL7" s="78"/>
      <c r="YM7" s="78"/>
      <c r="YN7" s="78"/>
      <c r="YO7" s="78"/>
      <c r="YP7" s="78"/>
      <c r="YQ7" s="78"/>
      <c r="YR7" s="78"/>
      <c r="YS7" s="78"/>
      <c r="YT7" s="78"/>
      <c r="YU7" s="78"/>
      <c r="YV7" s="78"/>
      <c r="YW7" s="78"/>
      <c r="YX7" s="78"/>
      <c r="YY7" s="78"/>
      <c r="YZ7" s="78"/>
      <c r="ZA7" s="78"/>
      <c r="ZB7" s="78"/>
      <c r="ZC7" s="78"/>
      <c r="ZD7" s="78"/>
      <c r="ZE7" s="78"/>
      <c r="ZF7" s="78"/>
      <c r="ZG7" s="78"/>
      <c r="ZH7" s="78"/>
      <c r="ZI7" s="78"/>
      <c r="ZJ7" s="78"/>
      <c r="ZK7" s="78"/>
      <c r="ZL7" s="78"/>
      <c r="ZM7" s="78"/>
      <c r="ZN7" s="78"/>
      <c r="ZO7" s="78"/>
      <c r="ZP7" s="78"/>
      <c r="ZQ7" s="78"/>
      <c r="ZR7" s="78"/>
      <c r="ZS7" s="78"/>
      <c r="ZT7" s="78"/>
      <c r="ZU7" s="78"/>
      <c r="ZV7" s="78"/>
      <c r="ZW7" s="78"/>
      <c r="ZX7" s="78"/>
      <c r="ZY7" s="78"/>
      <c r="ZZ7" s="78"/>
      <c r="AAA7" s="78"/>
      <c r="AAB7" s="78"/>
      <c r="AAC7" s="78"/>
      <c r="AAD7" s="78"/>
      <c r="AAE7" s="78"/>
      <c r="AAF7" s="78"/>
      <c r="AAG7" s="78"/>
      <c r="AAH7" s="78"/>
      <c r="AAI7" s="78"/>
      <c r="AAJ7" s="78"/>
      <c r="AAK7" s="78"/>
      <c r="AAL7" s="78"/>
      <c r="AAM7" s="78"/>
      <c r="AAN7" s="78"/>
      <c r="AAO7" s="78"/>
      <c r="AAP7" s="78"/>
      <c r="AAQ7" s="78"/>
      <c r="AAR7" s="78"/>
      <c r="AAS7" s="78"/>
      <c r="AAT7" s="78"/>
      <c r="AAU7" s="78"/>
      <c r="AAV7" s="78"/>
      <c r="AAW7" s="78"/>
      <c r="AAX7" s="78"/>
      <c r="AAY7" s="78"/>
      <c r="AAZ7" s="78"/>
      <c r="ABA7" s="78"/>
      <c r="ABB7" s="78"/>
      <c r="ABC7" s="78"/>
      <c r="ABD7" s="78"/>
      <c r="ABE7" s="78"/>
      <c r="ABF7" s="78"/>
      <c r="ABG7" s="78"/>
      <c r="ABH7" s="78"/>
      <c r="ABI7" s="78"/>
      <c r="ABJ7" s="78"/>
      <c r="ABK7" s="78"/>
      <c r="ABL7" s="78"/>
      <c r="ABM7" s="78"/>
      <c r="ABN7" s="78"/>
      <c r="ABO7" s="78"/>
      <c r="ABP7" s="78"/>
      <c r="ABQ7" s="78"/>
      <c r="ABR7" s="78"/>
      <c r="ABS7" s="78"/>
      <c r="ABT7" s="78"/>
      <c r="ABU7" s="78"/>
      <c r="ABV7" s="78"/>
      <c r="ABW7" s="78"/>
      <c r="ABX7" s="78"/>
      <c r="ABY7" s="78"/>
      <c r="ABZ7" s="78"/>
      <c r="ACA7" s="78"/>
      <c r="ACB7" s="78"/>
      <c r="ACC7" s="78"/>
      <c r="ACD7" s="78"/>
      <c r="ACE7" s="78"/>
      <c r="ACF7" s="78"/>
      <c r="ACG7" s="78"/>
      <c r="ACH7" s="78"/>
      <c r="ACI7" s="78"/>
      <c r="ACJ7" s="78"/>
      <c r="ACK7" s="78"/>
      <c r="ACL7" s="78"/>
      <c r="ACM7" s="78"/>
      <c r="ACN7" s="78"/>
      <c r="ACO7" s="78"/>
      <c r="ACP7" s="78"/>
      <c r="ACQ7" s="78"/>
      <c r="ACR7" s="78"/>
      <c r="ACS7" s="78"/>
      <c r="ACT7" s="78"/>
      <c r="ACU7" s="78"/>
      <c r="ACV7" s="78"/>
      <c r="ACW7" s="78"/>
      <c r="ACX7" s="78"/>
      <c r="ACY7" s="78"/>
      <c r="ACZ7" s="78"/>
      <c r="ADA7" s="78"/>
      <c r="ADB7" s="78"/>
      <c r="ADC7" s="78"/>
      <c r="ADD7" s="78"/>
      <c r="ADE7" s="78"/>
      <c r="ADF7" s="78"/>
      <c r="ADG7" s="78"/>
      <c r="ADH7" s="78"/>
      <c r="ADI7" s="78"/>
      <c r="ADJ7" s="78"/>
      <c r="ADK7" s="78"/>
      <c r="ADL7" s="78"/>
      <c r="ADM7" s="78"/>
      <c r="ADN7" s="78"/>
      <c r="ADO7" s="78"/>
      <c r="ADP7" s="78"/>
      <c r="ADQ7" s="78"/>
      <c r="ADR7" s="78"/>
      <c r="ADS7" s="78"/>
      <c r="ADT7" s="78"/>
      <c r="ADU7" s="78"/>
      <c r="ADV7" s="78"/>
      <c r="ADW7" s="78"/>
      <c r="ADX7" s="78"/>
      <c r="ADY7" s="78"/>
      <c r="ADZ7" s="78"/>
      <c r="AEA7" s="78"/>
      <c r="AEB7" s="78"/>
      <c r="AEC7" s="78"/>
      <c r="AED7" s="78"/>
      <c r="AEE7" s="78"/>
      <c r="AEF7" s="78"/>
      <c r="AEG7" s="78"/>
      <c r="AEH7" s="78"/>
      <c r="AEI7" s="78"/>
      <c r="AEJ7" s="78"/>
      <c r="AEK7" s="78"/>
      <c r="AEL7" s="78"/>
      <c r="AEM7" s="78"/>
      <c r="AEN7" s="78"/>
      <c r="AEO7" s="78"/>
      <c r="AEP7" s="78"/>
      <c r="AEQ7" s="78"/>
      <c r="AER7" s="78"/>
      <c r="AES7" s="78"/>
      <c r="AET7" s="78"/>
      <c r="AEU7" s="78"/>
      <c r="AEV7" s="78"/>
      <c r="AEW7" s="78"/>
      <c r="AEX7" s="78"/>
      <c r="AEY7" s="78"/>
      <c r="AEZ7" s="78"/>
      <c r="AFA7" s="78"/>
      <c r="AFB7" s="78"/>
      <c r="AFC7" s="78"/>
      <c r="AFD7" s="78"/>
      <c r="AFE7" s="78"/>
      <c r="AFF7" s="78"/>
      <c r="AFG7" s="78"/>
      <c r="AFH7" s="78"/>
      <c r="AFI7" s="78"/>
      <c r="AFJ7" s="78"/>
      <c r="AFK7" s="78"/>
      <c r="AFL7" s="78"/>
      <c r="AFM7" s="78"/>
      <c r="AFN7" s="78"/>
      <c r="AFO7" s="78"/>
      <c r="AFP7" s="78"/>
      <c r="AFQ7" s="78"/>
      <c r="AFR7" s="78"/>
      <c r="AFS7" s="78"/>
      <c r="AFT7" s="78"/>
      <c r="AFU7" s="78"/>
      <c r="AFV7" s="78"/>
      <c r="AFW7" s="78"/>
      <c r="AFX7" s="78"/>
      <c r="AFY7" s="78"/>
      <c r="AFZ7" s="78"/>
      <c r="AGA7" s="78"/>
      <c r="AGB7" s="78"/>
      <c r="AGC7" s="78"/>
      <c r="AGD7" s="78"/>
      <c r="AGE7" s="78"/>
      <c r="AGF7" s="78"/>
      <c r="AGG7" s="78"/>
      <c r="AGH7" s="78"/>
      <c r="AGI7" s="78"/>
      <c r="AGJ7" s="78"/>
      <c r="AGK7" s="78"/>
      <c r="AGL7" s="78"/>
      <c r="AGM7" s="78"/>
      <c r="AGN7" s="78"/>
      <c r="AGO7" s="78"/>
      <c r="AGP7" s="78"/>
      <c r="AGQ7" s="78"/>
      <c r="AGR7" s="78"/>
      <c r="AGS7" s="78"/>
      <c r="AGT7" s="78"/>
      <c r="AGU7" s="78"/>
      <c r="AGV7" s="78"/>
      <c r="AGW7" s="78"/>
      <c r="AGX7" s="78"/>
      <c r="AGY7" s="78"/>
      <c r="AGZ7" s="78"/>
      <c r="AHA7" s="78"/>
      <c r="AHB7" s="78"/>
      <c r="AHC7" s="78"/>
      <c r="AHD7" s="78"/>
      <c r="AHE7" s="78"/>
      <c r="AHF7" s="78"/>
      <c r="AHG7" s="78"/>
      <c r="AHH7" s="78"/>
      <c r="AHI7" s="78"/>
      <c r="AHJ7" s="78"/>
      <c r="AHK7" s="78"/>
      <c r="AHL7" s="78"/>
      <c r="AHM7" s="78"/>
      <c r="AHN7" s="78"/>
      <c r="AHO7" s="78"/>
      <c r="AHP7" s="78"/>
      <c r="AHQ7" s="78"/>
      <c r="AHR7" s="78"/>
      <c r="AHS7" s="78"/>
      <c r="AHT7" s="78"/>
      <c r="AHU7" s="78"/>
      <c r="AHV7" s="78"/>
      <c r="AHW7" s="78"/>
    </row>
    <row r="8" spans="1:907" s="95" customFormat="1" ht="21.95" customHeight="1" x14ac:dyDescent="0.2">
      <c r="A8" s="844"/>
      <c r="B8" s="91">
        <v>3</v>
      </c>
      <c r="C8" s="840" t="s">
        <v>106</v>
      </c>
      <c r="D8" s="841"/>
      <c r="E8" s="96">
        <v>7052</v>
      </c>
      <c r="F8" s="279"/>
      <c r="G8" s="80"/>
      <c r="H8" s="80"/>
      <c r="I8" s="80"/>
      <c r="J8" s="80"/>
      <c r="K8" s="93"/>
      <c r="L8" s="94"/>
      <c r="M8" s="94"/>
      <c r="N8" s="94"/>
      <c r="O8" s="94"/>
      <c r="P8" s="94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  <c r="KZ8" s="78"/>
      <c r="LA8" s="78"/>
      <c r="LB8" s="78"/>
      <c r="LC8" s="78"/>
      <c r="LD8" s="78"/>
      <c r="LE8" s="78"/>
      <c r="LF8" s="78"/>
      <c r="LG8" s="78"/>
      <c r="LH8" s="78"/>
      <c r="LI8" s="78"/>
      <c r="LJ8" s="78"/>
      <c r="LK8" s="78"/>
      <c r="LL8" s="78"/>
      <c r="LM8" s="78"/>
      <c r="LN8" s="78"/>
      <c r="LO8" s="78"/>
      <c r="LP8" s="78"/>
      <c r="LQ8" s="78"/>
      <c r="LR8" s="78"/>
      <c r="LS8" s="78"/>
      <c r="LT8" s="78"/>
      <c r="LU8" s="78"/>
      <c r="LV8" s="78"/>
      <c r="LW8" s="78"/>
      <c r="LX8" s="78"/>
      <c r="LY8" s="78"/>
      <c r="LZ8" s="78"/>
      <c r="MA8" s="78"/>
      <c r="MB8" s="78"/>
      <c r="MC8" s="78"/>
      <c r="MD8" s="78"/>
      <c r="ME8" s="78"/>
      <c r="MF8" s="78"/>
      <c r="MG8" s="78"/>
      <c r="MH8" s="78"/>
      <c r="MI8" s="78"/>
      <c r="MJ8" s="78"/>
      <c r="MK8" s="78"/>
      <c r="ML8" s="78"/>
      <c r="MM8" s="78"/>
      <c r="MN8" s="78"/>
      <c r="MO8" s="78"/>
      <c r="MP8" s="78"/>
      <c r="MQ8" s="78"/>
      <c r="MR8" s="78"/>
      <c r="MS8" s="78"/>
      <c r="MT8" s="78"/>
      <c r="MU8" s="78"/>
      <c r="MV8" s="78"/>
      <c r="MW8" s="78"/>
      <c r="MX8" s="78"/>
      <c r="MY8" s="78"/>
      <c r="MZ8" s="78"/>
      <c r="NA8" s="78"/>
      <c r="NB8" s="78"/>
      <c r="NC8" s="78"/>
      <c r="ND8" s="78"/>
      <c r="NE8" s="78"/>
      <c r="NF8" s="78"/>
      <c r="NG8" s="78"/>
      <c r="NH8" s="78"/>
      <c r="NI8" s="78"/>
      <c r="NJ8" s="78"/>
      <c r="NK8" s="78"/>
      <c r="NL8" s="78"/>
      <c r="NM8" s="78"/>
      <c r="NN8" s="78"/>
      <c r="NO8" s="78"/>
      <c r="NP8" s="78"/>
      <c r="NQ8" s="78"/>
      <c r="NR8" s="78"/>
      <c r="NS8" s="78"/>
      <c r="NT8" s="78"/>
      <c r="NU8" s="78"/>
      <c r="NV8" s="78"/>
      <c r="NW8" s="78"/>
      <c r="NX8" s="78"/>
      <c r="NY8" s="78"/>
      <c r="NZ8" s="78"/>
      <c r="OA8" s="78"/>
      <c r="OB8" s="78"/>
      <c r="OC8" s="78"/>
      <c r="OD8" s="78"/>
      <c r="OE8" s="78"/>
      <c r="OF8" s="78"/>
      <c r="OG8" s="78"/>
      <c r="OH8" s="78"/>
      <c r="OI8" s="78"/>
      <c r="OJ8" s="78"/>
      <c r="OK8" s="78"/>
      <c r="OL8" s="78"/>
      <c r="OM8" s="78"/>
      <c r="ON8" s="78"/>
      <c r="OO8" s="78"/>
      <c r="OP8" s="78"/>
      <c r="OQ8" s="78"/>
      <c r="OR8" s="78"/>
      <c r="OS8" s="78"/>
      <c r="OT8" s="78"/>
      <c r="OU8" s="78"/>
      <c r="OV8" s="78"/>
      <c r="OW8" s="78"/>
      <c r="OX8" s="78"/>
      <c r="OY8" s="78"/>
      <c r="OZ8" s="78"/>
      <c r="PA8" s="78"/>
      <c r="PB8" s="78"/>
      <c r="PC8" s="78"/>
      <c r="PD8" s="78"/>
      <c r="PE8" s="78"/>
      <c r="PF8" s="78"/>
      <c r="PG8" s="78"/>
      <c r="PH8" s="78"/>
      <c r="PI8" s="78"/>
      <c r="PJ8" s="78"/>
      <c r="PK8" s="78"/>
      <c r="PL8" s="78"/>
      <c r="PM8" s="78"/>
      <c r="PN8" s="78"/>
      <c r="PO8" s="78"/>
      <c r="PP8" s="78"/>
      <c r="PQ8" s="78"/>
      <c r="PR8" s="78"/>
      <c r="PS8" s="78"/>
      <c r="PT8" s="78"/>
      <c r="PU8" s="78"/>
      <c r="PV8" s="78"/>
      <c r="PW8" s="78"/>
      <c r="PX8" s="78"/>
      <c r="PY8" s="78"/>
      <c r="PZ8" s="78"/>
      <c r="QA8" s="78"/>
      <c r="QB8" s="78"/>
      <c r="QC8" s="78"/>
      <c r="QD8" s="78"/>
      <c r="QE8" s="78"/>
      <c r="QF8" s="78"/>
      <c r="QG8" s="78"/>
      <c r="QH8" s="78"/>
      <c r="QI8" s="78"/>
      <c r="QJ8" s="78"/>
      <c r="QK8" s="78"/>
      <c r="QL8" s="78"/>
      <c r="QM8" s="78"/>
      <c r="QN8" s="78"/>
      <c r="QO8" s="78"/>
      <c r="QP8" s="78"/>
      <c r="QQ8" s="78"/>
      <c r="QR8" s="78"/>
      <c r="QS8" s="78"/>
      <c r="QT8" s="78"/>
      <c r="QU8" s="78"/>
      <c r="QV8" s="78"/>
      <c r="QW8" s="78"/>
      <c r="QX8" s="78"/>
      <c r="QY8" s="78"/>
      <c r="QZ8" s="78"/>
      <c r="RA8" s="78"/>
      <c r="RB8" s="78"/>
      <c r="RC8" s="78"/>
      <c r="RD8" s="78"/>
      <c r="RE8" s="78"/>
      <c r="RF8" s="78"/>
      <c r="RG8" s="78"/>
      <c r="RH8" s="78"/>
      <c r="RI8" s="78"/>
      <c r="RJ8" s="78"/>
      <c r="RK8" s="78"/>
      <c r="RL8" s="78"/>
      <c r="RM8" s="78"/>
      <c r="RN8" s="78"/>
      <c r="RO8" s="78"/>
      <c r="RP8" s="78"/>
      <c r="RQ8" s="78"/>
      <c r="RR8" s="78"/>
      <c r="RS8" s="78"/>
      <c r="RT8" s="78"/>
      <c r="RU8" s="78"/>
      <c r="RV8" s="78"/>
      <c r="RW8" s="78"/>
      <c r="RX8" s="78"/>
      <c r="RY8" s="78"/>
      <c r="RZ8" s="78"/>
      <c r="SA8" s="78"/>
      <c r="SB8" s="78"/>
      <c r="SC8" s="78"/>
      <c r="SD8" s="78"/>
      <c r="SE8" s="78"/>
      <c r="SF8" s="78"/>
      <c r="SG8" s="78"/>
      <c r="SH8" s="78"/>
      <c r="SI8" s="78"/>
      <c r="SJ8" s="78"/>
      <c r="SK8" s="78"/>
      <c r="SL8" s="78"/>
      <c r="SM8" s="78"/>
      <c r="SN8" s="78"/>
      <c r="SO8" s="78"/>
      <c r="SP8" s="78"/>
      <c r="SQ8" s="78"/>
      <c r="SR8" s="78"/>
      <c r="SS8" s="78"/>
      <c r="ST8" s="78"/>
      <c r="SU8" s="78"/>
      <c r="SV8" s="78"/>
      <c r="SW8" s="78"/>
      <c r="SX8" s="78"/>
      <c r="SY8" s="78"/>
      <c r="SZ8" s="78"/>
      <c r="TA8" s="78"/>
      <c r="TB8" s="78"/>
      <c r="TC8" s="78"/>
      <c r="TD8" s="78"/>
      <c r="TE8" s="78"/>
      <c r="TF8" s="78"/>
      <c r="TG8" s="78"/>
      <c r="TH8" s="78"/>
      <c r="TI8" s="78"/>
      <c r="TJ8" s="78"/>
      <c r="TK8" s="78"/>
      <c r="TL8" s="78"/>
      <c r="TM8" s="78"/>
      <c r="TN8" s="78"/>
      <c r="TO8" s="78"/>
      <c r="TP8" s="78"/>
      <c r="TQ8" s="78"/>
      <c r="TR8" s="78"/>
      <c r="TS8" s="78"/>
      <c r="TT8" s="78"/>
      <c r="TU8" s="78"/>
      <c r="TV8" s="78"/>
      <c r="TW8" s="78"/>
      <c r="TX8" s="78"/>
      <c r="TY8" s="78"/>
      <c r="TZ8" s="78"/>
      <c r="UA8" s="78"/>
      <c r="UB8" s="78"/>
      <c r="UC8" s="78"/>
      <c r="UD8" s="78"/>
      <c r="UE8" s="78"/>
      <c r="UF8" s="78"/>
      <c r="UG8" s="78"/>
      <c r="UH8" s="78"/>
      <c r="UI8" s="78"/>
      <c r="UJ8" s="78"/>
      <c r="UK8" s="78"/>
      <c r="UL8" s="78"/>
      <c r="UM8" s="78"/>
      <c r="UN8" s="78"/>
      <c r="UO8" s="78"/>
      <c r="UP8" s="78"/>
      <c r="UQ8" s="78"/>
      <c r="UR8" s="78"/>
      <c r="US8" s="78"/>
      <c r="UT8" s="78"/>
      <c r="UU8" s="78"/>
      <c r="UV8" s="78"/>
      <c r="UW8" s="78"/>
      <c r="UX8" s="78"/>
      <c r="UY8" s="78"/>
      <c r="UZ8" s="78"/>
      <c r="VA8" s="78"/>
      <c r="VB8" s="78"/>
      <c r="VC8" s="78"/>
      <c r="VD8" s="78"/>
      <c r="VE8" s="78"/>
      <c r="VF8" s="78"/>
      <c r="VG8" s="78"/>
      <c r="VH8" s="78"/>
      <c r="VI8" s="78"/>
      <c r="VJ8" s="78"/>
      <c r="VK8" s="78"/>
      <c r="VL8" s="78"/>
      <c r="VM8" s="78"/>
      <c r="VN8" s="78"/>
      <c r="VO8" s="78"/>
      <c r="VP8" s="78"/>
      <c r="VQ8" s="78"/>
      <c r="VR8" s="78"/>
      <c r="VS8" s="78"/>
      <c r="VT8" s="78"/>
      <c r="VU8" s="78"/>
      <c r="VV8" s="78"/>
      <c r="VW8" s="78"/>
      <c r="VX8" s="78"/>
      <c r="VY8" s="78"/>
      <c r="VZ8" s="78"/>
      <c r="WA8" s="78"/>
      <c r="WB8" s="78"/>
      <c r="WC8" s="78"/>
      <c r="WD8" s="78"/>
      <c r="WE8" s="78"/>
      <c r="WF8" s="78"/>
      <c r="WG8" s="78"/>
      <c r="WH8" s="78"/>
      <c r="WI8" s="78"/>
      <c r="WJ8" s="78"/>
      <c r="WK8" s="78"/>
      <c r="WL8" s="78"/>
      <c r="WM8" s="78"/>
      <c r="WN8" s="78"/>
      <c r="WO8" s="78"/>
      <c r="WP8" s="78"/>
      <c r="WQ8" s="78"/>
      <c r="WR8" s="78"/>
      <c r="WS8" s="78"/>
      <c r="WT8" s="78"/>
      <c r="WU8" s="78"/>
      <c r="WV8" s="78"/>
      <c r="WW8" s="78"/>
      <c r="WX8" s="78"/>
      <c r="WY8" s="78"/>
      <c r="WZ8" s="78"/>
      <c r="XA8" s="78"/>
      <c r="XB8" s="78"/>
      <c r="XC8" s="78"/>
      <c r="XD8" s="78"/>
      <c r="XE8" s="78"/>
      <c r="XF8" s="78"/>
      <c r="XG8" s="78"/>
      <c r="XH8" s="78"/>
      <c r="XI8" s="78"/>
      <c r="XJ8" s="78"/>
      <c r="XK8" s="78"/>
      <c r="XL8" s="78"/>
      <c r="XM8" s="78"/>
      <c r="XN8" s="78"/>
      <c r="XO8" s="78"/>
      <c r="XP8" s="78"/>
      <c r="XQ8" s="78"/>
      <c r="XR8" s="78"/>
      <c r="XS8" s="78"/>
      <c r="XT8" s="78"/>
      <c r="XU8" s="78"/>
      <c r="XV8" s="78"/>
      <c r="XW8" s="78"/>
      <c r="XX8" s="78"/>
      <c r="XY8" s="78"/>
      <c r="XZ8" s="78"/>
      <c r="YA8" s="78"/>
      <c r="YB8" s="78"/>
      <c r="YC8" s="78"/>
      <c r="YD8" s="78"/>
      <c r="YE8" s="78"/>
      <c r="YF8" s="78"/>
      <c r="YG8" s="78"/>
      <c r="YH8" s="78"/>
      <c r="YI8" s="78"/>
      <c r="YJ8" s="78"/>
      <c r="YK8" s="78"/>
      <c r="YL8" s="78"/>
      <c r="YM8" s="78"/>
      <c r="YN8" s="78"/>
      <c r="YO8" s="78"/>
      <c r="YP8" s="78"/>
      <c r="YQ8" s="78"/>
      <c r="YR8" s="78"/>
      <c r="YS8" s="78"/>
      <c r="YT8" s="78"/>
      <c r="YU8" s="78"/>
      <c r="YV8" s="78"/>
      <c r="YW8" s="78"/>
      <c r="YX8" s="78"/>
      <c r="YY8" s="78"/>
      <c r="YZ8" s="78"/>
      <c r="ZA8" s="78"/>
      <c r="ZB8" s="78"/>
      <c r="ZC8" s="78"/>
      <c r="ZD8" s="78"/>
      <c r="ZE8" s="78"/>
      <c r="ZF8" s="78"/>
      <c r="ZG8" s="78"/>
      <c r="ZH8" s="78"/>
      <c r="ZI8" s="78"/>
      <c r="ZJ8" s="78"/>
      <c r="ZK8" s="78"/>
      <c r="ZL8" s="78"/>
      <c r="ZM8" s="78"/>
      <c r="ZN8" s="78"/>
      <c r="ZO8" s="78"/>
      <c r="ZP8" s="78"/>
      <c r="ZQ8" s="78"/>
      <c r="ZR8" s="78"/>
      <c r="ZS8" s="78"/>
      <c r="ZT8" s="78"/>
      <c r="ZU8" s="78"/>
      <c r="ZV8" s="78"/>
      <c r="ZW8" s="78"/>
      <c r="ZX8" s="78"/>
      <c r="ZY8" s="78"/>
      <c r="ZZ8" s="78"/>
      <c r="AAA8" s="78"/>
      <c r="AAB8" s="78"/>
      <c r="AAC8" s="78"/>
      <c r="AAD8" s="78"/>
      <c r="AAE8" s="78"/>
      <c r="AAF8" s="78"/>
      <c r="AAG8" s="78"/>
      <c r="AAH8" s="78"/>
      <c r="AAI8" s="78"/>
      <c r="AAJ8" s="78"/>
      <c r="AAK8" s="78"/>
      <c r="AAL8" s="78"/>
      <c r="AAM8" s="78"/>
      <c r="AAN8" s="78"/>
      <c r="AAO8" s="78"/>
      <c r="AAP8" s="78"/>
      <c r="AAQ8" s="78"/>
      <c r="AAR8" s="78"/>
      <c r="AAS8" s="78"/>
      <c r="AAT8" s="78"/>
      <c r="AAU8" s="78"/>
      <c r="AAV8" s="78"/>
      <c r="AAW8" s="78"/>
      <c r="AAX8" s="78"/>
      <c r="AAY8" s="78"/>
      <c r="AAZ8" s="78"/>
      <c r="ABA8" s="78"/>
      <c r="ABB8" s="78"/>
      <c r="ABC8" s="78"/>
      <c r="ABD8" s="78"/>
      <c r="ABE8" s="78"/>
      <c r="ABF8" s="78"/>
      <c r="ABG8" s="78"/>
      <c r="ABH8" s="78"/>
      <c r="ABI8" s="78"/>
      <c r="ABJ8" s="78"/>
      <c r="ABK8" s="78"/>
      <c r="ABL8" s="78"/>
      <c r="ABM8" s="78"/>
      <c r="ABN8" s="78"/>
      <c r="ABO8" s="78"/>
      <c r="ABP8" s="78"/>
      <c r="ABQ8" s="78"/>
      <c r="ABR8" s="78"/>
      <c r="ABS8" s="78"/>
      <c r="ABT8" s="78"/>
      <c r="ABU8" s="78"/>
      <c r="ABV8" s="78"/>
      <c r="ABW8" s="78"/>
      <c r="ABX8" s="78"/>
      <c r="ABY8" s="78"/>
      <c r="ABZ8" s="78"/>
      <c r="ACA8" s="78"/>
      <c r="ACB8" s="78"/>
      <c r="ACC8" s="78"/>
      <c r="ACD8" s="78"/>
      <c r="ACE8" s="78"/>
      <c r="ACF8" s="78"/>
      <c r="ACG8" s="78"/>
      <c r="ACH8" s="78"/>
      <c r="ACI8" s="78"/>
      <c r="ACJ8" s="78"/>
      <c r="ACK8" s="78"/>
      <c r="ACL8" s="78"/>
      <c r="ACM8" s="78"/>
      <c r="ACN8" s="78"/>
      <c r="ACO8" s="78"/>
      <c r="ACP8" s="78"/>
      <c r="ACQ8" s="78"/>
      <c r="ACR8" s="78"/>
      <c r="ACS8" s="78"/>
      <c r="ACT8" s="78"/>
      <c r="ACU8" s="78"/>
      <c r="ACV8" s="78"/>
      <c r="ACW8" s="78"/>
      <c r="ACX8" s="78"/>
      <c r="ACY8" s="78"/>
      <c r="ACZ8" s="78"/>
      <c r="ADA8" s="78"/>
      <c r="ADB8" s="78"/>
      <c r="ADC8" s="78"/>
      <c r="ADD8" s="78"/>
      <c r="ADE8" s="78"/>
      <c r="ADF8" s="78"/>
      <c r="ADG8" s="78"/>
      <c r="ADH8" s="78"/>
      <c r="ADI8" s="78"/>
      <c r="ADJ8" s="78"/>
      <c r="ADK8" s="78"/>
      <c r="ADL8" s="78"/>
      <c r="ADM8" s="78"/>
      <c r="ADN8" s="78"/>
      <c r="ADO8" s="78"/>
      <c r="ADP8" s="78"/>
      <c r="ADQ8" s="78"/>
      <c r="ADR8" s="78"/>
      <c r="ADS8" s="78"/>
      <c r="ADT8" s="78"/>
      <c r="ADU8" s="78"/>
      <c r="ADV8" s="78"/>
      <c r="ADW8" s="78"/>
      <c r="ADX8" s="78"/>
      <c r="ADY8" s="78"/>
      <c r="ADZ8" s="78"/>
      <c r="AEA8" s="78"/>
      <c r="AEB8" s="78"/>
      <c r="AEC8" s="78"/>
      <c r="AED8" s="78"/>
      <c r="AEE8" s="78"/>
      <c r="AEF8" s="78"/>
      <c r="AEG8" s="78"/>
      <c r="AEH8" s="78"/>
      <c r="AEI8" s="78"/>
      <c r="AEJ8" s="78"/>
      <c r="AEK8" s="78"/>
      <c r="AEL8" s="78"/>
      <c r="AEM8" s="78"/>
      <c r="AEN8" s="78"/>
      <c r="AEO8" s="78"/>
      <c r="AEP8" s="78"/>
      <c r="AEQ8" s="78"/>
      <c r="AER8" s="78"/>
      <c r="AES8" s="78"/>
      <c r="AET8" s="78"/>
      <c r="AEU8" s="78"/>
      <c r="AEV8" s="78"/>
      <c r="AEW8" s="78"/>
      <c r="AEX8" s="78"/>
      <c r="AEY8" s="78"/>
      <c r="AEZ8" s="78"/>
      <c r="AFA8" s="78"/>
      <c r="AFB8" s="78"/>
      <c r="AFC8" s="78"/>
      <c r="AFD8" s="78"/>
      <c r="AFE8" s="78"/>
      <c r="AFF8" s="78"/>
      <c r="AFG8" s="78"/>
      <c r="AFH8" s="78"/>
      <c r="AFI8" s="78"/>
      <c r="AFJ8" s="78"/>
      <c r="AFK8" s="78"/>
      <c r="AFL8" s="78"/>
      <c r="AFM8" s="78"/>
      <c r="AFN8" s="78"/>
      <c r="AFO8" s="78"/>
      <c r="AFP8" s="78"/>
      <c r="AFQ8" s="78"/>
      <c r="AFR8" s="78"/>
      <c r="AFS8" s="78"/>
      <c r="AFT8" s="78"/>
      <c r="AFU8" s="78"/>
      <c r="AFV8" s="78"/>
      <c r="AFW8" s="78"/>
      <c r="AFX8" s="78"/>
      <c r="AFY8" s="78"/>
      <c r="AFZ8" s="78"/>
      <c r="AGA8" s="78"/>
      <c r="AGB8" s="78"/>
      <c r="AGC8" s="78"/>
      <c r="AGD8" s="78"/>
      <c r="AGE8" s="78"/>
      <c r="AGF8" s="78"/>
      <c r="AGG8" s="78"/>
      <c r="AGH8" s="78"/>
      <c r="AGI8" s="78"/>
      <c r="AGJ8" s="78"/>
      <c r="AGK8" s="78"/>
      <c r="AGL8" s="78"/>
      <c r="AGM8" s="78"/>
      <c r="AGN8" s="78"/>
      <c r="AGO8" s="78"/>
      <c r="AGP8" s="78"/>
      <c r="AGQ8" s="78"/>
      <c r="AGR8" s="78"/>
      <c r="AGS8" s="78"/>
      <c r="AGT8" s="78"/>
      <c r="AGU8" s="78"/>
      <c r="AGV8" s="78"/>
      <c r="AGW8" s="78"/>
      <c r="AGX8" s="78"/>
      <c r="AGY8" s="78"/>
      <c r="AGZ8" s="78"/>
      <c r="AHA8" s="78"/>
      <c r="AHB8" s="78"/>
      <c r="AHC8" s="78"/>
      <c r="AHD8" s="78"/>
      <c r="AHE8" s="78"/>
      <c r="AHF8" s="78"/>
      <c r="AHG8" s="78"/>
      <c r="AHH8" s="78"/>
      <c r="AHI8" s="78"/>
      <c r="AHJ8" s="78"/>
      <c r="AHK8" s="78"/>
      <c r="AHL8" s="78"/>
      <c r="AHM8" s="78"/>
      <c r="AHN8" s="78"/>
      <c r="AHO8" s="78"/>
      <c r="AHP8" s="78"/>
      <c r="AHQ8" s="78"/>
      <c r="AHR8" s="78"/>
      <c r="AHS8" s="78"/>
      <c r="AHT8" s="78"/>
      <c r="AHU8" s="78"/>
      <c r="AHV8" s="78"/>
      <c r="AHW8" s="78"/>
    </row>
    <row r="9" spans="1:907" s="95" customFormat="1" ht="21.95" customHeight="1" x14ac:dyDescent="0.2">
      <c r="A9" s="844"/>
      <c r="B9" s="91">
        <v>4</v>
      </c>
      <c r="C9" s="840" t="s">
        <v>107</v>
      </c>
      <c r="D9" s="841"/>
      <c r="E9" s="96">
        <v>7055</v>
      </c>
      <c r="F9" s="279"/>
      <c r="G9" s="80"/>
      <c r="H9" s="80"/>
      <c r="I9" s="80"/>
      <c r="J9" s="80"/>
      <c r="K9" s="93"/>
      <c r="L9" s="94"/>
      <c r="M9" s="94"/>
      <c r="N9" s="94"/>
      <c r="O9" s="94"/>
      <c r="P9" s="94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  <c r="KZ9" s="78"/>
      <c r="LA9" s="78"/>
      <c r="LB9" s="78"/>
      <c r="LC9" s="78"/>
      <c r="LD9" s="78"/>
      <c r="LE9" s="78"/>
      <c r="LF9" s="78"/>
      <c r="LG9" s="78"/>
      <c r="LH9" s="78"/>
      <c r="LI9" s="78"/>
      <c r="LJ9" s="78"/>
      <c r="LK9" s="78"/>
      <c r="LL9" s="78"/>
      <c r="LM9" s="78"/>
      <c r="LN9" s="78"/>
      <c r="LO9" s="78"/>
      <c r="LP9" s="78"/>
      <c r="LQ9" s="78"/>
      <c r="LR9" s="78"/>
      <c r="LS9" s="78"/>
      <c r="LT9" s="78"/>
      <c r="LU9" s="78"/>
      <c r="LV9" s="78"/>
      <c r="LW9" s="78"/>
      <c r="LX9" s="78"/>
      <c r="LY9" s="78"/>
      <c r="LZ9" s="78"/>
      <c r="MA9" s="78"/>
      <c r="MB9" s="78"/>
      <c r="MC9" s="78"/>
      <c r="MD9" s="78"/>
      <c r="ME9" s="78"/>
      <c r="MF9" s="78"/>
      <c r="MG9" s="78"/>
      <c r="MH9" s="78"/>
      <c r="MI9" s="78"/>
      <c r="MJ9" s="78"/>
      <c r="MK9" s="78"/>
      <c r="ML9" s="78"/>
      <c r="MM9" s="78"/>
      <c r="MN9" s="78"/>
      <c r="MO9" s="78"/>
      <c r="MP9" s="78"/>
      <c r="MQ9" s="78"/>
      <c r="MR9" s="78"/>
      <c r="MS9" s="78"/>
      <c r="MT9" s="78"/>
      <c r="MU9" s="78"/>
      <c r="MV9" s="78"/>
      <c r="MW9" s="78"/>
      <c r="MX9" s="78"/>
      <c r="MY9" s="78"/>
      <c r="MZ9" s="78"/>
      <c r="NA9" s="78"/>
      <c r="NB9" s="78"/>
      <c r="NC9" s="78"/>
      <c r="ND9" s="78"/>
      <c r="NE9" s="78"/>
      <c r="NF9" s="78"/>
      <c r="NG9" s="78"/>
      <c r="NH9" s="78"/>
      <c r="NI9" s="78"/>
      <c r="NJ9" s="78"/>
      <c r="NK9" s="78"/>
      <c r="NL9" s="78"/>
      <c r="NM9" s="78"/>
      <c r="NN9" s="78"/>
      <c r="NO9" s="78"/>
      <c r="NP9" s="78"/>
      <c r="NQ9" s="78"/>
      <c r="NR9" s="78"/>
      <c r="NS9" s="78"/>
      <c r="NT9" s="78"/>
      <c r="NU9" s="78"/>
      <c r="NV9" s="78"/>
      <c r="NW9" s="78"/>
      <c r="NX9" s="78"/>
      <c r="NY9" s="78"/>
      <c r="NZ9" s="78"/>
      <c r="OA9" s="78"/>
      <c r="OB9" s="78"/>
      <c r="OC9" s="78"/>
      <c r="OD9" s="78"/>
      <c r="OE9" s="78"/>
      <c r="OF9" s="78"/>
      <c r="OG9" s="78"/>
      <c r="OH9" s="78"/>
      <c r="OI9" s="78"/>
      <c r="OJ9" s="78"/>
      <c r="OK9" s="78"/>
      <c r="OL9" s="78"/>
      <c r="OM9" s="78"/>
      <c r="ON9" s="78"/>
      <c r="OO9" s="78"/>
      <c r="OP9" s="78"/>
      <c r="OQ9" s="78"/>
      <c r="OR9" s="78"/>
      <c r="OS9" s="78"/>
      <c r="OT9" s="78"/>
      <c r="OU9" s="78"/>
      <c r="OV9" s="78"/>
      <c r="OW9" s="78"/>
      <c r="OX9" s="78"/>
      <c r="OY9" s="78"/>
      <c r="OZ9" s="78"/>
      <c r="PA9" s="78"/>
      <c r="PB9" s="78"/>
      <c r="PC9" s="78"/>
      <c r="PD9" s="78"/>
      <c r="PE9" s="78"/>
      <c r="PF9" s="78"/>
      <c r="PG9" s="78"/>
      <c r="PH9" s="78"/>
      <c r="PI9" s="78"/>
      <c r="PJ9" s="78"/>
      <c r="PK9" s="78"/>
      <c r="PL9" s="78"/>
      <c r="PM9" s="78"/>
      <c r="PN9" s="78"/>
      <c r="PO9" s="78"/>
      <c r="PP9" s="78"/>
      <c r="PQ9" s="78"/>
      <c r="PR9" s="78"/>
      <c r="PS9" s="78"/>
      <c r="PT9" s="78"/>
      <c r="PU9" s="78"/>
      <c r="PV9" s="78"/>
      <c r="PW9" s="78"/>
      <c r="PX9" s="78"/>
      <c r="PY9" s="78"/>
      <c r="PZ9" s="78"/>
      <c r="QA9" s="78"/>
      <c r="QB9" s="78"/>
      <c r="QC9" s="78"/>
      <c r="QD9" s="78"/>
      <c r="QE9" s="78"/>
      <c r="QF9" s="78"/>
      <c r="QG9" s="78"/>
      <c r="QH9" s="78"/>
      <c r="QI9" s="78"/>
      <c r="QJ9" s="78"/>
      <c r="QK9" s="78"/>
      <c r="QL9" s="78"/>
      <c r="QM9" s="78"/>
      <c r="QN9" s="78"/>
      <c r="QO9" s="78"/>
      <c r="QP9" s="78"/>
      <c r="QQ9" s="78"/>
      <c r="QR9" s="78"/>
      <c r="QS9" s="78"/>
      <c r="QT9" s="78"/>
      <c r="QU9" s="78"/>
      <c r="QV9" s="78"/>
      <c r="QW9" s="78"/>
      <c r="QX9" s="78"/>
      <c r="QY9" s="78"/>
      <c r="QZ9" s="78"/>
      <c r="RA9" s="78"/>
      <c r="RB9" s="78"/>
      <c r="RC9" s="78"/>
      <c r="RD9" s="78"/>
      <c r="RE9" s="78"/>
      <c r="RF9" s="78"/>
      <c r="RG9" s="78"/>
      <c r="RH9" s="78"/>
      <c r="RI9" s="78"/>
      <c r="RJ9" s="78"/>
      <c r="RK9" s="78"/>
      <c r="RL9" s="78"/>
      <c r="RM9" s="78"/>
      <c r="RN9" s="78"/>
      <c r="RO9" s="78"/>
      <c r="RP9" s="78"/>
      <c r="RQ9" s="78"/>
      <c r="RR9" s="78"/>
      <c r="RS9" s="78"/>
      <c r="RT9" s="78"/>
      <c r="RU9" s="78"/>
      <c r="RV9" s="78"/>
      <c r="RW9" s="78"/>
      <c r="RX9" s="78"/>
      <c r="RY9" s="78"/>
      <c r="RZ9" s="78"/>
      <c r="SA9" s="78"/>
      <c r="SB9" s="78"/>
      <c r="SC9" s="78"/>
      <c r="SD9" s="78"/>
      <c r="SE9" s="78"/>
      <c r="SF9" s="78"/>
      <c r="SG9" s="78"/>
      <c r="SH9" s="78"/>
      <c r="SI9" s="78"/>
      <c r="SJ9" s="78"/>
      <c r="SK9" s="78"/>
      <c r="SL9" s="78"/>
      <c r="SM9" s="78"/>
      <c r="SN9" s="78"/>
      <c r="SO9" s="78"/>
      <c r="SP9" s="78"/>
      <c r="SQ9" s="78"/>
      <c r="SR9" s="78"/>
      <c r="SS9" s="78"/>
      <c r="ST9" s="78"/>
      <c r="SU9" s="78"/>
      <c r="SV9" s="78"/>
      <c r="SW9" s="78"/>
      <c r="SX9" s="78"/>
      <c r="SY9" s="78"/>
      <c r="SZ9" s="78"/>
      <c r="TA9" s="78"/>
      <c r="TB9" s="78"/>
      <c r="TC9" s="78"/>
      <c r="TD9" s="78"/>
      <c r="TE9" s="78"/>
      <c r="TF9" s="78"/>
      <c r="TG9" s="78"/>
      <c r="TH9" s="78"/>
      <c r="TI9" s="78"/>
      <c r="TJ9" s="78"/>
      <c r="TK9" s="78"/>
      <c r="TL9" s="78"/>
      <c r="TM9" s="78"/>
      <c r="TN9" s="78"/>
      <c r="TO9" s="78"/>
      <c r="TP9" s="78"/>
      <c r="TQ9" s="78"/>
      <c r="TR9" s="78"/>
      <c r="TS9" s="78"/>
      <c r="TT9" s="78"/>
      <c r="TU9" s="78"/>
      <c r="TV9" s="78"/>
      <c r="TW9" s="78"/>
      <c r="TX9" s="78"/>
      <c r="TY9" s="78"/>
      <c r="TZ9" s="78"/>
      <c r="UA9" s="78"/>
      <c r="UB9" s="78"/>
      <c r="UC9" s="78"/>
      <c r="UD9" s="78"/>
      <c r="UE9" s="78"/>
      <c r="UF9" s="78"/>
      <c r="UG9" s="78"/>
      <c r="UH9" s="78"/>
      <c r="UI9" s="78"/>
      <c r="UJ9" s="78"/>
      <c r="UK9" s="78"/>
      <c r="UL9" s="78"/>
      <c r="UM9" s="78"/>
      <c r="UN9" s="78"/>
      <c r="UO9" s="78"/>
      <c r="UP9" s="78"/>
      <c r="UQ9" s="78"/>
      <c r="UR9" s="78"/>
      <c r="US9" s="78"/>
      <c r="UT9" s="78"/>
      <c r="UU9" s="78"/>
      <c r="UV9" s="78"/>
      <c r="UW9" s="78"/>
      <c r="UX9" s="78"/>
      <c r="UY9" s="78"/>
      <c r="UZ9" s="78"/>
      <c r="VA9" s="78"/>
      <c r="VB9" s="78"/>
      <c r="VC9" s="78"/>
      <c r="VD9" s="78"/>
      <c r="VE9" s="78"/>
      <c r="VF9" s="78"/>
      <c r="VG9" s="78"/>
      <c r="VH9" s="78"/>
      <c r="VI9" s="78"/>
      <c r="VJ9" s="78"/>
      <c r="VK9" s="78"/>
      <c r="VL9" s="78"/>
      <c r="VM9" s="78"/>
      <c r="VN9" s="78"/>
      <c r="VO9" s="78"/>
      <c r="VP9" s="78"/>
      <c r="VQ9" s="78"/>
      <c r="VR9" s="78"/>
      <c r="VS9" s="78"/>
      <c r="VT9" s="78"/>
      <c r="VU9" s="78"/>
      <c r="VV9" s="78"/>
      <c r="VW9" s="78"/>
      <c r="VX9" s="78"/>
      <c r="VY9" s="78"/>
      <c r="VZ9" s="78"/>
      <c r="WA9" s="78"/>
      <c r="WB9" s="78"/>
      <c r="WC9" s="78"/>
      <c r="WD9" s="78"/>
      <c r="WE9" s="78"/>
      <c r="WF9" s="78"/>
      <c r="WG9" s="78"/>
      <c r="WH9" s="78"/>
      <c r="WI9" s="78"/>
      <c r="WJ9" s="78"/>
      <c r="WK9" s="78"/>
      <c r="WL9" s="78"/>
      <c r="WM9" s="78"/>
      <c r="WN9" s="78"/>
      <c r="WO9" s="78"/>
      <c r="WP9" s="78"/>
      <c r="WQ9" s="78"/>
      <c r="WR9" s="78"/>
      <c r="WS9" s="78"/>
      <c r="WT9" s="78"/>
      <c r="WU9" s="78"/>
      <c r="WV9" s="78"/>
      <c r="WW9" s="78"/>
      <c r="WX9" s="78"/>
      <c r="WY9" s="78"/>
      <c r="WZ9" s="78"/>
      <c r="XA9" s="78"/>
      <c r="XB9" s="78"/>
      <c r="XC9" s="78"/>
      <c r="XD9" s="78"/>
      <c r="XE9" s="78"/>
      <c r="XF9" s="78"/>
      <c r="XG9" s="78"/>
      <c r="XH9" s="78"/>
      <c r="XI9" s="78"/>
      <c r="XJ9" s="78"/>
      <c r="XK9" s="78"/>
      <c r="XL9" s="78"/>
      <c r="XM9" s="78"/>
      <c r="XN9" s="78"/>
      <c r="XO9" s="78"/>
      <c r="XP9" s="78"/>
      <c r="XQ9" s="78"/>
      <c r="XR9" s="78"/>
      <c r="XS9" s="78"/>
      <c r="XT9" s="78"/>
      <c r="XU9" s="78"/>
      <c r="XV9" s="78"/>
      <c r="XW9" s="78"/>
      <c r="XX9" s="78"/>
      <c r="XY9" s="78"/>
      <c r="XZ9" s="78"/>
      <c r="YA9" s="78"/>
      <c r="YB9" s="78"/>
      <c r="YC9" s="78"/>
      <c r="YD9" s="78"/>
      <c r="YE9" s="78"/>
      <c r="YF9" s="78"/>
      <c r="YG9" s="78"/>
      <c r="YH9" s="78"/>
      <c r="YI9" s="78"/>
      <c r="YJ9" s="78"/>
      <c r="YK9" s="78"/>
      <c r="YL9" s="78"/>
      <c r="YM9" s="78"/>
      <c r="YN9" s="78"/>
      <c r="YO9" s="78"/>
      <c r="YP9" s="78"/>
      <c r="YQ9" s="78"/>
      <c r="YR9" s="78"/>
      <c r="YS9" s="78"/>
      <c r="YT9" s="78"/>
      <c r="YU9" s="78"/>
      <c r="YV9" s="78"/>
      <c r="YW9" s="78"/>
      <c r="YX9" s="78"/>
      <c r="YY9" s="78"/>
      <c r="YZ9" s="78"/>
      <c r="ZA9" s="78"/>
      <c r="ZB9" s="78"/>
      <c r="ZC9" s="78"/>
      <c r="ZD9" s="78"/>
      <c r="ZE9" s="78"/>
      <c r="ZF9" s="78"/>
      <c r="ZG9" s="78"/>
      <c r="ZH9" s="78"/>
      <c r="ZI9" s="78"/>
      <c r="ZJ9" s="78"/>
      <c r="ZK9" s="78"/>
      <c r="ZL9" s="78"/>
      <c r="ZM9" s="78"/>
      <c r="ZN9" s="78"/>
      <c r="ZO9" s="78"/>
      <c r="ZP9" s="78"/>
      <c r="ZQ9" s="78"/>
      <c r="ZR9" s="78"/>
      <c r="ZS9" s="78"/>
      <c r="ZT9" s="78"/>
      <c r="ZU9" s="78"/>
      <c r="ZV9" s="78"/>
      <c r="ZW9" s="78"/>
      <c r="ZX9" s="78"/>
      <c r="ZY9" s="78"/>
      <c r="ZZ9" s="78"/>
      <c r="AAA9" s="78"/>
      <c r="AAB9" s="78"/>
      <c r="AAC9" s="78"/>
      <c r="AAD9" s="78"/>
      <c r="AAE9" s="78"/>
      <c r="AAF9" s="78"/>
      <c r="AAG9" s="78"/>
      <c r="AAH9" s="78"/>
      <c r="AAI9" s="78"/>
      <c r="AAJ9" s="78"/>
      <c r="AAK9" s="78"/>
      <c r="AAL9" s="78"/>
      <c r="AAM9" s="78"/>
      <c r="AAN9" s="78"/>
      <c r="AAO9" s="78"/>
      <c r="AAP9" s="78"/>
      <c r="AAQ9" s="78"/>
      <c r="AAR9" s="78"/>
      <c r="AAS9" s="78"/>
      <c r="AAT9" s="78"/>
      <c r="AAU9" s="78"/>
      <c r="AAV9" s="78"/>
      <c r="AAW9" s="78"/>
      <c r="AAX9" s="78"/>
      <c r="AAY9" s="78"/>
      <c r="AAZ9" s="78"/>
      <c r="ABA9" s="78"/>
      <c r="ABB9" s="78"/>
      <c r="ABC9" s="78"/>
      <c r="ABD9" s="78"/>
      <c r="ABE9" s="78"/>
      <c r="ABF9" s="78"/>
      <c r="ABG9" s="78"/>
      <c r="ABH9" s="78"/>
      <c r="ABI9" s="78"/>
      <c r="ABJ9" s="78"/>
      <c r="ABK9" s="78"/>
      <c r="ABL9" s="78"/>
      <c r="ABM9" s="78"/>
      <c r="ABN9" s="78"/>
      <c r="ABO9" s="78"/>
      <c r="ABP9" s="78"/>
      <c r="ABQ9" s="78"/>
      <c r="ABR9" s="78"/>
      <c r="ABS9" s="78"/>
      <c r="ABT9" s="78"/>
      <c r="ABU9" s="78"/>
      <c r="ABV9" s="78"/>
      <c r="ABW9" s="78"/>
      <c r="ABX9" s="78"/>
      <c r="ABY9" s="78"/>
      <c r="ABZ9" s="78"/>
      <c r="ACA9" s="78"/>
      <c r="ACB9" s="78"/>
      <c r="ACC9" s="78"/>
      <c r="ACD9" s="78"/>
      <c r="ACE9" s="78"/>
      <c r="ACF9" s="78"/>
      <c r="ACG9" s="78"/>
      <c r="ACH9" s="78"/>
      <c r="ACI9" s="78"/>
      <c r="ACJ9" s="78"/>
      <c r="ACK9" s="78"/>
      <c r="ACL9" s="78"/>
      <c r="ACM9" s="78"/>
      <c r="ACN9" s="78"/>
      <c r="ACO9" s="78"/>
      <c r="ACP9" s="78"/>
      <c r="ACQ9" s="78"/>
      <c r="ACR9" s="78"/>
      <c r="ACS9" s="78"/>
      <c r="ACT9" s="78"/>
      <c r="ACU9" s="78"/>
      <c r="ACV9" s="78"/>
      <c r="ACW9" s="78"/>
      <c r="ACX9" s="78"/>
      <c r="ACY9" s="78"/>
      <c r="ACZ9" s="78"/>
      <c r="ADA9" s="78"/>
      <c r="ADB9" s="78"/>
      <c r="ADC9" s="78"/>
      <c r="ADD9" s="78"/>
      <c r="ADE9" s="78"/>
      <c r="ADF9" s="78"/>
      <c r="ADG9" s="78"/>
      <c r="ADH9" s="78"/>
      <c r="ADI9" s="78"/>
      <c r="ADJ9" s="78"/>
      <c r="ADK9" s="78"/>
      <c r="ADL9" s="78"/>
      <c r="ADM9" s="78"/>
      <c r="ADN9" s="78"/>
      <c r="ADO9" s="78"/>
      <c r="ADP9" s="78"/>
      <c r="ADQ9" s="78"/>
      <c r="ADR9" s="78"/>
      <c r="ADS9" s="78"/>
      <c r="ADT9" s="78"/>
      <c r="ADU9" s="78"/>
      <c r="ADV9" s="78"/>
      <c r="ADW9" s="78"/>
      <c r="ADX9" s="78"/>
      <c r="ADY9" s="78"/>
      <c r="ADZ9" s="78"/>
      <c r="AEA9" s="78"/>
      <c r="AEB9" s="78"/>
      <c r="AEC9" s="78"/>
      <c r="AED9" s="78"/>
      <c r="AEE9" s="78"/>
      <c r="AEF9" s="78"/>
      <c r="AEG9" s="78"/>
      <c r="AEH9" s="78"/>
      <c r="AEI9" s="78"/>
      <c r="AEJ9" s="78"/>
      <c r="AEK9" s="78"/>
      <c r="AEL9" s="78"/>
      <c r="AEM9" s="78"/>
      <c r="AEN9" s="78"/>
      <c r="AEO9" s="78"/>
      <c r="AEP9" s="78"/>
      <c r="AEQ9" s="78"/>
      <c r="AER9" s="78"/>
      <c r="AES9" s="78"/>
      <c r="AET9" s="78"/>
      <c r="AEU9" s="78"/>
      <c r="AEV9" s="78"/>
      <c r="AEW9" s="78"/>
      <c r="AEX9" s="78"/>
      <c r="AEY9" s="78"/>
      <c r="AEZ9" s="78"/>
      <c r="AFA9" s="78"/>
      <c r="AFB9" s="78"/>
      <c r="AFC9" s="78"/>
      <c r="AFD9" s="78"/>
      <c r="AFE9" s="78"/>
      <c r="AFF9" s="78"/>
      <c r="AFG9" s="78"/>
      <c r="AFH9" s="78"/>
      <c r="AFI9" s="78"/>
      <c r="AFJ9" s="78"/>
      <c r="AFK9" s="78"/>
      <c r="AFL9" s="78"/>
      <c r="AFM9" s="78"/>
      <c r="AFN9" s="78"/>
      <c r="AFO9" s="78"/>
      <c r="AFP9" s="78"/>
      <c r="AFQ9" s="78"/>
      <c r="AFR9" s="78"/>
      <c r="AFS9" s="78"/>
      <c r="AFT9" s="78"/>
      <c r="AFU9" s="78"/>
      <c r="AFV9" s="78"/>
      <c r="AFW9" s="78"/>
      <c r="AFX9" s="78"/>
      <c r="AFY9" s="78"/>
      <c r="AFZ9" s="78"/>
      <c r="AGA9" s="78"/>
      <c r="AGB9" s="78"/>
      <c r="AGC9" s="78"/>
      <c r="AGD9" s="78"/>
      <c r="AGE9" s="78"/>
      <c r="AGF9" s="78"/>
      <c r="AGG9" s="78"/>
      <c r="AGH9" s="78"/>
      <c r="AGI9" s="78"/>
      <c r="AGJ9" s="78"/>
      <c r="AGK9" s="78"/>
      <c r="AGL9" s="78"/>
      <c r="AGM9" s="78"/>
      <c r="AGN9" s="78"/>
      <c r="AGO9" s="78"/>
      <c r="AGP9" s="78"/>
      <c r="AGQ9" s="78"/>
      <c r="AGR9" s="78"/>
      <c r="AGS9" s="78"/>
      <c r="AGT9" s="78"/>
      <c r="AGU9" s="78"/>
      <c r="AGV9" s="78"/>
      <c r="AGW9" s="78"/>
      <c r="AGX9" s="78"/>
      <c r="AGY9" s="78"/>
      <c r="AGZ9" s="78"/>
      <c r="AHA9" s="78"/>
      <c r="AHB9" s="78"/>
      <c r="AHC9" s="78"/>
      <c r="AHD9" s="78"/>
      <c r="AHE9" s="78"/>
      <c r="AHF9" s="78"/>
      <c r="AHG9" s="78"/>
      <c r="AHH9" s="78"/>
      <c r="AHI9" s="78"/>
      <c r="AHJ9" s="78"/>
      <c r="AHK9" s="78"/>
      <c r="AHL9" s="78"/>
      <c r="AHM9" s="78"/>
      <c r="AHN9" s="78"/>
      <c r="AHO9" s="78"/>
      <c r="AHP9" s="78"/>
      <c r="AHQ9" s="78"/>
      <c r="AHR9" s="78"/>
      <c r="AHS9" s="78"/>
      <c r="AHT9" s="78"/>
      <c r="AHU9" s="78"/>
      <c r="AHV9" s="78"/>
      <c r="AHW9" s="78"/>
    </row>
    <row r="10" spans="1:907" s="95" customFormat="1" ht="21.95" customHeight="1" x14ac:dyDescent="0.2">
      <c r="A10" s="844"/>
      <c r="B10" s="91">
        <v>5</v>
      </c>
      <c r="C10" s="840" t="s">
        <v>108</v>
      </c>
      <c r="D10" s="841"/>
      <c r="E10" s="96">
        <v>7056</v>
      </c>
      <c r="F10" s="279"/>
      <c r="G10" s="80"/>
      <c r="H10" s="80"/>
      <c r="I10" s="80"/>
      <c r="J10" s="80"/>
      <c r="K10" s="93"/>
      <c r="L10" s="94"/>
      <c r="M10" s="94"/>
      <c r="N10" s="94"/>
      <c r="O10" s="94"/>
      <c r="P10" s="94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  <c r="KZ10" s="78"/>
      <c r="LA10" s="78"/>
      <c r="LB10" s="78"/>
      <c r="LC10" s="78"/>
      <c r="LD10" s="78"/>
      <c r="LE10" s="78"/>
      <c r="LF10" s="78"/>
      <c r="LG10" s="78"/>
      <c r="LH10" s="78"/>
      <c r="LI10" s="78"/>
      <c r="LJ10" s="78"/>
      <c r="LK10" s="78"/>
      <c r="LL10" s="78"/>
      <c r="LM10" s="78"/>
      <c r="LN10" s="78"/>
      <c r="LO10" s="78"/>
      <c r="LP10" s="78"/>
      <c r="LQ10" s="78"/>
      <c r="LR10" s="78"/>
      <c r="LS10" s="78"/>
      <c r="LT10" s="78"/>
      <c r="LU10" s="78"/>
      <c r="LV10" s="78"/>
      <c r="LW10" s="78"/>
      <c r="LX10" s="78"/>
      <c r="LY10" s="78"/>
      <c r="LZ10" s="78"/>
      <c r="MA10" s="78"/>
      <c r="MB10" s="78"/>
      <c r="MC10" s="78"/>
      <c r="MD10" s="78"/>
      <c r="ME10" s="78"/>
      <c r="MF10" s="78"/>
      <c r="MG10" s="78"/>
      <c r="MH10" s="78"/>
      <c r="MI10" s="78"/>
      <c r="MJ10" s="78"/>
      <c r="MK10" s="78"/>
      <c r="ML10" s="78"/>
      <c r="MM10" s="78"/>
      <c r="MN10" s="78"/>
      <c r="MO10" s="78"/>
      <c r="MP10" s="78"/>
      <c r="MQ10" s="78"/>
      <c r="MR10" s="78"/>
      <c r="MS10" s="78"/>
      <c r="MT10" s="78"/>
      <c r="MU10" s="78"/>
      <c r="MV10" s="78"/>
      <c r="MW10" s="78"/>
      <c r="MX10" s="78"/>
      <c r="MY10" s="78"/>
      <c r="MZ10" s="78"/>
      <c r="NA10" s="78"/>
      <c r="NB10" s="78"/>
      <c r="NC10" s="78"/>
      <c r="ND10" s="78"/>
      <c r="NE10" s="78"/>
      <c r="NF10" s="78"/>
      <c r="NG10" s="78"/>
      <c r="NH10" s="78"/>
      <c r="NI10" s="78"/>
      <c r="NJ10" s="78"/>
      <c r="NK10" s="78"/>
      <c r="NL10" s="78"/>
      <c r="NM10" s="78"/>
      <c r="NN10" s="78"/>
      <c r="NO10" s="78"/>
      <c r="NP10" s="78"/>
      <c r="NQ10" s="78"/>
      <c r="NR10" s="78"/>
      <c r="NS10" s="78"/>
      <c r="NT10" s="78"/>
      <c r="NU10" s="78"/>
      <c r="NV10" s="78"/>
      <c r="NW10" s="78"/>
      <c r="NX10" s="78"/>
      <c r="NY10" s="78"/>
      <c r="NZ10" s="78"/>
      <c r="OA10" s="78"/>
      <c r="OB10" s="78"/>
      <c r="OC10" s="78"/>
      <c r="OD10" s="78"/>
      <c r="OE10" s="78"/>
      <c r="OF10" s="78"/>
      <c r="OG10" s="78"/>
      <c r="OH10" s="78"/>
      <c r="OI10" s="78"/>
      <c r="OJ10" s="78"/>
      <c r="OK10" s="78"/>
      <c r="OL10" s="78"/>
      <c r="OM10" s="78"/>
      <c r="ON10" s="78"/>
      <c r="OO10" s="78"/>
      <c r="OP10" s="78"/>
      <c r="OQ10" s="78"/>
      <c r="OR10" s="78"/>
      <c r="OS10" s="78"/>
      <c r="OT10" s="78"/>
      <c r="OU10" s="78"/>
      <c r="OV10" s="78"/>
      <c r="OW10" s="78"/>
      <c r="OX10" s="78"/>
      <c r="OY10" s="78"/>
      <c r="OZ10" s="78"/>
      <c r="PA10" s="78"/>
      <c r="PB10" s="78"/>
      <c r="PC10" s="78"/>
      <c r="PD10" s="78"/>
      <c r="PE10" s="78"/>
      <c r="PF10" s="78"/>
      <c r="PG10" s="78"/>
      <c r="PH10" s="78"/>
      <c r="PI10" s="78"/>
      <c r="PJ10" s="78"/>
      <c r="PK10" s="78"/>
      <c r="PL10" s="78"/>
      <c r="PM10" s="78"/>
      <c r="PN10" s="78"/>
      <c r="PO10" s="78"/>
      <c r="PP10" s="78"/>
      <c r="PQ10" s="78"/>
      <c r="PR10" s="78"/>
      <c r="PS10" s="78"/>
      <c r="PT10" s="78"/>
      <c r="PU10" s="78"/>
      <c r="PV10" s="78"/>
      <c r="PW10" s="78"/>
      <c r="PX10" s="78"/>
      <c r="PY10" s="78"/>
      <c r="PZ10" s="78"/>
      <c r="QA10" s="78"/>
      <c r="QB10" s="78"/>
      <c r="QC10" s="78"/>
      <c r="QD10" s="78"/>
      <c r="QE10" s="78"/>
      <c r="QF10" s="78"/>
      <c r="QG10" s="78"/>
      <c r="QH10" s="78"/>
      <c r="QI10" s="78"/>
      <c r="QJ10" s="78"/>
      <c r="QK10" s="78"/>
      <c r="QL10" s="78"/>
      <c r="QM10" s="78"/>
      <c r="QN10" s="78"/>
      <c r="QO10" s="78"/>
      <c r="QP10" s="78"/>
      <c r="QQ10" s="78"/>
      <c r="QR10" s="78"/>
      <c r="QS10" s="78"/>
      <c r="QT10" s="78"/>
      <c r="QU10" s="78"/>
      <c r="QV10" s="78"/>
      <c r="QW10" s="78"/>
      <c r="QX10" s="78"/>
      <c r="QY10" s="78"/>
      <c r="QZ10" s="78"/>
      <c r="RA10" s="78"/>
      <c r="RB10" s="78"/>
      <c r="RC10" s="78"/>
      <c r="RD10" s="78"/>
      <c r="RE10" s="78"/>
      <c r="RF10" s="78"/>
      <c r="RG10" s="78"/>
      <c r="RH10" s="78"/>
      <c r="RI10" s="78"/>
      <c r="RJ10" s="78"/>
      <c r="RK10" s="78"/>
      <c r="RL10" s="78"/>
      <c r="RM10" s="78"/>
      <c r="RN10" s="78"/>
      <c r="RO10" s="78"/>
      <c r="RP10" s="78"/>
      <c r="RQ10" s="78"/>
      <c r="RR10" s="78"/>
      <c r="RS10" s="78"/>
      <c r="RT10" s="78"/>
      <c r="RU10" s="78"/>
      <c r="RV10" s="78"/>
      <c r="RW10" s="78"/>
      <c r="RX10" s="78"/>
      <c r="RY10" s="78"/>
      <c r="RZ10" s="78"/>
      <c r="SA10" s="78"/>
      <c r="SB10" s="78"/>
      <c r="SC10" s="78"/>
      <c r="SD10" s="78"/>
      <c r="SE10" s="78"/>
      <c r="SF10" s="78"/>
      <c r="SG10" s="78"/>
      <c r="SH10" s="78"/>
      <c r="SI10" s="78"/>
      <c r="SJ10" s="78"/>
      <c r="SK10" s="78"/>
      <c r="SL10" s="78"/>
      <c r="SM10" s="78"/>
      <c r="SN10" s="78"/>
      <c r="SO10" s="78"/>
      <c r="SP10" s="78"/>
      <c r="SQ10" s="78"/>
      <c r="SR10" s="78"/>
      <c r="SS10" s="78"/>
      <c r="ST10" s="78"/>
      <c r="SU10" s="78"/>
      <c r="SV10" s="78"/>
      <c r="SW10" s="78"/>
      <c r="SX10" s="78"/>
      <c r="SY10" s="78"/>
      <c r="SZ10" s="78"/>
      <c r="TA10" s="78"/>
      <c r="TB10" s="78"/>
      <c r="TC10" s="78"/>
      <c r="TD10" s="78"/>
      <c r="TE10" s="78"/>
      <c r="TF10" s="78"/>
      <c r="TG10" s="78"/>
      <c r="TH10" s="78"/>
      <c r="TI10" s="78"/>
      <c r="TJ10" s="78"/>
      <c r="TK10" s="78"/>
      <c r="TL10" s="78"/>
      <c r="TM10" s="78"/>
      <c r="TN10" s="78"/>
      <c r="TO10" s="78"/>
      <c r="TP10" s="78"/>
      <c r="TQ10" s="78"/>
      <c r="TR10" s="78"/>
      <c r="TS10" s="78"/>
      <c r="TT10" s="78"/>
      <c r="TU10" s="78"/>
      <c r="TV10" s="78"/>
      <c r="TW10" s="78"/>
      <c r="TX10" s="78"/>
      <c r="TY10" s="78"/>
      <c r="TZ10" s="78"/>
      <c r="UA10" s="78"/>
      <c r="UB10" s="78"/>
      <c r="UC10" s="78"/>
      <c r="UD10" s="78"/>
      <c r="UE10" s="78"/>
      <c r="UF10" s="78"/>
      <c r="UG10" s="78"/>
      <c r="UH10" s="78"/>
      <c r="UI10" s="78"/>
      <c r="UJ10" s="78"/>
      <c r="UK10" s="78"/>
      <c r="UL10" s="78"/>
      <c r="UM10" s="78"/>
      <c r="UN10" s="78"/>
      <c r="UO10" s="78"/>
      <c r="UP10" s="78"/>
      <c r="UQ10" s="78"/>
      <c r="UR10" s="78"/>
      <c r="US10" s="78"/>
      <c r="UT10" s="78"/>
      <c r="UU10" s="78"/>
      <c r="UV10" s="78"/>
      <c r="UW10" s="78"/>
      <c r="UX10" s="78"/>
      <c r="UY10" s="78"/>
      <c r="UZ10" s="78"/>
      <c r="VA10" s="78"/>
      <c r="VB10" s="78"/>
      <c r="VC10" s="78"/>
      <c r="VD10" s="78"/>
      <c r="VE10" s="78"/>
      <c r="VF10" s="78"/>
      <c r="VG10" s="78"/>
      <c r="VH10" s="78"/>
      <c r="VI10" s="78"/>
      <c r="VJ10" s="78"/>
      <c r="VK10" s="78"/>
      <c r="VL10" s="78"/>
      <c r="VM10" s="78"/>
      <c r="VN10" s="78"/>
      <c r="VO10" s="78"/>
      <c r="VP10" s="78"/>
      <c r="VQ10" s="78"/>
      <c r="VR10" s="78"/>
      <c r="VS10" s="78"/>
      <c r="VT10" s="78"/>
      <c r="VU10" s="78"/>
      <c r="VV10" s="78"/>
      <c r="VW10" s="78"/>
      <c r="VX10" s="78"/>
      <c r="VY10" s="78"/>
      <c r="VZ10" s="78"/>
      <c r="WA10" s="78"/>
      <c r="WB10" s="78"/>
      <c r="WC10" s="78"/>
      <c r="WD10" s="78"/>
      <c r="WE10" s="78"/>
      <c r="WF10" s="78"/>
      <c r="WG10" s="78"/>
      <c r="WH10" s="78"/>
      <c r="WI10" s="78"/>
      <c r="WJ10" s="78"/>
      <c r="WK10" s="78"/>
      <c r="WL10" s="78"/>
      <c r="WM10" s="78"/>
      <c r="WN10" s="78"/>
      <c r="WO10" s="78"/>
      <c r="WP10" s="78"/>
      <c r="WQ10" s="78"/>
      <c r="WR10" s="78"/>
      <c r="WS10" s="78"/>
      <c r="WT10" s="78"/>
      <c r="WU10" s="78"/>
      <c r="WV10" s="78"/>
      <c r="WW10" s="78"/>
      <c r="WX10" s="78"/>
      <c r="WY10" s="78"/>
      <c r="WZ10" s="78"/>
      <c r="XA10" s="78"/>
      <c r="XB10" s="78"/>
      <c r="XC10" s="78"/>
      <c r="XD10" s="78"/>
      <c r="XE10" s="78"/>
      <c r="XF10" s="78"/>
      <c r="XG10" s="78"/>
      <c r="XH10" s="78"/>
      <c r="XI10" s="78"/>
      <c r="XJ10" s="78"/>
      <c r="XK10" s="78"/>
      <c r="XL10" s="78"/>
      <c r="XM10" s="78"/>
      <c r="XN10" s="78"/>
      <c r="XO10" s="78"/>
      <c r="XP10" s="78"/>
      <c r="XQ10" s="78"/>
      <c r="XR10" s="78"/>
      <c r="XS10" s="78"/>
      <c r="XT10" s="78"/>
      <c r="XU10" s="78"/>
      <c r="XV10" s="78"/>
      <c r="XW10" s="78"/>
      <c r="XX10" s="78"/>
      <c r="XY10" s="78"/>
      <c r="XZ10" s="78"/>
      <c r="YA10" s="78"/>
      <c r="YB10" s="78"/>
      <c r="YC10" s="78"/>
      <c r="YD10" s="78"/>
      <c r="YE10" s="78"/>
      <c r="YF10" s="78"/>
      <c r="YG10" s="78"/>
      <c r="YH10" s="78"/>
      <c r="YI10" s="78"/>
      <c r="YJ10" s="78"/>
      <c r="YK10" s="78"/>
      <c r="YL10" s="78"/>
      <c r="YM10" s="78"/>
      <c r="YN10" s="78"/>
      <c r="YO10" s="78"/>
      <c r="YP10" s="78"/>
      <c r="YQ10" s="78"/>
      <c r="YR10" s="78"/>
      <c r="YS10" s="78"/>
      <c r="YT10" s="78"/>
      <c r="YU10" s="78"/>
      <c r="YV10" s="78"/>
      <c r="YW10" s="78"/>
      <c r="YX10" s="78"/>
      <c r="YY10" s="78"/>
      <c r="YZ10" s="78"/>
      <c r="ZA10" s="78"/>
      <c r="ZB10" s="78"/>
      <c r="ZC10" s="78"/>
      <c r="ZD10" s="78"/>
      <c r="ZE10" s="78"/>
      <c r="ZF10" s="78"/>
      <c r="ZG10" s="78"/>
      <c r="ZH10" s="78"/>
      <c r="ZI10" s="78"/>
      <c r="ZJ10" s="78"/>
      <c r="ZK10" s="78"/>
      <c r="ZL10" s="78"/>
      <c r="ZM10" s="78"/>
      <c r="ZN10" s="78"/>
      <c r="ZO10" s="78"/>
      <c r="ZP10" s="78"/>
      <c r="ZQ10" s="78"/>
      <c r="ZR10" s="78"/>
      <c r="ZS10" s="78"/>
      <c r="ZT10" s="78"/>
      <c r="ZU10" s="78"/>
      <c r="ZV10" s="78"/>
      <c r="ZW10" s="78"/>
      <c r="ZX10" s="78"/>
      <c r="ZY10" s="78"/>
      <c r="ZZ10" s="78"/>
      <c r="AAA10" s="78"/>
      <c r="AAB10" s="78"/>
      <c r="AAC10" s="78"/>
      <c r="AAD10" s="78"/>
      <c r="AAE10" s="78"/>
      <c r="AAF10" s="78"/>
      <c r="AAG10" s="78"/>
      <c r="AAH10" s="78"/>
      <c r="AAI10" s="78"/>
      <c r="AAJ10" s="78"/>
      <c r="AAK10" s="78"/>
      <c r="AAL10" s="78"/>
      <c r="AAM10" s="78"/>
      <c r="AAN10" s="78"/>
      <c r="AAO10" s="78"/>
      <c r="AAP10" s="78"/>
      <c r="AAQ10" s="78"/>
      <c r="AAR10" s="78"/>
      <c r="AAS10" s="78"/>
      <c r="AAT10" s="78"/>
      <c r="AAU10" s="78"/>
      <c r="AAV10" s="78"/>
      <c r="AAW10" s="78"/>
      <c r="AAX10" s="78"/>
      <c r="AAY10" s="78"/>
      <c r="AAZ10" s="78"/>
      <c r="ABA10" s="78"/>
      <c r="ABB10" s="78"/>
      <c r="ABC10" s="78"/>
      <c r="ABD10" s="78"/>
      <c r="ABE10" s="78"/>
      <c r="ABF10" s="78"/>
      <c r="ABG10" s="78"/>
      <c r="ABH10" s="78"/>
      <c r="ABI10" s="78"/>
      <c r="ABJ10" s="78"/>
      <c r="ABK10" s="78"/>
      <c r="ABL10" s="78"/>
      <c r="ABM10" s="78"/>
      <c r="ABN10" s="78"/>
      <c r="ABO10" s="78"/>
      <c r="ABP10" s="78"/>
      <c r="ABQ10" s="78"/>
      <c r="ABR10" s="78"/>
      <c r="ABS10" s="78"/>
      <c r="ABT10" s="78"/>
      <c r="ABU10" s="78"/>
      <c r="ABV10" s="78"/>
      <c r="ABW10" s="78"/>
      <c r="ABX10" s="78"/>
      <c r="ABY10" s="78"/>
      <c r="ABZ10" s="78"/>
      <c r="ACA10" s="78"/>
      <c r="ACB10" s="78"/>
      <c r="ACC10" s="78"/>
      <c r="ACD10" s="78"/>
      <c r="ACE10" s="78"/>
      <c r="ACF10" s="78"/>
      <c r="ACG10" s="78"/>
      <c r="ACH10" s="78"/>
      <c r="ACI10" s="78"/>
      <c r="ACJ10" s="78"/>
      <c r="ACK10" s="78"/>
      <c r="ACL10" s="78"/>
      <c r="ACM10" s="78"/>
      <c r="ACN10" s="78"/>
      <c r="ACO10" s="78"/>
      <c r="ACP10" s="78"/>
      <c r="ACQ10" s="78"/>
      <c r="ACR10" s="78"/>
      <c r="ACS10" s="78"/>
      <c r="ACT10" s="78"/>
      <c r="ACU10" s="78"/>
      <c r="ACV10" s="78"/>
      <c r="ACW10" s="78"/>
      <c r="ACX10" s="78"/>
      <c r="ACY10" s="78"/>
      <c r="ACZ10" s="78"/>
      <c r="ADA10" s="78"/>
      <c r="ADB10" s="78"/>
      <c r="ADC10" s="78"/>
      <c r="ADD10" s="78"/>
      <c r="ADE10" s="78"/>
      <c r="ADF10" s="78"/>
      <c r="ADG10" s="78"/>
      <c r="ADH10" s="78"/>
      <c r="ADI10" s="78"/>
      <c r="ADJ10" s="78"/>
      <c r="ADK10" s="78"/>
      <c r="ADL10" s="78"/>
      <c r="ADM10" s="78"/>
      <c r="ADN10" s="78"/>
      <c r="ADO10" s="78"/>
      <c r="ADP10" s="78"/>
      <c r="ADQ10" s="78"/>
      <c r="ADR10" s="78"/>
      <c r="ADS10" s="78"/>
      <c r="ADT10" s="78"/>
      <c r="ADU10" s="78"/>
      <c r="ADV10" s="78"/>
      <c r="ADW10" s="78"/>
      <c r="ADX10" s="78"/>
      <c r="ADY10" s="78"/>
      <c r="ADZ10" s="78"/>
      <c r="AEA10" s="78"/>
      <c r="AEB10" s="78"/>
      <c r="AEC10" s="78"/>
      <c r="AED10" s="78"/>
      <c r="AEE10" s="78"/>
      <c r="AEF10" s="78"/>
      <c r="AEG10" s="78"/>
      <c r="AEH10" s="78"/>
      <c r="AEI10" s="78"/>
      <c r="AEJ10" s="78"/>
      <c r="AEK10" s="78"/>
      <c r="AEL10" s="78"/>
      <c r="AEM10" s="78"/>
      <c r="AEN10" s="78"/>
      <c r="AEO10" s="78"/>
      <c r="AEP10" s="78"/>
      <c r="AEQ10" s="78"/>
      <c r="AER10" s="78"/>
      <c r="AES10" s="78"/>
      <c r="AET10" s="78"/>
      <c r="AEU10" s="78"/>
      <c r="AEV10" s="78"/>
      <c r="AEW10" s="78"/>
      <c r="AEX10" s="78"/>
      <c r="AEY10" s="78"/>
      <c r="AEZ10" s="78"/>
      <c r="AFA10" s="78"/>
      <c r="AFB10" s="78"/>
      <c r="AFC10" s="78"/>
      <c r="AFD10" s="78"/>
      <c r="AFE10" s="78"/>
      <c r="AFF10" s="78"/>
      <c r="AFG10" s="78"/>
      <c r="AFH10" s="78"/>
      <c r="AFI10" s="78"/>
      <c r="AFJ10" s="78"/>
      <c r="AFK10" s="78"/>
      <c r="AFL10" s="78"/>
      <c r="AFM10" s="78"/>
      <c r="AFN10" s="78"/>
      <c r="AFO10" s="78"/>
      <c r="AFP10" s="78"/>
      <c r="AFQ10" s="78"/>
      <c r="AFR10" s="78"/>
      <c r="AFS10" s="78"/>
      <c r="AFT10" s="78"/>
      <c r="AFU10" s="78"/>
      <c r="AFV10" s="78"/>
      <c r="AFW10" s="78"/>
      <c r="AFX10" s="78"/>
      <c r="AFY10" s="78"/>
      <c r="AFZ10" s="78"/>
      <c r="AGA10" s="78"/>
      <c r="AGB10" s="78"/>
      <c r="AGC10" s="78"/>
      <c r="AGD10" s="78"/>
      <c r="AGE10" s="78"/>
      <c r="AGF10" s="78"/>
      <c r="AGG10" s="78"/>
      <c r="AGH10" s="78"/>
      <c r="AGI10" s="78"/>
      <c r="AGJ10" s="78"/>
      <c r="AGK10" s="78"/>
      <c r="AGL10" s="78"/>
      <c r="AGM10" s="78"/>
      <c r="AGN10" s="78"/>
      <c r="AGO10" s="78"/>
      <c r="AGP10" s="78"/>
      <c r="AGQ10" s="78"/>
      <c r="AGR10" s="78"/>
      <c r="AGS10" s="78"/>
      <c r="AGT10" s="78"/>
      <c r="AGU10" s="78"/>
      <c r="AGV10" s="78"/>
      <c r="AGW10" s="78"/>
      <c r="AGX10" s="78"/>
      <c r="AGY10" s="78"/>
      <c r="AGZ10" s="78"/>
      <c r="AHA10" s="78"/>
      <c r="AHB10" s="78"/>
      <c r="AHC10" s="78"/>
      <c r="AHD10" s="78"/>
      <c r="AHE10" s="78"/>
      <c r="AHF10" s="78"/>
      <c r="AHG10" s="78"/>
      <c r="AHH10" s="78"/>
      <c r="AHI10" s="78"/>
      <c r="AHJ10" s="78"/>
      <c r="AHK10" s="78"/>
      <c r="AHL10" s="78"/>
      <c r="AHM10" s="78"/>
      <c r="AHN10" s="78"/>
      <c r="AHO10" s="78"/>
      <c r="AHP10" s="78"/>
      <c r="AHQ10" s="78"/>
      <c r="AHR10" s="78"/>
      <c r="AHS10" s="78"/>
      <c r="AHT10" s="78"/>
      <c r="AHU10" s="78"/>
      <c r="AHV10" s="78"/>
      <c r="AHW10" s="78"/>
    </row>
    <row r="11" spans="1:907" s="95" customFormat="1" ht="21.95" customHeight="1" x14ac:dyDescent="0.2">
      <c r="A11" s="844"/>
      <c r="B11" s="91">
        <v>6</v>
      </c>
      <c r="C11" s="840" t="s">
        <v>109</v>
      </c>
      <c r="D11" s="841"/>
      <c r="E11" s="96">
        <v>7058</v>
      </c>
      <c r="F11" s="279"/>
      <c r="G11" s="80"/>
      <c r="H11" s="80"/>
      <c r="I11" s="80"/>
      <c r="J11" s="80"/>
      <c r="K11" s="93"/>
      <c r="L11" s="94"/>
      <c r="M11" s="94"/>
      <c r="N11" s="94"/>
      <c r="O11" s="94"/>
      <c r="P11" s="94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  <c r="KZ11" s="78"/>
      <c r="LA11" s="78"/>
      <c r="LB11" s="78"/>
      <c r="LC11" s="78"/>
      <c r="LD11" s="78"/>
      <c r="LE11" s="78"/>
      <c r="LF11" s="78"/>
      <c r="LG11" s="78"/>
      <c r="LH11" s="78"/>
      <c r="LI11" s="78"/>
      <c r="LJ11" s="78"/>
      <c r="LK11" s="78"/>
      <c r="LL11" s="78"/>
      <c r="LM11" s="78"/>
      <c r="LN11" s="78"/>
      <c r="LO11" s="78"/>
      <c r="LP11" s="78"/>
      <c r="LQ11" s="78"/>
      <c r="LR11" s="78"/>
      <c r="LS11" s="78"/>
      <c r="LT11" s="78"/>
      <c r="LU11" s="78"/>
      <c r="LV11" s="78"/>
      <c r="LW11" s="78"/>
      <c r="LX11" s="78"/>
      <c r="LY11" s="78"/>
      <c r="LZ11" s="78"/>
      <c r="MA11" s="78"/>
      <c r="MB11" s="78"/>
      <c r="MC11" s="78"/>
      <c r="MD11" s="78"/>
      <c r="ME11" s="78"/>
      <c r="MF11" s="78"/>
      <c r="MG11" s="78"/>
      <c r="MH11" s="78"/>
      <c r="MI11" s="78"/>
      <c r="MJ11" s="78"/>
      <c r="MK11" s="78"/>
      <c r="ML11" s="78"/>
      <c r="MM11" s="78"/>
      <c r="MN11" s="78"/>
      <c r="MO11" s="78"/>
      <c r="MP11" s="78"/>
      <c r="MQ11" s="78"/>
      <c r="MR11" s="78"/>
      <c r="MS11" s="78"/>
      <c r="MT11" s="78"/>
      <c r="MU11" s="78"/>
      <c r="MV11" s="78"/>
      <c r="MW11" s="78"/>
      <c r="MX11" s="78"/>
      <c r="MY11" s="78"/>
      <c r="MZ11" s="78"/>
      <c r="NA11" s="78"/>
      <c r="NB11" s="78"/>
      <c r="NC11" s="78"/>
      <c r="ND11" s="78"/>
      <c r="NE11" s="78"/>
      <c r="NF11" s="78"/>
      <c r="NG11" s="78"/>
      <c r="NH11" s="78"/>
      <c r="NI11" s="78"/>
      <c r="NJ11" s="78"/>
      <c r="NK11" s="78"/>
      <c r="NL11" s="78"/>
      <c r="NM11" s="78"/>
      <c r="NN11" s="78"/>
      <c r="NO11" s="78"/>
      <c r="NP11" s="78"/>
      <c r="NQ11" s="78"/>
      <c r="NR11" s="78"/>
      <c r="NS11" s="78"/>
      <c r="NT11" s="78"/>
      <c r="NU11" s="78"/>
      <c r="NV11" s="78"/>
      <c r="NW11" s="78"/>
      <c r="NX11" s="78"/>
      <c r="NY11" s="78"/>
      <c r="NZ11" s="78"/>
      <c r="OA11" s="78"/>
      <c r="OB11" s="78"/>
      <c r="OC11" s="78"/>
      <c r="OD11" s="78"/>
      <c r="OE11" s="78"/>
      <c r="OF11" s="78"/>
      <c r="OG11" s="78"/>
      <c r="OH11" s="78"/>
      <c r="OI11" s="78"/>
      <c r="OJ11" s="78"/>
      <c r="OK11" s="78"/>
      <c r="OL11" s="78"/>
      <c r="OM11" s="78"/>
      <c r="ON11" s="78"/>
      <c r="OO11" s="78"/>
      <c r="OP11" s="78"/>
      <c r="OQ11" s="78"/>
      <c r="OR11" s="78"/>
      <c r="OS11" s="78"/>
      <c r="OT11" s="78"/>
      <c r="OU11" s="78"/>
      <c r="OV11" s="78"/>
      <c r="OW11" s="78"/>
      <c r="OX11" s="78"/>
      <c r="OY11" s="78"/>
      <c r="OZ11" s="78"/>
      <c r="PA11" s="78"/>
      <c r="PB11" s="78"/>
      <c r="PC11" s="78"/>
      <c r="PD11" s="78"/>
      <c r="PE11" s="78"/>
      <c r="PF11" s="78"/>
      <c r="PG11" s="78"/>
      <c r="PH11" s="78"/>
      <c r="PI11" s="78"/>
      <c r="PJ11" s="78"/>
      <c r="PK11" s="78"/>
      <c r="PL11" s="78"/>
      <c r="PM11" s="78"/>
      <c r="PN11" s="78"/>
      <c r="PO11" s="78"/>
      <c r="PP11" s="78"/>
      <c r="PQ11" s="78"/>
      <c r="PR11" s="78"/>
      <c r="PS11" s="78"/>
      <c r="PT11" s="78"/>
      <c r="PU11" s="78"/>
      <c r="PV11" s="78"/>
      <c r="PW11" s="78"/>
      <c r="PX11" s="78"/>
      <c r="PY11" s="78"/>
      <c r="PZ11" s="78"/>
      <c r="QA11" s="78"/>
      <c r="QB11" s="78"/>
      <c r="QC11" s="78"/>
      <c r="QD11" s="78"/>
      <c r="QE11" s="78"/>
      <c r="QF11" s="78"/>
      <c r="QG11" s="78"/>
      <c r="QH11" s="78"/>
      <c r="QI11" s="78"/>
      <c r="QJ11" s="78"/>
      <c r="QK11" s="78"/>
      <c r="QL11" s="78"/>
      <c r="QM11" s="78"/>
      <c r="QN11" s="78"/>
      <c r="QO11" s="78"/>
      <c r="QP11" s="78"/>
      <c r="QQ11" s="78"/>
      <c r="QR11" s="78"/>
      <c r="QS11" s="78"/>
      <c r="QT11" s="78"/>
      <c r="QU11" s="78"/>
      <c r="QV11" s="78"/>
      <c r="QW11" s="78"/>
      <c r="QX11" s="78"/>
      <c r="QY11" s="78"/>
      <c r="QZ11" s="78"/>
      <c r="RA11" s="78"/>
      <c r="RB11" s="78"/>
      <c r="RC11" s="78"/>
      <c r="RD11" s="78"/>
      <c r="RE11" s="78"/>
      <c r="RF11" s="78"/>
      <c r="RG11" s="78"/>
      <c r="RH11" s="78"/>
      <c r="RI11" s="78"/>
      <c r="RJ11" s="78"/>
      <c r="RK11" s="78"/>
      <c r="RL11" s="78"/>
      <c r="RM11" s="78"/>
      <c r="RN11" s="78"/>
      <c r="RO11" s="78"/>
      <c r="RP11" s="78"/>
      <c r="RQ11" s="78"/>
      <c r="RR11" s="78"/>
      <c r="RS11" s="78"/>
      <c r="RT11" s="78"/>
      <c r="RU11" s="78"/>
      <c r="RV11" s="78"/>
      <c r="RW11" s="78"/>
      <c r="RX11" s="78"/>
      <c r="RY11" s="78"/>
      <c r="RZ11" s="78"/>
      <c r="SA11" s="78"/>
      <c r="SB11" s="78"/>
      <c r="SC11" s="78"/>
      <c r="SD11" s="78"/>
      <c r="SE11" s="78"/>
      <c r="SF11" s="78"/>
      <c r="SG11" s="78"/>
      <c r="SH11" s="78"/>
      <c r="SI11" s="78"/>
      <c r="SJ11" s="78"/>
      <c r="SK11" s="78"/>
      <c r="SL11" s="78"/>
      <c r="SM11" s="78"/>
      <c r="SN11" s="78"/>
      <c r="SO11" s="78"/>
      <c r="SP11" s="78"/>
      <c r="SQ11" s="78"/>
      <c r="SR11" s="78"/>
      <c r="SS11" s="78"/>
      <c r="ST11" s="78"/>
      <c r="SU11" s="78"/>
      <c r="SV11" s="78"/>
      <c r="SW11" s="78"/>
      <c r="SX11" s="78"/>
      <c r="SY11" s="78"/>
      <c r="SZ11" s="78"/>
      <c r="TA11" s="78"/>
      <c r="TB11" s="78"/>
      <c r="TC11" s="78"/>
      <c r="TD11" s="78"/>
      <c r="TE11" s="78"/>
      <c r="TF11" s="78"/>
      <c r="TG11" s="78"/>
      <c r="TH11" s="78"/>
      <c r="TI11" s="78"/>
      <c r="TJ11" s="78"/>
      <c r="TK11" s="78"/>
      <c r="TL11" s="78"/>
      <c r="TM11" s="78"/>
      <c r="TN11" s="78"/>
      <c r="TO11" s="78"/>
      <c r="TP11" s="78"/>
      <c r="TQ11" s="78"/>
      <c r="TR11" s="78"/>
      <c r="TS11" s="78"/>
      <c r="TT11" s="78"/>
      <c r="TU11" s="78"/>
      <c r="TV11" s="78"/>
      <c r="TW11" s="78"/>
      <c r="TX11" s="78"/>
      <c r="TY11" s="78"/>
      <c r="TZ11" s="78"/>
      <c r="UA11" s="78"/>
      <c r="UB11" s="78"/>
      <c r="UC11" s="78"/>
      <c r="UD11" s="78"/>
      <c r="UE11" s="78"/>
      <c r="UF11" s="78"/>
      <c r="UG11" s="78"/>
      <c r="UH11" s="78"/>
      <c r="UI11" s="78"/>
      <c r="UJ11" s="78"/>
      <c r="UK11" s="78"/>
      <c r="UL11" s="78"/>
      <c r="UM11" s="78"/>
      <c r="UN11" s="78"/>
      <c r="UO11" s="78"/>
      <c r="UP11" s="78"/>
      <c r="UQ11" s="78"/>
      <c r="UR11" s="78"/>
      <c r="US11" s="78"/>
      <c r="UT11" s="78"/>
      <c r="UU11" s="78"/>
      <c r="UV11" s="78"/>
      <c r="UW11" s="78"/>
      <c r="UX11" s="78"/>
      <c r="UY11" s="78"/>
      <c r="UZ11" s="78"/>
      <c r="VA11" s="78"/>
      <c r="VB11" s="78"/>
      <c r="VC11" s="78"/>
      <c r="VD11" s="78"/>
      <c r="VE11" s="78"/>
      <c r="VF11" s="78"/>
      <c r="VG11" s="78"/>
      <c r="VH11" s="78"/>
      <c r="VI11" s="78"/>
      <c r="VJ11" s="78"/>
      <c r="VK11" s="78"/>
      <c r="VL11" s="78"/>
      <c r="VM11" s="78"/>
      <c r="VN11" s="78"/>
      <c r="VO11" s="78"/>
      <c r="VP11" s="78"/>
      <c r="VQ11" s="78"/>
      <c r="VR11" s="78"/>
      <c r="VS11" s="78"/>
      <c r="VT11" s="78"/>
      <c r="VU11" s="78"/>
      <c r="VV11" s="78"/>
      <c r="VW11" s="78"/>
      <c r="VX11" s="78"/>
      <c r="VY11" s="78"/>
      <c r="VZ11" s="78"/>
      <c r="WA11" s="78"/>
      <c r="WB11" s="78"/>
      <c r="WC11" s="78"/>
      <c r="WD11" s="78"/>
      <c r="WE11" s="78"/>
      <c r="WF11" s="78"/>
      <c r="WG11" s="78"/>
      <c r="WH11" s="78"/>
      <c r="WI11" s="78"/>
      <c r="WJ11" s="78"/>
      <c r="WK11" s="78"/>
      <c r="WL11" s="78"/>
      <c r="WM11" s="78"/>
      <c r="WN11" s="78"/>
      <c r="WO11" s="78"/>
      <c r="WP11" s="78"/>
      <c r="WQ11" s="78"/>
      <c r="WR11" s="78"/>
      <c r="WS11" s="78"/>
      <c r="WT11" s="78"/>
      <c r="WU11" s="78"/>
      <c r="WV11" s="78"/>
      <c r="WW11" s="78"/>
      <c r="WX11" s="78"/>
      <c r="WY11" s="78"/>
      <c r="WZ11" s="78"/>
      <c r="XA11" s="78"/>
      <c r="XB11" s="78"/>
      <c r="XC11" s="78"/>
      <c r="XD11" s="78"/>
      <c r="XE11" s="78"/>
      <c r="XF11" s="78"/>
      <c r="XG11" s="78"/>
      <c r="XH11" s="78"/>
      <c r="XI11" s="78"/>
      <c r="XJ11" s="78"/>
      <c r="XK11" s="78"/>
      <c r="XL11" s="78"/>
      <c r="XM11" s="78"/>
      <c r="XN11" s="78"/>
      <c r="XO11" s="78"/>
      <c r="XP11" s="78"/>
      <c r="XQ11" s="78"/>
      <c r="XR11" s="78"/>
      <c r="XS11" s="78"/>
      <c r="XT11" s="78"/>
      <c r="XU11" s="78"/>
      <c r="XV11" s="78"/>
      <c r="XW11" s="78"/>
      <c r="XX11" s="78"/>
      <c r="XY11" s="78"/>
      <c r="XZ11" s="78"/>
      <c r="YA11" s="78"/>
      <c r="YB11" s="78"/>
      <c r="YC11" s="78"/>
      <c r="YD11" s="78"/>
      <c r="YE11" s="78"/>
      <c r="YF11" s="78"/>
      <c r="YG11" s="78"/>
      <c r="YH11" s="78"/>
      <c r="YI11" s="78"/>
      <c r="YJ11" s="78"/>
      <c r="YK11" s="78"/>
      <c r="YL11" s="78"/>
      <c r="YM11" s="78"/>
      <c r="YN11" s="78"/>
      <c r="YO11" s="78"/>
      <c r="YP11" s="78"/>
      <c r="YQ11" s="78"/>
      <c r="YR11" s="78"/>
      <c r="YS11" s="78"/>
      <c r="YT11" s="78"/>
      <c r="YU11" s="78"/>
      <c r="YV11" s="78"/>
      <c r="YW11" s="78"/>
      <c r="YX11" s="78"/>
      <c r="YY11" s="78"/>
      <c r="YZ11" s="78"/>
      <c r="ZA11" s="78"/>
      <c r="ZB11" s="78"/>
      <c r="ZC11" s="78"/>
      <c r="ZD11" s="78"/>
      <c r="ZE11" s="78"/>
      <c r="ZF11" s="78"/>
      <c r="ZG11" s="78"/>
      <c r="ZH11" s="78"/>
      <c r="ZI11" s="78"/>
      <c r="ZJ11" s="78"/>
      <c r="ZK11" s="78"/>
      <c r="ZL11" s="78"/>
      <c r="ZM11" s="78"/>
      <c r="ZN11" s="78"/>
      <c r="ZO11" s="78"/>
      <c r="ZP11" s="78"/>
      <c r="ZQ11" s="78"/>
      <c r="ZR11" s="78"/>
      <c r="ZS11" s="78"/>
      <c r="ZT11" s="78"/>
      <c r="ZU11" s="78"/>
      <c r="ZV11" s="78"/>
      <c r="ZW11" s="78"/>
      <c r="ZX11" s="78"/>
      <c r="ZY11" s="78"/>
      <c r="ZZ11" s="78"/>
      <c r="AAA11" s="78"/>
      <c r="AAB11" s="78"/>
      <c r="AAC11" s="78"/>
      <c r="AAD11" s="78"/>
      <c r="AAE11" s="78"/>
      <c r="AAF11" s="78"/>
      <c r="AAG11" s="78"/>
      <c r="AAH11" s="78"/>
      <c r="AAI11" s="78"/>
      <c r="AAJ11" s="78"/>
      <c r="AAK11" s="78"/>
      <c r="AAL11" s="78"/>
      <c r="AAM11" s="78"/>
      <c r="AAN11" s="78"/>
      <c r="AAO11" s="78"/>
      <c r="AAP11" s="78"/>
      <c r="AAQ11" s="78"/>
      <c r="AAR11" s="78"/>
      <c r="AAS11" s="78"/>
      <c r="AAT11" s="78"/>
      <c r="AAU11" s="78"/>
      <c r="AAV11" s="78"/>
      <c r="AAW11" s="78"/>
      <c r="AAX11" s="78"/>
      <c r="AAY11" s="78"/>
      <c r="AAZ11" s="78"/>
      <c r="ABA11" s="78"/>
      <c r="ABB11" s="78"/>
      <c r="ABC11" s="78"/>
      <c r="ABD11" s="78"/>
      <c r="ABE11" s="78"/>
      <c r="ABF11" s="78"/>
      <c r="ABG11" s="78"/>
      <c r="ABH11" s="78"/>
      <c r="ABI11" s="78"/>
      <c r="ABJ11" s="78"/>
      <c r="ABK11" s="78"/>
      <c r="ABL11" s="78"/>
      <c r="ABM11" s="78"/>
      <c r="ABN11" s="78"/>
      <c r="ABO11" s="78"/>
      <c r="ABP11" s="78"/>
      <c r="ABQ11" s="78"/>
      <c r="ABR11" s="78"/>
      <c r="ABS11" s="78"/>
      <c r="ABT11" s="78"/>
      <c r="ABU11" s="78"/>
      <c r="ABV11" s="78"/>
      <c r="ABW11" s="78"/>
      <c r="ABX11" s="78"/>
      <c r="ABY11" s="78"/>
      <c r="ABZ11" s="78"/>
      <c r="ACA11" s="78"/>
      <c r="ACB11" s="78"/>
      <c r="ACC11" s="78"/>
      <c r="ACD11" s="78"/>
      <c r="ACE11" s="78"/>
      <c r="ACF11" s="78"/>
      <c r="ACG11" s="78"/>
      <c r="ACH11" s="78"/>
      <c r="ACI11" s="78"/>
      <c r="ACJ11" s="78"/>
      <c r="ACK11" s="78"/>
      <c r="ACL11" s="78"/>
      <c r="ACM11" s="78"/>
      <c r="ACN11" s="78"/>
      <c r="ACO11" s="78"/>
      <c r="ACP11" s="78"/>
      <c r="ACQ11" s="78"/>
      <c r="ACR11" s="78"/>
      <c r="ACS11" s="78"/>
      <c r="ACT11" s="78"/>
      <c r="ACU11" s="78"/>
      <c r="ACV11" s="78"/>
      <c r="ACW11" s="78"/>
      <c r="ACX11" s="78"/>
      <c r="ACY11" s="78"/>
      <c r="ACZ11" s="78"/>
      <c r="ADA11" s="78"/>
      <c r="ADB11" s="78"/>
      <c r="ADC11" s="78"/>
      <c r="ADD11" s="78"/>
      <c r="ADE11" s="78"/>
      <c r="ADF11" s="78"/>
      <c r="ADG11" s="78"/>
      <c r="ADH11" s="78"/>
      <c r="ADI11" s="78"/>
      <c r="ADJ11" s="78"/>
      <c r="ADK11" s="78"/>
      <c r="ADL11" s="78"/>
      <c r="ADM11" s="78"/>
      <c r="ADN11" s="78"/>
      <c r="ADO11" s="78"/>
      <c r="ADP11" s="78"/>
      <c r="ADQ11" s="78"/>
      <c r="ADR11" s="78"/>
      <c r="ADS11" s="78"/>
      <c r="ADT11" s="78"/>
      <c r="ADU11" s="78"/>
      <c r="ADV11" s="78"/>
      <c r="ADW11" s="78"/>
      <c r="ADX11" s="78"/>
      <c r="ADY11" s="78"/>
      <c r="ADZ11" s="78"/>
      <c r="AEA11" s="78"/>
      <c r="AEB11" s="78"/>
      <c r="AEC11" s="78"/>
      <c r="AED11" s="78"/>
      <c r="AEE11" s="78"/>
      <c r="AEF11" s="78"/>
      <c r="AEG11" s="78"/>
      <c r="AEH11" s="78"/>
      <c r="AEI11" s="78"/>
      <c r="AEJ11" s="78"/>
      <c r="AEK11" s="78"/>
      <c r="AEL11" s="78"/>
      <c r="AEM11" s="78"/>
      <c r="AEN11" s="78"/>
      <c r="AEO11" s="78"/>
      <c r="AEP11" s="78"/>
      <c r="AEQ11" s="78"/>
      <c r="AER11" s="78"/>
      <c r="AES11" s="78"/>
      <c r="AET11" s="78"/>
      <c r="AEU11" s="78"/>
      <c r="AEV11" s="78"/>
      <c r="AEW11" s="78"/>
      <c r="AEX11" s="78"/>
      <c r="AEY11" s="78"/>
      <c r="AEZ11" s="78"/>
      <c r="AFA11" s="78"/>
      <c r="AFB11" s="78"/>
      <c r="AFC11" s="78"/>
      <c r="AFD11" s="78"/>
      <c r="AFE11" s="78"/>
      <c r="AFF11" s="78"/>
      <c r="AFG11" s="78"/>
      <c r="AFH11" s="78"/>
      <c r="AFI11" s="78"/>
      <c r="AFJ11" s="78"/>
      <c r="AFK11" s="78"/>
      <c r="AFL11" s="78"/>
      <c r="AFM11" s="78"/>
      <c r="AFN11" s="78"/>
      <c r="AFO11" s="78"/>
      <c r="AFP11" s="78"/>
      <c r="AFQ11" s="78"/>
      <c r="AFR11" s="78"/>
      <c r="AFS11" s="78"/>
      <c r="AFT11" s="78"/>
      <c r="AFU11" s="78"/>
      <c r="AFV11" s="78"/>
      <c r="AFW11" s="78"/>
      <c r="AFX11" s="78"/>
      <c r="AFY11" s="78"/>
      <c r="AFZ11" s="78"/>
      <c r="AGA11" s="78"/>
      <c r="AGB11" s="78"/>
      <c r="AGC11" s="78"/>
      <c r="AGD11" s="78"/>
      <c r="AGE11" s="78"/>
      <c r="AGF11" s="78"/>
      <c r="AGG11" s="78"/>
      <c r="AGH11" s="78"/>
      <c r="AGI11" s="78"/>
      <c r="AGJ11" s="78"/>
      <c r="AGK11" s="78"/>
      <c r="AGL11" s="78"/>
      <c r="AGM11" s="78"/>
      <c r="AGN11" s="78"/>
      <c r="AGO11" s="78"/>
      <c r="AGP11" s="78"/>
      <c r="AGQ11" s="78"/>
      <c r="AGR11" s="78"/>
      <c r="AGS11" s="78"/>
      <c r="AGT11" s="78"/>
      <c r="AGU11" s="78"/>
      <c r="AGV11" s="78"/>
      <c r="AGW11" s="78"/>
      <c r="AGX11" s="78"/>
      <c r="AGY11" s="78"/>
      <c r="AGZ11" s="78"/>
      <c r="AHA11" s="78"/>
      <c r="AHB11" s="78"/>
      <c r="AHC11" s="78"/>
      <c r="AHD11" s="78"/>
      <c r="AHE11" s="78"/>
      <c r="AHF11" s="78"/>
      <c r="AHG11" s="78"/>
      <c r="AHH11" s="78"/>
      <c r="AHI11" s="78"/>
      <c r="AHJ11" s="78"/>
      <c r="AHK11" s="78"/>
      <c r="AHL11" s="78"/>
      <c r="AHM11" s="78"/>
      <c r="AHN11" s="78"/>
      <c r="AHO11" s="78"/>
      <c r="AHP11" s="78"/>
      <c r="AHQ11" s="78"/>
      <c r="AHR11" s="78"/>
      <c r="AHS11" s="78"/>
      <c r="AHT11" s="78"/>
      <c r="AHU11" s="78"/>
      <c r="AHV11" s="78"/>
      <c r="AHW11" s="78"/>
    </row>
    <row r="12" spans="1:907" s="95" customFormat="1" ht="21.95" customHeight="1" x14ac:dyDescent="0.2">
      <c r="A12" s="844"/>
      <c r="B12" s="91">
        <v>7</v>
      </c>
      <c r="C12" s="840" t="s">
        <v>110</v>
      </c>
      <c r="D12" s="841"/>
      <c r="E12" s="96">
        <v>7059</v>
      </c>
      <c r="F12" s="279"/>
      <c r="G12" s="80"/>
      <c r="H12" s="80"/>
      <c r="I12" s="80"/>
      <c r="J12" s="80"/>
      <c r="K12" s="93"/>
      <c r="L12" s="94"/>
      <c r="M12" s="94"/>
      <c r="N12" s="94"/>
      <c r="O12" s="94"/>
      <c r="P12" s="94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  <c r="KZ12" s="78"/>
      <c r="LA12" s="78"/>
      <c r="LB12" s="78"/>
      <c r="LC12" s="78"/>
      <c r="LD12" s="78"/>
      <c r="LE12" s="78"/>
      <c r="LF12" s="78"/>
      <c r="LG12" s="78"/>
      <c r="LH12" s="78"/>
      <c r="LI12" s="78"/>
      <c r="LJ12" s="78"/>
      <c r="LK12" s="78"/>
      <c r="LL12" s="78"/>
      <c r="LM12" s="78"/>
      <c r="LN12" s="78"/>
      <c r="LO12" s="78"/>
      <c r="LP12" s="78"/>
      <c r="LQ12" s="78"/>
      <c r="LR12" s="78"/>
      <c r="LS12" s="78"/>
      <c r="LT12" s="78"/>
      <c r="LU12" s="78"/>
      <c r="LV12" s="78"/>
      <c r="LW12" s="78"/>
      <c r="LX12" s="78"/>
      <c r="LY12" s="78"/>
      <c r="LZ12" s="78"/>
      <c r="MA12" s="78"/>
      <c r="MB12" s="78"/>
      <c r="MC12" s="78"/>
      <c r="MD12" s="78"/>
      <c r="ME12" s="78"/>
      <c r="MF12" s="78"/>
      <c r="MG12" s="78"/>
      <c r="MH12" s="78"/>
      <c r="MI12" s="78"/>
      <c r="MJ12" s="78"/>
      <c r="MK12" s="78"/>
      <c r="ML12" s="78"/>
      <c r="MM12" s="78"/>
      <c r="MN12" s="78"/>
      <c r="MO12" s="78"/>
      <c r="MP12" s="78"/>
      <c r="MQ12" s="78"/>
      <c r="MR12" s="78"/>
      <c r="MS12" s="78"/>
      <c r="MT12" s="78"/>
      <c r="MU12" s="78"/>
      <c r="MV12" s="78"/>
      <c r="MW12" s="78"/>
      <c r="MX12" s="78"/>
      <c r="MY12" s="78"/>
      <c r="MZ12" s="78"/>
      <c r="NA12" s="78"/>
      <c r="NB12" s="78"/>
      <c r="NC12" s="78"/>
      <c r="ND12" s="78"/>
      <c r="NE12" s="78"/>
      <c r="NF12" s="78"/>
      <c r="NG12" s="78"/>
      <c r="NH12" s="78"/>
      <c r="NI12" s="78"/>
      <c r="NJ12" s="78"/>
      <c r="NK12" s="78"/>
      <c r="NL12" s="78"/>
      <c r="NM12" s="78"/>
      <c r="NN12" s="78"/>
      <c r="NO12" s="78"/>
      <c r="NP12" s="78"/>
      <c r="NQ12" s="78"/>
      <c r="NR12" s="78"/>
      <c r="NS12" s="78"/>
      <c r="NT12" s="78"/>
      <c r="NU12" s="78"/>
      <c r="NV12" s="78"/>
      <c r="NW12" s="78"/>
      <c r="NX12" s="78"/>
      <c r="NY12" s="78"/>
      <c r="NZ12" s="78"/>
      <c r="OA12" s="78"/>
      <c r="OB12" s="78"/>
      <c r="OC12" s="78"/>
      <c r="OD12" s="78"/>
      <c r="OE12" s="78"/>
      <c r="OF12" s="78"/>
      <c r="OG12" s="78"/>
      <c r="OH12" s="78"/>
      <c r="OI12" s="78"/>
      <c r="OJ12" s="78"/>
      <c r="OK12" s="78"/>
      <c r="OL12" s="78"/>
      <c r="OM12" s="78"/>
      <c r="ON12" s="78"/>
      <c r="OO12" s="78"/>
      <c r="OP12" s="78"/>
      <c r="OQ12" s="78"/>
      <c r="OR12" s="78"/>
      <c r="OS12" s="78"/>
      <c r="OT12" s="78"/>
      <c r="OU12" s="78"/>
      <c r="OV12" s="78"/>
      <c r="OW12" s="78"/>
      <c r="OX12" s="78"/>
      <c r="OY12" s="78"/>
      <c r="OZ12" s="78"/>
      <c r="PA12" s="78"/>
      <c r="PB12" s="78"/>
      <c r="PC12" s="78"/>
      <c r="PD12" s="78"/>
      <c r="PE12" s="78"/>
      <c r="PF12" s="78"/>
      <c r="PG12" s="78"/>
      <c r="PH12" s="78"/>
      <c r="PI12" s="78"/>
      <c r="PJ12" s="78"/>
      <c r="PK12" s="78"/>
      <c r="PL12" s="78"/>
      <c r="PM12" s="78"/>
      <c r="PN12" s="78"/>
      <c r="PO12" s="78"/>
      <c r="PP12" s="78"/>
      <c r="PQ12" s="78"/>
      <c r="PR12" s="78"/>
      <c r="PS12" s="78"/>
      <c r="PT12" s="78"/>
      <c r="PU12" s="78"/>
      <c r="PV12" s="78"/>
      <c r="PW12" s="78"/>
      <c r="PX12" s="78"/>
      <c r="PY12" s="78"/>
      <c r="PZ12" s="78"/>
      <c r="QA12" s="78"/>
      <c r="QB12" s="78"/>
      <c r="QC12" s="78"/>
      <c r="QD12" s="78"/>
      <c r="QE12" s="78"/>
      <c r="QF12" s="78"/>
      <c r="QG12" s="78"/>
      <c r="QH12" s="78"/>
      <c r="QI12" s="78"/>
      <c r="QJ12" s="78"/>
      <c r="QK12" s="78"/>
      <c r="QL12" s="78"/>
      <c r="QM12" s="78"/>
      <c r="QN12" s="78"/>
      <c r="QO12" s="78"/>
      <c r="QP12" s="78"/>
      <c r="QQ12" s="78"/>
      <c r="QR12" s="78"/>
      <c r="QS12" s="78"/>
      <c r="QT12" s="78"/>
      <c r="QU12" s="78"/>
      <c r="QV12" s="78"/>
      <c r="QW12" s="78"/>
      <c r="QX12" s="78"/>
      <c r="QY12" s="78"/>
      <c r="QZ12" s="78"/>
      <c r="RA12" s="78"/>
      <c r="RB12" s="78"/>
      <c r="RC12" s="78"/>
      <c r="RD12" s="78"/>
      <c r="RE12" s="78"/>
      <c r="RF12" s="78"/>
      <c r="RG12" s="78"/>
      <c r="RH12" s="78"/>
      <c r="RI12" s="78"/>
      <c r="RJ12" s="78"/>
      <c r="RK12" s="78"/>
      <c r="RL12" s="78"/>
      <c r="RM12" s="78"/>
      <c r="RN12" s="78"/>
      <c r="RO12" s="78"/>
      <c r="RP12" s="78"/>
      <c r="RQ12" s="78"/>
      <c r="RR12" s="78"/>
      <c r="RS12" s="78"/>
      <c r="RT12" s="78"/>
      <c r="RU12" s="78"/>
      <c r="RV12" s="78"/>
      <c r="RW12" s="78"/>
      <c r="RX12" s="78"/>
      <c r="RY12" s="78"/>
      <c r="RZ12" s="78"/>
      <c r="SA12" s="78"/>
      <c r="SB12" s="78"/>
      <c r="SC12" s="78"/>
      <c r="SD12" s="78"/>
      <c r="SE12" s="78"/>
      <c r="SF12" s="78"/>
      <c r="SG12" s="78"/>
      <c r="SH12" s="78"/>
      <c r="SI12" s="78"/>
      <c r="SJ12" s="78"/>
      <c r="SK12" s="78"/>
      <c r="SL12" s="78"/>
      <c r="SM12" s="78"/>
      <c r="SN12" s="78"/>
      <c r="SO12" s="78"/>
      <c r="SP12" s="78"/>
      <c r="SQ12" s="78"/>
      <c r="SR12" s="78"/>
      <c r="SS12" s="78"/>
      <c r="ST12" s="78"/>
      <c r="SU12" s="78"/>
      <c r="SV12" s="78"/>
      <c r="SW12" s="78"/>
      <c r="SX12" s="78"/>
      <c r="SY12" s="78"/>
      <c r="SZ12" s="78"/>
      <c r="TA12" s="78"/>
      <c r="TB12" s="78"/>
      <c r="TC12" s="78"/>
      <c r="TD12" s="78"/>
      <c r="TE12" s="78"/>
      <c r="TF12" s="78"/>
      <c r="TG12" s="78"/>
      <c r="TH12" s="78"/>
      <c r="TI12" s="78"/>
      <c r="TJ12" s="78"/>
      <c r="TK12" s="78"/>
      <c r="TL12" s="78"/>
      <c r="TM12" s="78"/>
      <c r="TN12" s="78"/>
      <c r="TO12" s="78"/>
      <c r="TP12" s="78"/>
      <c r="TQ12" s="78"/>
      <c r="TR12" s="78"/>
      <c r="TS12" s="78"/>
      <c r="TT12" s="78"/>
      <c r="TU12" s="78"/>
      <c r="TV12" s="78"/>
      <c r="TW12" s="78"/>
      <c r="TX12" s="78"/>
      <c r="TY12" s="78"/>
      <c r="TZ12" s="78"/>
      <c r="UA12" s="78"/>
      <c r="UB12" s="78"/>
      <c r="UC12" s="78"/>
      <c r="UD12" s="78"/>
      <c r="UE12" s="78"/>
      <c r="UF12" s="78"/>
      <c r="UG12" s="78"/>
      <c r="UH12" s="78"/>
      <c r="UI12" s="78"/>
      <c r="UJ12" s="78"/>
      <c r="UK12" s="78"/>
      <c r="UL12" s="78"/>
      <c r="UM12" s="78"/>
      <c r="UN12" s="78"/>
      <c r="UO12" s="78"/>
      <c r="UP12" s="78"/>
      <c r="UQ12" s="78"/>
      <c r="UR12" s="78"/>
      <c r="US12" s="78"/>
      <c r="UT12" s="78"/>
      <c r="UU12" s="78"/>
      <c r="UV12" s="78"/>
      <c r="UW12" s="78"/>
      <c r="UX12" s="78"/>
      <c r="UY12" s="78"/>
      <c r="UZ12" s="78"/>
      <c r="VA12" s="78"/>
      <c r="VB12" s="78"/>
      <c r="VC12" s="78"/>
      <c r="VD12" s="78"/>
      <c r="VE12" s="78"/>
      <c r="VF12" s="78"/>
      <c r="VG12" s="78"/>
      <c r="VH12" s="78"/>
      <c r="VI12" s="78"/>
      <c r="VJ12" s="78"/>
      <c r="VK12" s="78"/>
      <c r="VL12" s="78"/>
      <c r="VM12" s="78"/>
      <c r="VN12" s="78"/>
      <c r="VO12" s="78"/>
      <c r="VP12" s="78"/>
      <c r="VQ12" s="78"/>
      <c r="VR12" s="78"/>
      <c r="VS12" s="78"/>
      <c r="VT12" s="78"/>
      <c r="VU12" s="78"/>
      <c r="VV12" s="78"/>
      <c r="VW12" s="78"/>
      <c r="VX12" s="78"/>
      <c r="VY12" s="78"/>
      <c r="VZ12" s="78"/>
      <c r="WA12" s="78"/>
      <c r="WB12" s="78"/>
      <c r="WC12" s="78"/>
      <c r="WD12" s="78"/>
      <c r="WE12" s="78"/>
      <c r="WF12" s="78"/>
      <c r="WG12" s="78"/>
      <c r="WH12" s="78"/>
      <c r="WI12" s="78"/>
      <c r="WJ12" s="78"/>
      <c r="WK12" s="78"/>
      <c r="WL12" s="78"/>
      <c r="WM12" s="78"/>
      <c r="WN12" s="78"/>
      <c r="WO12" s="78"/>
      <c r="WP12" s="78"/>
      <c r="WQ12" s="78"/>
      <c r="WR12" s="78"/>
      <c r="WS12" s="78"/>
      <c r="WT12" s="78"/>
      <c r="WU12" s="78"/>
      <c r="WV12" s="78"/>
      <c r="WW12" s="78"/>
      <c r="WX12" s="78"/>
      <c r="WY12" s="78"/>
      <c r="WZ12" s="78"/>
      <c r="XA12" s="78"/>
      <c r="XB12" s="78"/>
      <c r="XC12" s="78"/>
      <c r="XD12" s="78"/>
      <c r="XE12" s="78"/>
      <c r="XF12" s="78"/>
      <c r="XG12" s="78"/>
      <c r="XH12" s="78"/>
      <c r="XI12" s="78"/>
      <c r="XJ12" s="78"/>
      <c r="XK12" s="78"/>
      <c r="XL12" s="78"/>
      <c r="XM12" s="78"/>
      <c r="XN12" s="78"/>
      <c r="XO12" s="78"/>
      <c r="XP12" s="78"/>
      <c r="XQ12" s="78"/>
      <c r="XR12" s="78"/>
      <c r="XS12" s="78"/>
      <c r="XT12" s="78"/>
      <c r="XU12" s="78"/>
      <c r="XV12" s="78"/>
      <c r="XW12" s="78"/>
      <c r="XX12" s="78"/>
      <c r="XY12" s="78"/>
      <c r="XZ12" s="78"/>
      <c r="YA12" s="78"/>
      <c r="YB12" s="78"/>
      <c r="YC12" s="78"/>
      <c r="YD12" s="78"/>
      <c r="YE12" s="78"/>
      <c r="YF12" s="78"/>
      <c r="YG12" s="78"/>
      <c r="YH12" s="78"/>
      <c r="YI12" s="78"/>
      <c r="YJ12" s="78"/>
      <c r="YK12" s="78"/>
      <c r="YL12" s="78"/>
      <c r="YM12" s="78"/>
      <c r="YN12" s="78"/>
      <c r="YO12" s="78"/>
      <c r="YP12" s="78"/>
      <c r="YQ12" s="78"/>
      <c r="YR12" s="78"/>
      <c r="YS12" s="78"/>
      <c r="YT12" s="78"/>
      <c r="YU12" s="78"/>
      <c r="YV12" s="78"/>
      <c r="YW12" s="78"/>
      <c r="YX12" s="78"/>
      <c r="YY12" s="78"/>
      <c r="YZ12" s="78"/>
      <c r="ZA12" s="78"/>
      <c r="ZB12" s="78"/>
      <c r="ZC12" s="78"/>
      <c r="ZD12" s="78"/>
      <c r="ZE12" s="78"/>
      <c r="ZF12" s="78"/>
      <c r="ZG12" s="78"/>
      <c r="ZH12" s="78"/>
      <c r="ZI12" s="78"/>
      <c r="ZJ12" s="78"/>
      <c r="ZK12" s="78"/>
      <c r="ZL12" s="78"/>
      <c r="ZM12" s="78"/>
      <c r="ZN12" s="78"/>
      <c r="ZO12" s="78"/>
      <c r="ZP12" s="78"/>
      <c r="ZQ12" s="78"/>
      <c r="ZR12" s="78"/>
      <c r="ZS12" s="78"/>
      <c r="ZT12" s="78"/>
      <c r="ZU12" s="78"/>
      <c r="ZV12" s="78"/>
      <c r="ZW12" s="78"/>
      <c r="ZX12" s="78"/>
      <c r="ZY12" s="78"/>
      <c r="ZZ12" s="78"/>
      <c r="AAA12" s="78"/>
      <c r="AAB12" s="78"/>
      <c r="AAC12" s="78"/>
      <c r="AAD12" s="78"/>
      <c r="AAE12" s="78"/>
      <c r="AAF12" s="78"/>
      <c r="AAG12" s="78"/>
      <c r="AAH12" s="78"/>
      <c r="AAI12" s="78"/>
      <c r="AAJ12" s="78"/>
      <c r="AAK12" s="78"/>
      <c r="AAL12" s="78"/>
      <c r="AAM12" s="78"/>
      <c r="AAN12" s="78"/>
      <c r="AAO12" s="78"/>
      <c r="AAP12" s="78"/>
      <c r="AAQ12" s="78"/>
      <c r="AAR12" s="78"/>
      <c r="AAS12" s="78"/>
      <c r="AAT12" s="78"/>
      <c r="AAU12" s="78"/>
      <c r="AAV12" s="78"/>
      <c r="AAW12" s="78"/>
      <c r="AAX12" s="78"/>
      <c r="AAY12" s="78"/>
      <c r="AAZ12" s="78"/>
      <c r="ABA12" s="78"/>
      <c r="ABB12" s="78"/>
      <c r="ABC12" s="78"/>
      <c r="ABD12" s="78"/>
      <c r="ABE12" s="78"/>
      <c r="ABF12" s="78"/>
      <c r="ABG12" s="78"/>
      <c r="ABH12" s="78"/>
      <c r="ABI12" s="78"/>
      <c r="ABJ12" s="78"/>
      <c r="ABK12" s="78"/>
      <c r="ABL12" s="78"/>
      <c r="ABM12" s="78"/>
      <c r="ABN12" s="78"/>
      <c r="ABO12" s="78"/>
      <c r="ABP12" s="78"/>
      <c r="ABQ12" s="78"/>
      <c r="ABR12" s="78"/>
      <c r="ABS12" s="78"/>
      <c r="ABT12" s="78"/>
      <c r="ABU12" s="78"/>
      <c r="ABV12" s="78"/>
      <c r="ABW12" s="78"/>
      <c r="ABX12" s="78"/>
      <c r="ABY12" s="78"/>
      <c r="ABZ12" s="78"/>
      <c r="ACA12" s="78"/>
      <c r="ACB12" s="78"/>
      <c r="ACC12" s="78"/>
      <c r="ACD12" s="78"/>
      <c r="ACE12" s="78"/>
      <c r="ACF12" s="78"/>
      <c r="ACG12" s="78"/>
      <c r="ACH12" s="78"/>
      <c r="ACI12" s="78"/>
      <c r="ACJ12" s="78"/>
      <c r="ACK12" s="78"/>
      <c r="ACL12" s="78"/>
      <c r="ACM12" s="78"/>
      <c r="ACN12" s="78"/>
      <c r="ACO12" s="78"/>
      <c r="ACP12" s="78"/>
      <c r="ACQ12" s="78"/>
      <c r="ACR12" s="78"/>
      <c r="ACS12" s="78"/>
      <c r="ACT12" s="78"/>
      <c r="ACU12" s="78"/>
      <c r="ACV12" s="78"/>
      <c r="ACW12" s="78"/>
      <c r="ACX12" s="78"/>
      <c r="ACY12" s="78"/>
      <c r="ACZ12" s="78"/>
      <c r="ADA12" s="78"/>
      <c r="ADB12" s="78"/>
      <c r="ADC12" s="78"/>
      <c r="ADD12" s="78"/>
      <c r="ADE12" s="78"/>
      <c r="ADF12" s="78"/>
      <c r="ADG12" s="78"/>
      <c r="ADH12" s="78"/>
      <c r="ADI12" s="78"/>
      <c r="ADJ12" s="78"/>
      <c r="ADK12" s="78"/>
      <c r="ADL12" s="78"/>
      <c r="ADM12" s="78"/>
      <c r="ADN12" s="78"/>
      <c r="ADO12" s="78"/>
      <c r="ADP12" s="78"/>
      <c r="ADQ12" s="78"/>
      <c r="ADR12" s="78"/>
      <c r="ADS12" s="78"/>
      <c r="ADT12" s="78"/>
      <c r="ADU12" s="78"/>
      <c r="ADV12" s="78"/>
      <c r="ADW12" s="78"/>
      <c r="ADX12" s="78"/>
      <c r="ADY12" s="78"/>
      <c r="ADZ12" s="78"/>
      <c r="AEA12" s="78"/>
      <c r="AEB12" s="78"/>
      <c r="AEC12" s="78"/>
      <c r="AED12" s="78"/>
      <c r="AEE12" s="78"/>
      <c r="AEF12" s="78"/>
      <c r="AEG12" s="78"/>
      <c r="AEH12" s="78"/>
      <c r="AEI12" s="78"/>
      <c r="AEJ12" s="78"/>
      <c r="AEK12" s="78"/>
      <c r="AEL12" s="78"/>
      <c r="AEM12" s="78"/>
      <c r="AEN12" s="78"/>
      <c r="AEO12" s="78"/>
      <c r="AEP12" s="78"/>
      <c r="AEQ12" s="78"/>
      <c r="AER12" s="78"/>
      <c r="AES12" s="78"/>
      <c r="AET12" s="78"/>
      <c r="AEU12" s="78"/>
      <c r="AEV12" s="78"/>
      <c r="AEW12" s="78"/>
      <c r="AEX12" s="78"/>
      <c r="AEY12" s="78"/>
      <c r="AEZ12" s="78"/>
      <c r="AFA12" s="78"/>
      <c r="AFB12" s="78"/>
      <c r="AFC12" s="78"/>
      <c r="AFD12" s="78"/>
      <c r="AFE12" s="78"/>
      <c r="AFF12" s="78"/>
      <c r="AFG12" s="78"/>
      <c r="AFH12" s="78"/>
      <c r="AFI12" s="78"/>
      <c r="AFJ12" s="78"/>
      <c r="AFK12" s="78"/>
      <c r="AFL12" s="78"/>
      <c r="AFM12" s="78"/>
      <c r="AFN12" s="78"/>
      <c r="AFO12" s="78"/>
      <c r="AFP12" s="78"/>
      <c r="AFQ12" s="78"/>
      <c r="AFR12" s="78"/>
      <c r="AFS12" s="78"/>
      <c r="AFT12" s="78"/>
      <c r="AFU12" s="78"/>
      <c r="AFV12" s="78"/>
      <c r="AFW12" s="78"/>
      <c r="AFX12" s="78"/>
      <c r="AFY12" s="78"/>
      <c r="AFZ12" s="78"/>
      <c r="AGA12" s="78"/>
      <c r="AGB12" s="78"/>
      <c r="AGC12" s="78"/>
      <c r="AGD12" s="78"/>
      <c r="AGE12" s="78"/>
      <c r="AGF12" s="78"/>
      <c r="AGG12" s="78"/>
      <c r="AGH12" s="78"/>
      <c r="AGI12" s="78"/>
      <c r="AGJ12" s="78"/>
      <c r="AGK12" s="78"/>
      <c r="AGL12" s="78"/>
      <c r="AGM12" s="78"/>
      <c r="AGN12" s="78"/>
      <c r="AGO12" s="78"/>
      <c r="AGP12" s="78"/>
      <c r="AGQ12" s="78"/>
      <c r="AGR12" s="78"/>
      <c r="AGS12" s="78"/>
      <c r="AGT12" s="78"/>
      <c r="AGU12" s="78"/>
      <c r="AGV12" s="78"/>
      <c r="AGW12" s="78"/>
      <c r="AGX12" s="78"/>
      <c r="AGY12" s="78"/>
      <c r="AGZ12" s="78"/>
      <c r="AHA12" s="78"/>
      <c r="AHB12" s="78"/>
      <c r="AHC12" s="78"/>
      <c r="AHD12" s="78"/>
      <c r="AHE12" s="78"/>
      <c r="AHF12" s="78"/>
      <c r="AHG12" s="78"/>
      <c r="AHH12" s="78"/>
      <c r="AHI12" s="78"/>
      <c r="AHJ12" s="78"/>
      <c r="AHK12" s="78"/>
      <c r="AHL12" s="78"/>
      <c r="AHM12" s="78"/>
      <c r="AHN12" s="78"/>
      <c r="AHO12" s="78"/>
      <c r="AHP12" s="78"/>
      <c r="AHQ12" s="78"/>
      <c r="AHR12" s="78"/>
      <c r="AHS12" s="78"/>
      <c r="AHT12" s="78"/>
      <c r="AHU12" s="78"/>
      <c r="AHV12" s="78"/>
      <c r="AHW12" s="78"/>
    </row>
    <row r="13" spans="1:907" s="95" customFormat="1" ht="21.95" customHeight="1" x14ac:dyDescent="0.2">
      <c r="A13" s="844"/>
      <c r="B13" s="91">
        <v>8</v>
      </c>
      <c r="C13" s="840" t="s">
        <v>111</v>
      </c>
      <c r="D13" s="841"/>
      <c r="E13" s="96">
        <v>7060</v>
      </c>
      <c r="F13" s="279"/>
      <c r="G13" s="80"/>
      <c r="H13" s="80"/>
      <c r="I13" s="80"/>
      <c r="J13" s="80"/>
      <c r="K13" s="93"/>
      <c r="L13" s="94"/>
      <c r="M13" s="94"/>
      <c r="N13" s="94"/>
      <c r="O13" s="94"/>
      <c r="P13" s="94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  <c r="KZ13" s="78"/>
      <c r="LA13" s="78"/>
      <c r="LB13" s="78"/>
      <c r="LC13" s="78"/>
      <c r="LD13" s="78"/>
      <c r="LE13" s="78"/>
      <c r="LF13" s="78"/>
      <c r="LG13" s="78"/>
      <c r="LH13" s="78"/>
      <c r="LI13" s="78"/>
      <c r="LJ13" s="78"/>
      <c r="LK13" s="78"/>
      <c r="LL13" s="78"/>
      <c r="LM13" s="78"/>
      <c r="LN13" s="78"/>
      <c r="LO13" s="78"/>
      <c r="LP13" s="78"/>
      <c r="LQ13" s="78"/>
      <c r="LR13" s="78"/>
      <c r="LS13" s="78"/>
      <c r="LT13" s="78"/>
      <c r="LU13" s="78"/>
      <c r="LV13" s="78"/>
      <c r="LW13" s="78"/>
      <c r="LX13" s="78"/>
      <c r="LY13" s="78"/>
      <c r="LZ13" s="78"/>
      <c r="MA13" s="78"/>
      <c r="MB13" s="78"/>
      <c r="MC13" s="78"/>
      <c r="MD13" s="78"/>
      <c r="ME13" s="78"/>
      <c r="MF13" s="78"/>
      <c r="MG13" s="78"/>
      <c r="MH13" s="78"/>
      <c r="MI13" s="78"/>
      <c r="MJ13" s="78"/>
      <c r="MK13" s="78"/>
      <c r="ML13" s="78"/>
      <c r="MM13" s="78"/>
      <c r="MN13" s="78"/>
      <c r="MO13" s="78"/>
      <c r="MP13" s="78"/>
      <c r="MQ13" s="78"/>
      <c r="MR13" s="78"/>
      <c r="MS13" s="78"/>
      <c r="MT13" s="78"/>
      <c r="MU13" s="78"/>
      <c r="MV13" s="78"/>
      <c r="MW13" s="78"/>
      <c r="MX13" s="78"/>
      <c r="MY13" s="78"/>
      <c r="MZ13" s="78"/>
      <c r="NA13" s="78"/>
      <c r="NB13" s="78"/>
      <c r="NC13" s="78"/>
      <c r="ND13" s="78"/>
      <c r="NE13" s="78"/>
      <c r="NF13" s="78"/>
      <c r="NG13" s="78"/>
      <c r="NH13" s="78"/>
      <c r="NI13" s="78"/>
      <c r="NJ13" s="78"/>
      <c r="NK13" s="78"/>
      <c r="NL13" s="78"/>
      <c r="NM13" s="78"/>
      <c r="NN13" s="78"/>
      <c r="NO13" s="78"/>
      <c r="NP13" s="78"/>
      <c r="NQ13" s="78"/>
      <c r="NR13" s="78"/>
      <c r="NS13" s="78"/>
      <c r="NT13" s="78"/>
      <c r="NU13" s="78"/>
      <c r="NV13" s="78"/>
      <c r="NW13" s="78"/>
      <c r="NX13" s="78"/>
      <c r="NY13" s="78"/>
      <c r="NZ13" s="78"/>
      <c r="OA13" s="78"/>
      <c r="OB13" s="78"/>
      <c r="OC13" s="78"/>
      <c r="OD13" s="78"/>
      <c r="OE13" s="78"/>
      <c r="OF13" s="78"/>
      <c r="OG13" s="78"/>
      <c r="OH13" s="78"/>
      <c r="OI13" s="78"/>
      <c r="OJ13" s="78"/>
      <c r="OK13" s="78"/>
      <c r="OL13" s="78"/>
      <c r="OM13" s="78"/>
      <c r="ON13" s="78"/>
      <c r="OO13" s="78"/>
      <c r="OP13" s="78"/>
      <c r="OQ13" s="78"/>
      <c r="OR13" s="78"/>
      <c r="OS13" s="78"/>
      <c r="OT13" s="78"/>
      <c r="OU13" s="78"/>
      <c r="OV13" s="78"/>
      <c r="OW13" s="78"/>
      <c r="OX13" s="78"/>
      <c r="OY13" s="78"/>
      <c r="OZ13" s="78"/>
      <c r="PA13" s="78"/>
      <c r="PB13" s="78"/>
      <c r="PC13" s="78"/>
      <c r="PD13" s="78"/>
      <c r="PE13" s="78"/>
      <c r="PF13" s="78"/>
      <c r="PG13" s="78"/>
      <c r="PH13" s="78"/>
      <c r="PI13" s="78"/>
      <c r="PJ13" s="78"/>
      <c r="PK13" s="78"/>
      <c r="PL13" s="78"/>
      <c r="PM13" s="78"/>
      <c r="PN13" s="78"/>
      <c r="PO13" s="78"/>
      <c r="PP13" s="78"/>
      <c r="PQ13" s="78"/>
      <c r="PR13" s="78"/>
      <c r="PS13" s="78"/>
      <c r="PT13" s="78"/>
      <c r="PU13" s="78"/>
      <c r="PV13" s="78"/>
      <c r="PW13" s="78"/>
      <c r="PX13" s="78"/>
      <c r="PY13" s="78"/>
      <c r="PZ13" s="78"/>
      <c r="QA13" s="78"/>
      <c r="QB13" s="78"/>
      <c r="QC13" s="78"/>
      <c r="QD13" s="78"/>
      <c r="QE13" s="78"/>
      <c r="QF13" s="78"/>
      <c r="QG13" s="78"/>
      <c r="QH13" s="78"/>
      <c r="QI13" s="78"/>
      <c r="QJ13" s="78"/>
      <c r="QK13" s="78"/>
      <c r="QL13" s="78"/>
      <c r="QM13" s="78"/>
      <c r="QN13" s="78"/>
      <c r="QO13" s="78"/>
      <c r="QP13" s="78"/>
      <c r="QQ13" s="78"/>
      <c r="QR13" s="78"/>
      <c r="QS13" s="78"/>
      <c r="QT13" s="78"/>
      <c r="QU13" s="78"/>
      <c r="QV13" s="78"/>
      <c r="QW13" s="78"/>
      <c r="QX13" s="78"/>
      <c r="QY13" s="78"/>
      <c r="QZ13" s="78"/>
      <c r="RA13" s="78"/>
      <c r="RB13" s="78"/>
      <c r="RC13" s="78"/>
      <c r="RD13" s="78"/>
      <c r="RE13" s="78"/>
      <c r="RF13" s="78"/>
      <c r="RG13" s="78"/>
      <c r="RH13" s="78"/>
      <c r="RI13" s="78"/>
      <c r="RJ13" s="78"/>
      <c r="RK13" s="78"/>
      <c r="RL13" s="78"/>
      <c r="RM13" s="78"/>
      <c r="RN13" s="78"/>
      <c r="RO13" s="78"/>
      <c r="RP13" s="78"/>
      <c r="RQ13" s="78"/>
      <c r="RR13" s="78"/>
      <c r="RS13" s="78"/>
      <c r="RT13" s="78"/>
      <c r="RU13" s="78"/>
      <c r="RV13" s="78"/>
      <c r="RW13" s="78"/>
      <c r="RX13" s="78"/>
      <c r="RY13" s="78"/>
      <c r="RZ13" s="78"/>
      <c r="SA13" s="78"/>
      <c r="SB13" s="78"/>
      <c r="SC13" s="78"/>
      <c r="SD13" s="78"/>
      <c r="SE13" s="78"/>
      <c r="SF13" s="78"/>
      <c r="SG13" s="78"/>
      <c r="SH13" s="78"/>
      <c r="SI13" s="78"/>
      <c r="SJ13" s="78"/>
      <c r="SK13" s="78"/>
      <c r="SL13" s="78"/>
      <c r="SM13" s="78"/>
      <c r="SN13" s="78"/>
      <c r="SO13" s="78"/>
      <c r="SP13" s="78"/>
      <c r="SQ13" s="78"/>
      <c r="SR13" s="78"/>
      <c r="SS13" s="78"/>
      <c r="ST13" s="78"/>
      <c r="SU13" s="78"/>
      <c r="SV13" s="78"/>
      <c r="SW13" s="78"/>
      <c r="SX13" s="78"/>
      <c r="SY13" s="78"/>
      <c r="SZ13" s="78"/>
      <c r="TA13" s="78"/>
      <c r="TB13" s="78"/>
      <c r="TC13" s="78"/>
      <c r="TD13" s="78"/>
      <c r="TE13" s="78"/>
      <c r="TF13" s="78"/>
      <c r="TG13" s="78"/>
      <c r="TH13" s="78"/>
      <c r="TI13" s="78"/>
      <c r="TJ13" s="78"/>
      <c r="TK13" s="78"/>
      <c r="TL13" s="78"/>
      <c r="TM13" s="78"/>
      <c r="TN13" s="78"/>
      <c r="TO13" s="78"/>
      <c r="TP13" s="78"/>
      <c r="TQ13" s="78"/>
      <c r="TR13" s="78"/>
      <c r="TS13" s="78"/>
      <c r="TT13" s="78"/>
      <c r="TU13" s="78"/>
      <c r="TV13" s="78"/>
      <c r="TW13" s="78"/>
      <c r="TX13" s="78"/>
      <c r="TY13" s="78"/>
      <c r="TZ13" s="78"/>
      <c r="UA13" s="78"/>
      <c r="UB13" s="78"/>
      <c r="UC13" s="78"/>
      <c r="UD13" s="78"/>
      <c r="UE13" s="78"/>
      <c r="UF13" s="78"/>
      <c r="UG13" s="78"/>
      <c r="UH13" s="78"/>
      <c r="UI13" s="78"/>
      <c r="UJ13" s="78"/>
      <c r="UK13" s="78"/>
      <c r="UL13" s="78"/>
      <c r="UM13" s="78"/>
      <c r="UN13" s="78"/>
      <c r="UO13" s="78"/>
      <c r="UP13" s="78"/>
      <c r="UQ13" s="78"/>
      <c r="UR13" s="78"/>
      <c r="US13" s="78"/>
      <c r="UT13" s="78"/>
      <c r="UU13" s="78"/>
      <c r="UV13" s="78"/>
      <c r="UW13" s="78"/>
      <c r="UX13" s="78"/>
      <c r="UY13" s="78"/>
      <c r="UZ13" s="78"/>
      <c r="VA13" s="78"/>
      <c r="VB13" s="78"/>
      <c r="VC13" s="78"/>
      <c r="VD13" s="78"/>
      <c r="VE13" s="78"/>
      <c r="VF13" s="78"/>
      <c r="VG13" s="78"/>
      <c r="VH13" s="78"/>
      <c r="VI13" s="78"/>
      <c r="VJ13" s="78"/>
      <c r="VK13" s="78"/>
      <c r="VL13" s="78"/>
      <c r="VM13" s="78"/>
      <c r="VN13" s="78"/>
      <c r="VO13" s="78"/>
      <c r="VP13" s="78"/>
      <c r="VQ13" s="78"/>
      <c r="VR13" s="78"/>
      <c r="VS13" s="78"/>
      <c r="VT13" s="78"/>
      <c r="VU13" s="78"/>
      <c r="VV13" s="78"/>
      <c r="VW13" s="78"/>
      <c r="VX13" s="78"/>
      <c r="VY13" s="78"/>
      <c r="VZ13" s="78"/>
      <c r="WA13" s="78"/>
      <c r="WB13" s="78"/>
      <c r="WC13" s="78"/>
      <c r="WD13" s="78"/>
      <c r="WE13" s="78"/>
      <c r="WF13" s="78"/>
      <c r="WG13" s="78"/>
      <c r="WH13" s="78"/>
      <c r="WI13" s="78"/>
      <c r="WJ13" s="78"/>
      <c r="WK13" s="78"/>
      <c r="WL13" s="78"/>
      <c r="WM13" s="78"/>
      <c r="WN13" s="78"/>
      <c r="WO13" s="78"/>
      <c r="WP13" s="78"/>
      <c r="WQ13" s="78"/>
      <c r="WR13" s="78"/>
      <c r="WS13" s="78"/>
      <c r="WT13" s="78"/>
      <c r="WU13" s="78"/>
      <c r="WV13" s="78"/>
      <c r="WW13" s="78"/>
      <c r="WX13" s="78"/>
      <c r="WY13" s="78"/>
      <c r="WZ13" s="78"/>
      <c r="XA13" s="78"/>
      <c r="XB13" s="78"/>
      <c r="XC13" s="78"/>
      <c r="XD13" s="78"/>
      <c r="XE13" s="78"/>
      <c r="XF13" s="78"/>
      <c r="XG13" s="78"/>
      <c r="XH13" s="78"/>
      <c r="XI13" s="78"/>
      <c r="XJ13" s="78"/>
      <c r="XK13" s="78"/>
      <c r="XL13" s="78"/>
      <c r="XM13" s="78"/>
      <c r="XN13" s="78"/>
      <c r="XO13" s="78"/>
      <c r="XP13" s="78"/>
      <c r="XQ13" s="78"/>
      <c r="XR13" s="78"/>
      <c r="XS13" s="78"/>
      <c r="XT13" s="78"/>
      <c r="XU13" s="78"/>
      <c r="XV13" s="78"/>
      <c r="XW13" s="78"/>
      <c r="XX13" s="78"/>
      <c r="XY13" s="78"/>
      <c r="XZ13" s="78"/>
      <c r="YA13" s="78"/>
      <c r="YB13" s="78"/>
      <c r="YC13" s="78"/>
      <c r="YD13" s="78"/>
      <c r="YE13" s="78"/>
      <c r="YF13" s="78"/>
      <c r="YG13" s="78"/>
      <c r="YH13" s="78"/>
      <c r="YI13" s="78"/>
      <c r="YJ13" s="78"/>
      <c r="YK13" s="78"/>
      <c r="YL13" s="78"/>
      <c r="YM13" s="78"/>
      <c r="YN13" s="78"/>
      <c r="YO13" s="78"/>
      <c r="YP13" s="78"/>
      <c r="YQ13" s="78"/>
      <c r="YR13" s="78"/>
      <c r="YS13" s="78"/>
      <c r="YT13" s="78"/>
      <c r="YU13" s="78"/>
      <c r="YV13" s="78"/>
      <c r="YW13" s="78"/>
      <c r="YX13" s="78"/>
      <c r="YY13" s="78"/>
      <c r="YZ13" s="78"/>
      <c r="ZA13" s="78"/>
      <c r="ZB13" s="78"/>
      <c r="ZC13" s="78"/>
      <c r="ZD13" s="78"/>
      <c r="ZE13" s="78"/>
      <c r="ZF13" s="78"/>
      <c r="ZG13" s="78"/>
      <c r="ZH13" s="78"/>
      <c r="ZI13" s="78"/>
      <c r="ZJ13" s="78"/>
      <c r="ZK13" s="78"/>
      <c r="ZL13" s="78"/>
      <c r="ZM13" s="78"/>
      <c r="ZN13" s="78"/>
      <c r="ZO13" s="78"/>
      <c r="ZP13" s="78"/>
      <c r="ZQ13" s="78"/>
      <c r="ZR13" s="78"/>
      <c r="ZS13" s="78"/>
      <c r="ZT13" s="78"/>
      <c r="ZU13" s="78"/>
      <c r="ZV13" s="78"/>
      <c r="ZW13" s="78"/>
      <c r="ZX13" s="78"/>
      <c r="ZY13" s="78"/>
      <c r="ZZ13" s="78"/>
      <c r="AAA13" s="78"/>
      <c r="AAB13" s="78"/>
      <c r="AAC13" s="78"/>
      <c r="AAD13" s="78"/>
      <c r="AAE13" s="78"/>
      <c r="AAF13" s="78"/>
      <c r="AAG13" s="78"/>
      <c r="AAH13" s="78"/>
      <c r="AAI13" s="78"/>
      <c r="AAJ13" s="78"/>
      <c r="AAK13" s="78"/>
      <c r="AAL13" s="78"/>
      <c r="AAM13" s="78"/>
      <c r="AAN13" s="78"/>
      <c r="AAO13" s="78"/>
      <c r="AAP13" s="78"/>
      <c r="AAQ13" s="78"/>
      <c r="AAR13" s="78"/>
      <c r="AAS13" s="78"/>
      <c r="AAT13" s="78"/>
      <c r="AAU13" s="78"/>
      <c r="AAV13" s="78"/>
      <c r="AAW13" s="78"/>
      <c r="AAX13" s="78"/>
      <c r="AAY13" s="78"/>
      <c r="AAZ13" s="78"/>
      <c r="ABA13" s="78"/>
      <c r="ABB13" s="78"/>
      <c r="ABC13" s="78"/>
      <c r="ABD13" s="78"/>
      <c r="ABE13" s="78"/>
      <c r="ABF13" s="78"/>
      <c r="ABG13" s="78"/>
      <c r="ABH13" s="78"/>
      <c r="ABI13" s="78"/>
      <c r="ABJ13" s="78"/>
      <c r="ABK13" s="78"/>
      <c r="ABL13" s="78"/>
      <c r="ABM13" s="78"/>
      <c r="ABN13" s="78"/>
      <c r="ABO13" s="78"/>
      <c r="ABP13" s="78"/>
      <c r="ABQ13" s="78"/>
      <c r="ABR13" s="78"/>
      <c r="ABS13" s="78"/>
      <c r="ABT13" s="78"/>
      <c r="ABU13" s="78"/>
      <c r="ABV13" s="78"/>
      <c r="ABW13" s="78"/>
      <c r="ABX13" s="78"/>
      <c r="ABY13" s="78"/>
      <c r="ABZ13" s="78"/>
      <c r="ACA13" s="78"/>
      <c r="ACB13" s="78"/>
      <c r="ACC13" s="78"/>
      <c r="ACD13" s="78"/>
      <c r="ACE13" s="78"/>
      <c r="ACF13" s="78"/>
      <c r="ACG13" s="78"/>
      <c r="ACH13" s="78"/>
      <c r="ACI13" s="78"/>
      <c r="ACJ13" s="78"/>
      <c r="ACK13" s="78"/>
      <c r="ACL13" s="78"/>
      <c r="ACM13" s="78"/>
      <c r="ACN13" s="78"/>
      <c r="ACO13" s="78"/>
      <c r="ACP13" s="78"/>
      <c r="ACQ13" s="78"/>
      <c r="ACR13" s="78"/>
      <c r="ACS13" s="78"/>
      <c r="ACT13" s="78"/>
      <c r="ACU13" s="78"/>
      <c r="ACV13" s="78"/>
      <c r="ACW13" s="78"/>
      <c r="ACX13" s="78"/>
      <c r="ACY13" s="78"/>
      <c r="ACZ13" s="78"/>
      <c r="ADA13" s="78"/>
      <c r="ADB13" s="78"/>
      <c r="ADC13" s="78"/>
      <c r="ADD13" s="78"/>
      <c r="ADE13" s="78"/>
      <c r="ADF13" s="78"/>
      <c r="ADG13" s="78"/>
      <c r="ADH13" s="78"/>
      <c r="ADI13" s="78"/>
      <c r="ADJ13" s="78"/>
      <c r="ADK13" s="78"/>
      <c r="ADL13" s="78"/>
      <c r="ADM13" s="78"/>
      <c r="ADN13" s="78"/>
      <c r="ADO13" s="78"/>
      <c r="ADP13" s="78"/>
      <c r="ADQ13" s="78"/>
      <c r="ADR13" s="78"/>
      <c r="ADS13" s="78"/>
      <c r="ADT13" s="78"/>
      <c r="ADU13" s="78"/>
      <c r="ADV13" s="78"/>
      <c r="ADW13" s="78"/>
      <c r="ADX13" s="78"/>
      <c r="ADY13" s="78"/>
      <c r="ADZ13" s="78"/>
      <c r="AEA13" s="78"/>
      <c r="AEB13" s="78"/>
      <c r="AEC13" s="78"/>
      <c r="AED13" s="78"/>
      <c r="AEE13" s="78"/>
      <c r="AEF13" s="78"/>
      <c r="AEG13" s="78"/>
      <c r="AEH13" s="78"/>
      <c r="AEI13" s="78"/>
      <c r="AEJ13" s="78"/>
      <c r="AEK13" s="78"/>
      <c r="AEL13" s="78"/>
      <c r="AEM13" s="78"/>
      <c r="AEN13" s="78"/>
      <c r="AEO13" s="78"/>
      <c r="AEP13" s="78"/>
      <c r="AEQ13" s="78"/>
      <c r="AER13" s="78"/>
      <c r="AES13" s="78"/>
      <c r="AET13" s="78"/>
      <c r="AEU13" s="78"/>
      <c r="AEV13" s="78"/>
      <c r="AEW13" s="78"/>
      <c r="AEX13" s="78"/>
      <c r="AEY13" s="78"/>
      <c r="AEZ13" s="78"/>
      <c r="AFA13" s="78"/>
      <c r="AFB13" s="78"/>
      <c r="AFC13" s="78"/>
      <c r="AFD13" s="78"/>
      <c r="AFE13" s="78"/>
      <c r="AFF13" s="78"/>
      <c r="AFG13" s="78"/>
      <c r="AFH13" s="78"/>
      <c r="AFI13" s="78"/>
      <c r="AFJ13" s="78"/>
      <c r="AFK13" s="78"/>
      <c r="AFL13" s="78"/>
      <c r="AFM13" s="78"/>
      <c r="AFN13" s="78"/>
      <c r="AFO13" s="78"/>
      <c r="AFP13" s="78"/>
      <c r="AFQ13" s="78"/>
      <c r="AFR13" s="78"/>
      <c r="AFS13" s="78"/>
      <c r="AFT13" s="78"/>
      <c r="AFU13" s="78"/>
      <c r="AFV13" s="78"/>
      <c r="AFW13" s="78"/>
      <c r="AFX13" s="78"/>
      <c r="AFY13" s="78"/>
      <c r="AFZ13" s="78"/>
      <c r="AGA13" s="78"/>
      <c r="AGB13" s="78"/>
      <c r="AGC13" s="78"/>
      <c r="AGD13" s="78"/>
      <c r="AGE13" s="78"/>
      <c r="AGF13" s="78"/>
      <c r="AGG13" s="78"/>
      <c r="AGH13" s="78"/>
      <c r="AGI13" s="78"/>
      <c r="AGJ13" s="78"/>
      <c r="AGK13" s="78"/>
      <c r="AGL13" s="78"/>
      <c r="AGM13" s="78"/>
      <c r="AGN13" s="78"/>
      <c r="AGO13" s="78"/>
      <c r="AGP13" s="78"/>
      <c r="AGQ13" s="78"/>
      <c r="AGR13" s="78"/>
      <c r="AGS13" s="78"/>
      <c r="AGT13" s="78"/>
      <c r="AGU13" s="78"/>
      <c r="AGV13" s="78"/>
      <c r="AGW13" s="78"/>
      <c r="AGX13" s="78"/>
      <c r="AGY13" s="78"/>
      <c r="AGZ13" s="78"/>
      <c r="AHA13" s="78"/>
      <c r="AHB13" s="78"/>
      <c r="AHC13" s="78"/>
      <c r="AHD13" s="78"/>
      <c r="AHE13" s="78"/>
      <c r="AHF13" s="78"/>
      <c r="AHG13" s="78"/>
      <c r="AHH13" s="78"/>
      <c r="AHI13" s="78"/>
      <c r="AHJ13" s="78"/>
      <c r="AHK13" s="78"/>
      <c r="AHL13" s="78"/>
      <c r="AHM13" s="78"/>
      <c r="AHN13" s="78"/>
      <c r="AHO13" s="78"/>
      <c r="AHP13" s="78"/>
      <c r="AHQ13" s="78"/>
      <c r="AHR13" s="78"/>
      <c r="AHS13" s="78"/>
      <c r="AHT13" s="78"/>
      <c r="AHU13" s="78"/>
      <c r="AHV13" s="78"/>
      <c r="AHW13" s="78"/>
    </row>
    <row r="14" spans="1:907" s="95" customFormat="1" ht="21.95" customHeight="1" x14ac:dyDescent="0.2">
      <c r="A14" s="844"/>
      <c r="B14" s="91">
        <v>9</v>
      </c>
      <c r="C14" s="840" t="s">
        <v>112</v>
      </c>
      <c r="D14" s="841"/>
      <c r="E14" s="96">
        <v>7061</v>
      </c>
      <c r="F14" s="279"/>
      <c r="G14" s="80"/>
      <c r="H14" s="80"/>
      <c r="I14" s="80"/>
      <c r="J14" s="80"/>
      <c r="K14" s="93"/>
      <c r="L14" s="94"/>
      <c r="M14" s="94"/>
      <c r="N14" s="94"/>
      <c r="O14" s="94"/>
      <c r="P14" s="94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  <c r="KZ14" s="78"/>
      <c r="LA14" s="78"/>
      <c r="LB14" s="78"/>
      <c r="LC14" s="78"/>
      <c r="LD14" s="78"/>
      <c r="LE14" s="78"/>
      <c r="LF14" s="78"/>
      <c r="LG14" s="78"/>
      <c r="LH14" s="78"/>
      <c r="LI14" s="78"/>
      <c r="LJ14" s="78"/>
      <c r="LK14" s="78"/>
      <c r="LL14" s="78"/>
      <c r="LM14" s="78"/>
      <c r="LN14" s="78"/>
      <c r="LO14" s="78"/>
      <c r="LP14" s="78"/>
      <c r="LQ14" s="78"/>
      <c r="LR14" s="78"/>
      <c r="LS14" s="78"/>
      <c r="LT14" s="78"/>
      <c r="LU14" s="78"/>
      <c r="LV14" s="78"/>
      <c r="LW14" s="78"/>
      <c r="LX14" s="78"/>
      <c r="LY14" s="78"/>
      <c r="LZ14" s="78"/>
      <c r="MA14" s="78"/>
      <c r="MB14" s="78"/>
      <c r="MC14" s="78"/>
      <c r="MD14" s="78"/>
      <c r="ME14" s="78"/>
      <c r="MF14" s="78"/>
      <c r="MG14" s="78"/>
      <c r="MH14" s="78"/>
      <c r="MI14" s="78"/>
      <c r="MJ14" s="78"/>
      <c r="MK14" s="78"/>
      <c r="ML14" s="78"/>
      <c r="MM14" s="78"/>
      <c r="MN14" s="78"/>
      <c r="MO14" s="78"/>
      <c r="MP14" s="78"/>
      <c r="MQ14" s="78"/>
      <c r="MR14" s="78"/>
      <c r="MS14" s="78"/>
      <c r="MT14" s="78"/>
      <c r="MU14" s="78"/>
      <c r="MV14" s="78"/>
      <c r="MW14" s="78"/>
      <c r="MX14" s="78"/>
      <c r="MY14" s="78"/>
      <c r="MZ14" s="78"/>
      <c r="NA14" s="78"/>
      <c r="NB14" s="78"/>
      <c r="NC14" s="78"/>
      <c r="ND14" s="78"/>
      <c r="NE14" s="78"/>
      <c r="NF14" s="78"/>
      <c r="NG14" s="78"/>
      <c r="NH14" s="78"/>
      <c r="NI14" s="78"/>
      <c r="NJ14" s="78"/>
      <c r="NK14" s="78"/>
      <c r="NL14" s="78"/>
      <c r="NM14" s="78"/>
      <c r="NN14" s="78"/>
      <c r="NO14" s="78"/>
      <c r="NP14" s="78"/>
      <c r="NQ14" s="78"/>
      <c r="NR14" s="78"/>
      <c r="NS14" s="78"/>
      <c r="NT14" s="78"/>
      <c r="NU14" s="78"/>
      <c r="NV14" s="78"/>
      <c r="NW14" s="78"/>
      <c r="NX14" s="78"/>
      <c r="NY14" s="78"/>
      <c r="NZ14" s="78"/>
      <c r="OA14" s="78"/>
      <c r="OB14" s="78"/>
      <c r="OC14" s="78"/>
      <c r="OD14" s="78"/>
      <c r="OE14" s="78"/>
      <c r="OF14" s="78"/>
      <c r="OG14" s="78"/>
      <c r="OH14" s="78"/>
      <c r="OI14" s="78"/>
      <c r="OJ14" s="78"/>
      <c r="OK14" s="78"/>
      <c r="OL14" s="78"/>
      <c r="OM14" s="78"/>
      <c r="ON14" s="78"/>
      <c r="OO14" s="78"/>
      <c r="OP14" s="78"/>
      <c r="OQ14" s="78"/>
      <c r="OR14" s="78"/>
      <c r="OS14" s="78"/>
      <c r="OT14" s="78"/>
      <c r="OU14" s="78"/>
      <c r="OV14" s="78"/>
      <c r="OW14" s="78"/>
      <c r="OX14" s="78"/>
      <c r="OY14" s="78"/>
      <c r="OZ14" s="78"/>
      <c r="PA14" s="78"/>
      <c r="PB14" s="78"/>
      <c r="PC14" s="78"/>
      <c r="PD14" s="78"/>
      <c r="PE14" s="78"/>
      <c r="PF14" s="78"/>
      <c r="PG14" s="78"/>
      <c r="PH14" s="78"/>
      <c r="PI14" s="78"/>
      <c r="PJ14" s="78"/>
      <c r="PK14" s="78"/>
      <c r="PL14" s="78"/>
      <c r="PM14" s="78"/>
      <c r="PN14" s="78"/>
      <c r="PO14" s="78"/>
      <c r="PP14" s="78"/>
      <c r="PQ14" s="78"/>
      <c r="PR14" s="78"/>
      <c r="PS14" s="78"/>
      <c r="PT14" s="78"/>
      <c r="PU14" s="78"/>
      <c r="PV14" s="78"/>
      <c r="PW14" s="78"/>
      <c r="PX14" s="78"/>
      <c r="PY14" s="78"/>
      <c r="PZ14" s="78"/>
      <c r="QA14" s="78"/>
      <c r="QB14" s="78"/>
      <c r="QC14" s="78"/>
      <c r="QD14" s="78"/>
      <c r="QE14" s="78"/>
      <c r="QF14" s="78"/>
      <c r="QG14" s="78"/>
      <c r="QH14" s="78"/>
      <c r="QI14" s="78"/>
      <c r="QJ14" s="78"/>
      <c r="QK14" s="78"/>
      <c r="QL14" s="78"/>
      <c r="QM14" s="78"/>
      <c r="QN14" s="78"/>
      <c r="QO14" s="78"/>
      <c r="QP14" s="78"/>
      <c r="QQ14" s="78"/>
      <c r="QR14" s="78"/>
      <c r="QS14" s="78"/>
      <c r="QT14" s="78"/>
      <c r="QU14" s="78"/>
      <c r="QV14" s="78"/>
      <c r="QW14" s="78"/>
      <c r="QX14" s="78"/>
      <c r="QY14" s="78"/>
      <c r="QZ14" s="78"/>
      <c r="RA14" s="78"/>
      <c r="RB14" s="78"/>
      <c r="RC14" s="78"/>
      <c r="RD14" s="78"/>
      <c r="RE14" s="78"/>
      <c r="RF14" s="78"/>
      <c r="RG14" s="78"/>
      <c r="RH14" s="78"/>
      <c r="RI14" s="78"/>
      <c r="RJ14" s="78"/>
      <c r="RK14" s="78"/>
      <c r="RL14" s="78"/>
      <c r="RM14" s="78"/>
      <c r="RN14" s="78"/>
      <c r="RO14" s="78"/>
      <c r="RP14" s="78"/>
      <c r="RQ14" s="78"/>
      <c r="RR14" s="78"/>
      <c r="RS14" s="78"/>
      <c r="RT14" s="78"/>
      <c r="RU14" s="78"/>
      <c r="RV14" s="78"/>
      <c r="RW14" s="78"/>
      <c r="RX14" s="78"/>
      <c r="RY14" s="78"/>
      <c r="RZ14" s="78"/>
      <c r="SA14" s="78"/>
      <c r="SB14" s="78"/>
      <c r="SC14" s="78"/>
      <c r="SD14" s="78"/>
      <c r="SE14" s="78"/>
      <c r="SF14" s="78"/>
      <c r="SG14" s="78"/>
      <c r="SH14" s="78"/>
      <c r="SI14" s="78"/>
      <c r="SJ14" s="78"/>
      <c r="SK14" s="78"/>
      <c r="SL14" s="78"/>
      <c r="SM14" s="78"/>
      <c r="SN14" s="78"/>
      <c r="SO14" s="78"/>
      <c r="SP14" s="78"/>
      <c r="SQ14" s="78"/>
      <c r="SR14" s="78"/>
      <c r="SS14" s="78"/>
      <c r="ST14" s="78"/>
      <c r="SU14" s="78"/>
      <c r="SV14" s="78"/>
      <c r="SW14" s="78"/>
      <c r="SX14" s="78"/>
      <c r="SY14" s="78"/>
      <c r="SZ14" s="78"/>
      <c r="TA14" s="78"/>
      <c r="TB14" s="78"/>
      <c r="TC14" s="78"/>
      <c r="TD14" s="78"/>
      <c r="TE14" s="78"/>
      <c r="TF14" s="78"/>
      <c r="TG14" s="78"/>
      <c r="TH14" s="78"/>
      <c r="TI14" s="78"/>
      <c r="TJ14" s="78"/>
      <c r="TK14" s="78"/>
      <c r="TL14" s="78"/>
      <c r="TM14" s="78"/>
      <c r="TN14" s="78"/>
      <c r="TO14" s="78"/>
      <c r="TP14" s="78"/>
      <c r="TQ14" s="78"/>
      <c r="TR14" s="78"/>
      <c r="TS14" s="78"/>
      <c r="TT14" s="78"/>
      <c r="TU14" s="78"/>
      <c r="TV14" s="78"/>
      <c r="TW14" s="78"/>
      <c r="TX14" s="78"/>
      <c r="TY14" s="78"/>
      <c r="TZ14" s="78"/>
      <c r="UA14" s="78"/>
      <c r="UB14" s="78"/>
      <c r="UC14" s="78"/>
      <c r="UD14" s="78"/>
      <c r="UE14" s="78"/>
      <c r="UF14" s="78"/>
      <c r="UG14" s="78"/>
      <c r="UH14" s="78"/>
      <c r="UI14" s="78"/>
      <c r="UJ14" s="78"/>
      <c r="UK14" s="78"/>
      <c r="UL14" s="78"/>
      <c r="UM14" s="78"/>
      <c r="UN14" s="78"/>
      <c r="UO14" s="78"/>
      <c r="UP14" s="78"/>
      <c r="UQ14" s="78"/>
      <c r="UR14" s="78"/>
      <c r="US14" s="78"/>
      <c r="UT14" s="78"/>
      <c r="UU14" s="78"/>
      <c r="UV14" s="78"/>
      <c r="UW14" s="78"/>
      <c r="UX14" s="78"/>
      <c r="UY14" s="78"/>
      <c r="UZ14" s="78"/>
      <c r="VA14" s="78"/>
      <c r="VB14" s="78"/>
      <c r="VC14" s="78"/>
      <c r="VD14" s="78"/>
      <c r="VE14" s="78"/>
      <c r="VF14" s="78"/>
      <c r="VG14" s="78"/>
      <c r="VH14" s="78"/>
      <c r="VI14" s="78"/>
      <c r="VJ14" s="78"/>
      <c r="VK14" s="78"/>
      <c r="VL14" s="78"/>
      <c r="VM14" s="78"/>
      <c r="VN14" s="78"/>
      <c r="VO14" s="78"/>
      <c r="VP14" s="78"/>
      <c r="VQ14" s="78"/>
      <c r="VR14" s="78"/>
      <c r="VS14" s="78"/>
      <c r="VT14" s="78"/>
      <c r="VU14" s="78"/>
      <c r="VV14" s="78"/>
      <c r="VW14" s="78"/>
      <c r="VX14" s="78"/>
      <c r="VY14" s="78"/>
      <c r="VZ14" s="78"/>
      <c r="WA14" s="78"/>
      <c r="WB14" s="78"/>
      <c r="WC14" s="78"/>
      <c r="WD14" s="78"/>
      <c r="WE14" s="78"/>
      <c r="WF14" s="78"/>
      <c r="WG14" s="78"/>
      <c r="WH14" s="78"/>
      <c r="WI14" s="78"/>
      <c r="WJ14" s="78"/>
      <c r="WK14" s="78"/>
      <c r="WL14" s="78"/>
      <c r="WM14" s="78"/>
      <c r="WN14" s="78"/>
      <c r="WO14" s="78"/>
      <c r="WP14" s="78"/>
      <c r="WQ14" s="78"/>
      <c r="WR14" s="78"/>
      <c r="WS14" s="78"/>
      <c r="WT14" s="78"/>
      <c r="WU14" s="78"/>
      <c r="WV14" s="78"/>
      <c r="WW14" s="78"/>
      <c r="WX14" s="78"/>
      <c r="WY14" s="78"/>
      <c r="WZ14" s="78"/>
      <c r="XA14" s="78"/>
      <c r="XB14" s="78"/>
      <c r="XC14" s="78"/>
      <c r="XD14" s="78"/>
      <c r="XE14" s="78"/>
      <c r="XF14" s="78"/>
      <c r="XG14" s="78"/>
      <c r="XH14" s="78"/>
      <c r="XI14" s="78"/>
      <c r="XJ14" s="78"/>
      <c r="XK14" s="78"/>
      <c r="XL14" s="78"/>
      <c r="XM14" s="78"/>
      <c r="XN14" s="78"/>
      <c r="XO14" s="78"/>
      <c r="XP14" s="78"/>
      <c r="XQ14" s="78"/>
      <c r="XR14" s="78"/>
      <c r="XS14" s="78"/>
      <c r="XT14" s="78"/>
      <c r="XU14" s="78"/>
      <c r="XV14" s="78"/>
      <c r="XW14" s="78"/>
      <c r="XX14" s="78"/>
      <c r="XY14" s="78"/>
      <c r="XZ14" s="78"/>
      <c r="YA14" s="78"/>
      <c r="YB14" s="78"/>
      <c r="YC14" s="78"/>
      <c r="YD14" s="78"/>
      <c r="YE14" s="78"/>
      <c r="YF14" s="78"/>
      <c r="YG14" s="78"/>
      <c r="YH14" s="78"/>
      <c r="YI14" s="78"/>
      <c r="YJ14" s="78"/>
      <c r="YK14" s="78"/>
      <c r="YL14" s="78"/>
      <c r="YM14" s="78"/>
      <c r="YN14" s="78"/>
      <c r="YO14" s="78"/>
      <c r="YP14" s="78"/>
      <c r="YQ14" s="78"/>
      <c r="YR14" s="78"/>
      <c r="YS14" s="78"/>
      <c r="YT14" s="78"/>
      <c r="YU14" s="78"/>
      <c r="YV14" s="78"/>
      <c r="YW14" s="78"/>
      <c r="YX14" s="78"/>
      <c r="YY14" s="78"/>
      <c r="YZ14" s="78"/>
      <c r="ZA14" s="78"/>
      <c r="ZB14" s="78"/>
      <c r="ZC14" s="78"/>
      <c r="ZD14" s="78"/>
      <c r="ZE14" s="78"/>
      <c r="ZF14" s="78"/>
      <c r="ZG14" s="78"/>
      <c r="ZH14" s="78"/>
      <c r="ZI14" s="78"/>
      <c r="ZJ14" s="78"/>
      <c r="ZK14" s="78"/>
      <c r="ZL14" s="78"/>
      <c r="ZM14" s="78"/>
      <c r="ZN14" s="78"/>
      <c r="ZO14" s="78"/>
      <c r="ZP14" s="78"/>
      <c r="ZQ14" s="78"/>
      <c r="ZR14" s="78"/>
      <c r="ZS14" s="78"/>
      <c r="ZT14" s="78"/>
      <c r="ZU14" s="78"/>
      <c r="ZV14" s="78"/>
      <c r="ZW14" s="78"/>
      <c r="ZX14" s="78"/>
      <c r="ZY14" s="78"/>
      <c r="ZZ14" s="78"/>
      <c r="AAA14" s="78"/>
      <c r="AAB14" s="78"/>
      <c r="AAC14" s="78"/>
      <c r="AAD14" s="78"/>
      <c r="AAE14" s="78"/>
      <c r="AAF14" s="78"/>
      <c r="AAG14" s="78"/>
      <c r="AAH14" s="78"/>
      <c r="AAI14" s="78"/>
      <c r="AAJ14" s="78"/>
      <c r="AAK14" s="78"/>
      <c r="AAL14" s="78"/>
      <c r="AAM14" s="78"/>
      <c r="AAN14" s="78"/>
      <c r="AAO14" s="78"/>
      <c r="AAP14" s="78"/>
      <c r="AAQ14" s="78"/>
      <c r="AAR14" s="78"/>
      <c r="AAS14" s="78"/>
      <c r="AAT14" s="78"/>
      <c r="AAU14" s="78"/>
      <c r="AAV14" s="78"/>
      <c r="AAW14" s="78"/>
      <c r="AAX14" s="78"/>
      <c r="AAY14" s="78"/>
      <c r="AAZ14" s="78"/>
      <c r="ABA14" s="78"/>
      <c r="ABB14" s="78"/>
      <c r="ABC14" s="78"/>
      <c r="ABD14" s="78"/>
      <c r="ABE14" s="78"/>
      <c r="ABF14" s="78"/>
      <c r="ABG14" s="78"/>
      <c r="ABH14" s="78"/>
      <c r="ABI14" s="78"/>
      <c r="ABJ14" s="78"/>
      <c r="ABK14" s="78"/>
      <c r="ABL14" s="78"/>
      <c r="ABM14" s="78"/>
      <c r="ABN14" s="78"/>
      <c r="ABO14" s="78"/>
      <c r="ABP14" s="78"/>
      <c r="ABQ14" s="78"/>
      <c r="ABR14" s="78"/>
      <c r="ABS14" s="78"/>
      <c r="ABT14" s="78"/>
      <c r="ABU14" s="78"/>
      <c r="ABV14" s="78"/>
      <c r="ABW14" s="78"/>
      <c r="ABX14" s="78"/>
      <c r="ABY14" s="78"/>
      <c r="ABZ14" s="78"/>
      <c r="ACA14" s="78"/>
      <c r="ACB14" s="78"/>
      <c r="ACC14" s="78"/>
      <c r="ACD14" s="78"/>
      <c r="ACE14" s="78"/>
      <c r="ACF14" s="78"/>
      <c r="ACG14" s="78"/>
      <c r="ACH14" s="78"/>
      <c r="ACI14" s="78"/>
      <c r="ACJ14" s="78"/>
      <c r="ACK14" s="78"/>
      <c r="ACL14" s="78"/>
      <c r="ACM14" s="78"/>
      <c r="ACN14" s="78"/>
      <c r="ACO14" s="78"/>
      <c r="ACP14" s="78"/>
      <c r="ACQ14" s="78"/>
      <c r="ACR14" s="78"/>
      <c r="ACS14" s="78"/>
      <c r="ACT14" s="78"/>
      <c r="ACU14" s="78"/>
      <c r="ACV14" s="78"/>
      <c r="ACW14" s="78"/>
      <c r="ACX14" s="78"/>
      <c r="ACY14" s="78"/>
      <c r="ACZ14" s="78"/>
      <c r="ADA14" s="78"/>
      <c r="ADB14" s="78"/>
      <c r="ADC14" s="78"/>
      <c r="ADD14" s="78"/>
      <c r="ADE14" s="78"/>
      <c r="ADF14" s="78"/>
      <c r="ADG14" s="78"/>
      <c r="ADH14" s="78"/>
      <c r="ADI14" s="78"/>
      <c r="ADJ14" s="78"/>
      <c r="ADK14" s="78"/>
      <c r="ADL14" s="78"/>
      <c r="ADM14" s="78"/>
      <c r="ADN14" s="78"/>
      <c r="ADO14" s="78"/>
      <c r="ADP14" s="78"/>
      <c r="ADQ14" s="78"/>
      <c r="ADR14" s="78"/>
      <c r="ADS14" s="78"/>
      <c r="ADT14" s="78"/>
      <c r="ADU14" s="78"/>
      <c r="ADV14" s="78"/>
      <c r="ADW14" s="78"/>
      <c r="ADX14" s="78"/>
      <c r="ADY14" s="78"/>
      <c r="ADZ14" s="78"/>
      <c r="AEA14" s="78"/>
      <c r="AEB14" s="78"/>
      <c r="AEC14" s="78"/>
      <c r="AED14" s="78"/>
      <c r="AEE14" s="78"/>
      <c r="AEF14" s="78"/>
      <c r="AEG14" s="78"/>
      <c r="AEH14" s="78"/>
      <c r="AEI14" s="78"/>
      <c r="AEJ14" s="78"/>
      <c r="AEK14" s="78"/>
      <c r="AEL14" s="78"/>
      <c r="AEM14" s="78"/>
      <c r="AEN14" s="78"/>
      <c r="AEO14" s="78"/>
      <c r="AEP14" s="78"/>
      <c r="AEQ14" s="78"/>
      <c r="AER14" s="78"/>
      <c r="AES14" s="78"/>
      <c r="AET14" s="78"/>
      <c r="AEU14" s="78"/>
      <c r="AEV14" s="78"/>
      <c r="AEW14" s="78"/>
      <c r="AEX14" s="78"/>
      <c r="AEY14" s="78"/>
      <c r="AEZ14" s="78"/>
      <c r="AFA14" s="78"/>
      <c r="AFB14" s="78"/>
      <c r="AFC14" s="78"/>
      <c r="AFD14" s="78"/>
      <c r="AFE14" s="78"/>
      <c r="AFF14" s="78"/>
      <c r="AFG14" s="78"/>
      <c r="AFH14" s="78"/>
      <c r="AFI14" s="78"/>
      <c r="AFJ14" s="78"/>
      <c r="AFK14" s="78"/>
      <c r="AFL14" s="78"/>
      <c r="AFM14" s="78"/>
      <c r="AFN14" s="78"/>
      <c r="AFO14" s="78"/>
      <c r="AFP14" s="78"/>
      <c r="AFQ14" s="78"/>
      <c r="AFR14" s="78"/>
      <c r="AFS14" s="78"/>
      <c r="AFT14" s="78"/>
      <c r="AFU14" s="78"/>
      <c r="AFV14" s="78"/>
      <c r="AFW14" s="78"/>
      <c r="AFX14" s="78"/>
      <c r="AFY14" s="78"/>
      <c r="AFZ14" s="78"/>
      <c r="AGA14" s="78"/>
      <c r="AGB14" s="78"/>
      <c r="AGC14" s="78"/>
      <c r="AGD14" s="78"/>
      <c r="AGE14" s="78"/>
      <c r="AGF14" s="78"/>
      <c r="AGG14" s="78"/>
      <c r="AGH14" s="78"/>
      <c r="AGI14" s="78"/>
      <c r="AGJ14" s="78"/>
      <c r="AGK14" s="78"/>
      <c r="AGL14" s="78"/>
      <c r="AGM14" s="78"/>
      <c r="AGN14" s="78"/>
      <c r="AGO14" s="78"/>
      <c r="AGP14" s="78"/>
      <c r="AGQ14" s="78"/>
      <c r="AGR14" s="78"/>
      <c r="AGS14" s="78"/>
      <c r="AGT14" s="78"/>
      <c r="AGU14" s="78"/>
      <c r="AGV14" s="78"/>
      <c r="AGW14" s="78"/>
      <c r="AGX14" s="78"/>
      <c r="AGY14" s="78"/>
      <c r="AGZ14" s="78"/>
      <c r="AHA14" s="78"/>
      <c r="AHB14" s="78"/>
      <c r="AHC14" s="78"/>
      <c r="AHD14" s="78"/>
      <c r="AHE14" s="78"/>
      <c r="AHF14" s="78"/>
      <c r="AHG14" s="78"/>
      <c r="AHH14" s="78"/>
      <c r="AHI14" s="78"/>
      <c r="AHJ14" s="78"/>
      <c r="AHK14" s="78"/>
      <c r="AHL14" s="78"/>
      <c r="AHM14" s="78"/>
      <c r="AHN14" s="78"/>
      <c r="AHO14" s="78"/>
      <c r="AHP14" s="78"/>
      <c r="AHQ14" s="78"/>
      <c r="AHR14" s="78"/>
      <c r="AHS14" s="78"/>
      <c r="AHT14" s="78"/>
      <c r="AHU14" s="78"/>
      <c r="AHV14" s="78"/>
      <c r="AHW14" s="78"/>
    </row>
    <row r="15" spans="1:907" s="95" customFormat="1" ht="21.95" customHeight="1" x14ac:dyDescent="0.2">
      <c r="A15" s="844"/>
      <c r="B15" s="91">
        <v>10</v>
      </c>
      <c r="C15" s="840" t="s">
        <v>113</v>
      </c>
      <c r="D15" s="841"/>
      <c r="E15" s="96">
        <v>7066</v>
      </c>
      <c r="F15" s="279"/>
      <c r="G15" s="80"/>
      <c r="H15" s="80"/>
      <c r="I15" s="80"/>
      <c r="J15" s="80"/>
      <c r="K15" s="93"/>
      <c r="L15" s="94"/>
      <c r="M15" s="94"/>
      <c r="N15" s="94"/>
      <c r="O15" s="94"/>
      <c r="P15" s="94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  <c r="KZ15" s="78"/>
      <c r="LA15" s="78"/>
      <c r="LB15" s="78"/>
      <c r="LC15" s="78"/>
      <c r="LD15" s="78"/>
      <c r="LE15" s="78"/>
      <c r="LF15" s="78"/>
      <c r="LG15" s="78"/>
      <c r="LH15" s="78"/>
      <c r="LI15" s="78"/>
      <c r="LJ15" s="78"/>
      <c r="LK15" s="78"/>
      <c r="LL15" s="78"/>
      <c r="LM15" s="78"/>
      <c r="LN15" s="78"/>
      <c r="LO15" s="78"/>
      <c r="LP15" s="78"/>
      <c r="LQ15" s="78"/>
      <c r="LR15" s="78"/>
      <c r="LS15" s="78"/>
      <c r="LT15" s="78"/>
      <c r="LU15" s="78"/>
      <c r="LV15" s="78"/>
      <c r="LW15" s="78"/>
      <c r="LX15" s="78"/>
      <c r="LY15" s="78"/>
      <c r="LZ15" s="78"/>
      <c r="MA15" s="78"/>
      <c r="MB15" s="78"/>
      <c r="MC15" s="78"/>
      <c r="MD15" s="78"/>
      <c r="ME15" s="78"/>
      <c r="MF15" s="78"/>
      <c r="MG15" s="78"/>
      <c r="MH15" s="78"/>
      <c r="MI15" s="78"/>
      <c r="MJ15" s="78"/>
      <c r="MK15" s="78"/>
      <c r="ML15" s="78"/>
      <c r="MM15" s="78"/>
      <c r="MN15" s="78"/>
      <c r="MO15" s="78"/>
      <c r="MP15" s="78"/>
      <c r="MQ15" s="78"/>
      <c r="MR15" s="78"/>
      <c r="MS15" s="78"/>
      <c r="MT15" s="78"/>
      <c r="MU15" s="78"/>
      <c r="MV15" s="78"/>
      <c r="MW15" s="78"/>
      <c r="MX15" s="78"/>
      <c r="MY15" s="78"/>
      <c r="MZ15" s="78"/>
      <c r="NA15" s="78"/>
      <c r="NB15" s="78"/>
      <c r="NC15" s="78"/>
      <c r="ND15" s="78"/>
      <c r="NE15" s="78"/>
      <c r="NF15" s="78"/>
      <c r="NG15" s="78"/>
      <c r="NH15" s="78"/>
      <c r="NI15" s="78"/>
      <c r="NJ15" s="78"/>
      <c r="NK15" s="78"/>
      <c r="NL15" s="78"/>
      <c r="NM15" s="78"/>
      <c r="NN15" s="78"/>
      <c r="NO15" s="78"/>
      <c r="NP15" s="78"/>
      <c r="NQ15" s="78"/>
      <c r="NR15" s="78"/>
      <c r="NS15" s="78"/>
      <c r="NT15" s="78"/>
      <c r="NU15" s="78"/>
      <c r="NV15" s="78"/>
      <c r="NW15" s="78"/>
      <c r="NX15" s="78"/>
      <c r="NY15" s="78"/>
      <c r="NZ15" s="78"/>
      <c r="OA15" s="78"/>
      <c r="OB15" s="78"/>
      <c r="OC15" s="78"/>
      <c r="OD15" s="78"/>
      <c r="OE15" s="78"/>
      <c r="OF15" s="78"/>
      <c r="OG15" s="78"/>
      <c r="OH15" s="78"/>
      <c r="OI15" s="78"/>
      <c r="OJ15" s="78"/>
      <c r="OK15" s="78"/>
      <c r="OL15" s="78"/>
      <c r="OM15" s="78"/>
      <c r="ON15" s="78"/>
      <c r="OO15" s="78"/>
      <c r="OP15" s="78"/>
      <c r="OQ15" s="78"/>
      <c r="OR15" s="78"/>
      <c r="OS15" s="78"/>
      <c r="OT15" s="78"/>
      <c r="OU15" s="78"/>
      <c r="OV15" s="78"/>
      <c r="OW15" s="78"/>
      <c r="OX15" s="78"/>
      <c r="OY15" s="78"/>
      <c r="OZ15" s="78"/>
      <c r="PA15" s="78"/>
      <c r="PB15" s="78"/>
      <c r="PC15" s="78"/>
      <c r="PD15" s="78"/>
      <c r="PE15" s="78"/>
      <c r="PF15" s="78"/>
      <c r="PG15" s="78"/>
      <c r="PH15" s="78"/>
      <c r="PI15" s="78"/>
      <c r="PJ15" s="78"/>
      <c r="PK15" s="78"/>
      <c r="PL15" s="78"/>
      <c r="PM15" s="78"/>
      <c r="PN15" s="78"/>
      <c r="PO15" s="78"/>
      <c r="PP15" s="78"/>
      <c r="PQ15" s="78"/>
      <c r="PR15" s="78"/>
      <c r="PS15" s="78"/>
      <c r="PT15" s="78"/>
      <c r="PU15" s="78"/>
      <c r="PV15" s="78"/>
      <c r="PW15" s="78"/>
      <c r="PX15" s="78"/>
      <c r="PY15" s="78"/>
      <c r="PZ15" s="78"/>
      <c r="QA15" s="78"/>
      <c r="QB15" s="78"/>
      <c r="QC15" s="78"/>
      <c r="QD15" s="78"/>
      <c r="QE15" s="78"/>
      <c r="QF15" s="78"/>
      <c r="QG15" s="78"/>
      <c r="QH15" s="78"/>
      <c r="QI15" s="78"/>
      <c r="QJ15" s="78"/>
      <c r="QK15" s="78"/>
      <c r="QL15" s="78"/>
      <c r="QM15" s="78"/>
      <c r="QN15" s="78"/>
      <c r="QO15" s="78"/>
      <c r="QP15" s="78"/>
      <c r="QQ15" s="78"/>
      <c r="QR15" s="78"/>
      <c r="QS15" s="78"/>
      <c r="QT15" s="78"/>
      <c r="QU15" s="78"/>
      <c r="QV15" s="78"/>
      <c r="QW15" s="78"/>
      <c r="QX15" s="78"/>
      <c r="QY15" s="78"/>
      <c r="QZ15" s="78"/>
      <c r="RA15" s="78"/>
      <c r="RB15" s="78"/>
      <c r="RC15" s="78"/>
      <c r="RD15" s="78"/>
      <c r="RE15" s="78"/>
      <c r="RF15" s="78"/>
      <c r="RG15" s="78"/>
      <c r="RH15" s="78"/>
      <c r="RI15" s="78"/>
      <c r="RJ15" s="78"/>
      <c r="RK15" s="78"/>
      <c r="RL15" s="78"/>
      <c r="RM15" s="78"/>
      <c r="RN15" s="78"/>
      <c r="RO15" s="78"/>
      <c r="RP15" s="78"/>
      <c r="RQ15" s="78"/>
      <c r="RR15" s="78"/>
      <c r="RS15" s="78"/>
      <c r="RT15" s="78"/>
      <c r="RU15" s="78"/>
      <c r="RV15" s="78"/>
      <c r="RW15" s="78"/>
      <c r="RX15" s="78"/>
      <c r="RY15" s="78"/>
      <c r="RZ15" s="78"/>
      <c r="SA15" s="78"/>
      <c r="SB15" s="78"/>
      <c r="SC15" s="78"/>
      <c r="SD15" s="78"/>
      <c r="SE15" s="78"/>
      <c r="SF15" s="78"/>
      <c r="SG15" s="78"/>
      <c r="SH15" s="78"/>
      <c r="SI15" s="78"/>
      <c r="SJ15" s="78"/>
      <c r="SK15" s="78"/>
      <c r="SL15" s="78"/>
      <c r="SM15" s="78"/>
      <c r="SN15" s="78"/>
      <c r="SO15" s="78"/>
      <c r="SP15" s="78"/>
      <c r="SQ15" s="78"/>
      <c r="SR15" s="78"/>
      <c r="SS15" s="78"/>
      <c r="ST15" s="78"/>
      <c r="SU15" s="78"/>
      <c r="SV15" s="78"/>
      <c r="SW15" s="78"/>
      <c r="SX15" s="78"/>
      <c r="SY15" s="78"/>
      <c r="SZ15" s="78"/>
      <c r="TA15" s="78"/>
      <c r="TB15" s="78"/>
      <c r="TC15" s="78"/>
      <c r="TD15" s="78"/>
      <c r="TE15" s="78"/>
      <c r="TF15" s="78"/>
      <c r="TG15" s="78"/>
      <c r="TH15" s="78"/>
      <c r="TI15" s="78"/>
      <c r="TJ15" s="78"/>
      <c r="TK15" s="78"/>
      <c r="TL15" s="78"/>
      <c r="TM15" s="78"/>
      <c r="TN15" s="78"/>
      <c r="TO15" s="78"/>
      <c r="TP15" s="78"/>
      <c r="TQ15" s="78"/>
      <c r="TR15" s="78"/>
      <c r="TS15" s="78"/>
      <c r="TT15" s="78"/>
      <c r="TU15" s="78"/>
      <c r="TV15" s="78"/>
      <c r="TW15" s="78"/>
      <c r="TX15" s="78"/>
      <c r="TY15" s="78"/>
      <c r="TZ15" s="78"/>
      <c r="UA15" s="78"/>
      <c r="UB15" s="78"/>
      <c r="UC15" s="78"/>
      <c r="UD15" s="78"/>
      <c r="UE15" s="78"/>
      <c r="UF15" s="78"/>
      <c r="UG15" s="78"/>
      <c r="UH15" s="78"/>
      <c r="UI15" s="78"/>
      <c r="UJ15" s="78"/>
      <c r="UK15" s="78"/>
      <c r="UL15" s="78"/>
      <c r="UM15" s="78"/>
      <c r="UN15" s="78"/>
      <c r="UO15" s="78"/>
      <c r="UP15" s="78"/>
      <c r="UQ15" s="78"/>
      <c r="UR15" s="78"/>
      <c r="US15" s="78"/>
      <c r="UT15" s="78"/>
      <c r="UU15" s="78"/>
      <c r="UV15" s="78"/>
      <c r="UW15" s="78"/>
      <c r="UX15" s="78"/>
      <c r="UY15" s="78"/>
      <c r="UZ15" s="78"/>
      <c r="VA15" s="78"/>
      <c r="VB15" s="78"/>
      <c r="VC15" s="78"/>
      <c r="VD15" s="78"/>
      <c r="VE15" s="78"/>
      <c r="VF15" s="78"/>
      <c r="VG15" s="78"/>
      <c r="VH15" s="78"/>
      <c r="VI15" s="78"/>
      <c r="VJ15" s="78"/>
      <c r="VK15" s="78"/>
      <c r="VL15" s="78"/>
      <c r="VM15" s="78"/>
      <c r="VN15" s="78"/>
      <c r="VO15" s="78"/>
      <c r="VP15" s="78"/>
      <c r="VQ15" s="78"/>
      <c r="VR15" s="78"/>
      <c r="VS15" s="78"/>
      <c r="VT15" s="78"/>
      <c r="VU15" s="78"/>
      <c r="VV15" s="78"/>
      <c r="VW15" s="78"/>
      <c r="VX15" s="78"/>
      <c r="VY15" s="78"/>
      <c r="VZ15" s="78"/>
      <c r="WA15" s="78"/>
      <c r="WB15" s="78"/>
      <c r="WC15" s="78"/>
      <c r="WD15" s="78"/>
      <c r="WE15" s="78"/>
      <c r="WF15" s="78"/>
      <c r="WG15" s="78"/>
      <c r="WH15" s="78"/>
      <c r="WI15" s="78"/>
      <c r="WJ15" s="78"/>
      <c r="WK15" s="78"/>
      <c r="WL15" s="78"/>
      <c r="WM15" s="78"/>
      <c r="WN15" s="78"/>
      <c r="WO15" s="78"/>
      <c r="WP15" s="78"/>
      <c r="WQ15" s="78"/>
      <c r="WR15" s="78"/>
      <c r="WS15" s="78"/>
      <c r="WT15" s="78"/>
      <c r="WU15" s="78"/>
      <c r="WV15" s="78"/>
      <c r="WW15" s="78"/>
      <c r="WX15" s="78"/>
      <c r="WY15" s="78"/>
      <c r="WZ15" s="78"/>
      <c r="XA15" s="78"/>
      <c r="XB15" s="78"/>
      <c r="XC15" s="78"/>
      <c r="XD15" s="78"/>
      <c r="XE15" s="78"/>
      <c r="XF15" s="78"/>
      <c r="XG15" s="78"/>
      <c r="XH15" s="78"/>
      <c r="XI15" s="78"/>
      <c r="XJ15" s="78"/>
      <c r="XK15" s="78"/>
      <c r="XL15" s="78"/>
      <c r="XM15" s="78"/>
      <c r="XN15" s="78"/>
      <c r="XO15" s="78"/>
      <c r="XP15" s="78"/>
      <c r="XQ15" s="78"/>
      <c r="XR15" s="78"/>
      <c r="XS15" s="78"/>
      <c r="XT15" s="78"/>
      <c r="XU15" s="78"/>
      <c r="XV15" s="78"/>
      <c r="XW15" s="78"/>
      <c r="XX15" s="78"/>
      <c r="XY15" s="78"/>
      <c r="XZ15" s="78"/>
      <c r="YA15" s="78"/>
      <c r="YB15" s="78"/>
      <c r="YC15" s="78"/>
      <c r="YD15" s="78"/>
      <c r="YE15" s="78"/>
      <c r="YF15" s="78"/>
      <c r="YG15" s="78"/>
      <c r="YH15" s="78"/>
      <c r="YI15" s="78"/>
      <c r="YJ15" s="78"/>
      <c r="YK15" s="78"/>
      <c r="YL15" s="78"/>
      <c r="YM15" s="78"/>
      <c r="YN15" s="78"/>
      <c r="YO15" s="78"/>
      <c r="YP15" s="78"/>
      <c r="YQ15" s="78"/>
      <c r="YR15" s="78"/>
      <c r="YS15" s="78"/>
      <c r="YT15" s="78"/>
      <c r="YU15" s="78"/>
      <c r="YV15" s="78"/>
      <c r="YW15" s="78"/>
      <c r="YX15" s="78"/>
      <c r="YY15" s="78"/>
      <c r="YZ15" s="78"/>
      <c r="ZA15" s="78"/>
      <c r="ZB15" s="78"/>
      <c r="ZC15" s="78"/>
      <c r="ZD15" s="78"/>
      <c r="ZE15" s="78"/>
      <c r="ZF15" s="78"/>
      <c r="ZG15" s="78"/>
      <c r="ZH15" s="78"/>
      <c r="ZI15" s="78"/>
      <c r="ZJ15" s="78"/>
      <c r="ZK15" s="78"/>
      <c r="ZL15" s="78"/>
      <c r="ZM15" s="78"/>
      <c r="ZN15" s="78"/>
      <c r="ZO15" s="78"/>
      <c r="ZP15" s="78"/>
      <c r="ZQ15" s="78"/>
      <c r="ZR15" s="78"/>
      <c r="ZS15" s="78"/>
      <c r="ZT15" s="78"/>
      <c r="ZU15" s="78"/>
      <c r="ZV15" s="78"/>
      <c r="ZW15" s="78"/>
      <c r="ZX15" s="78"/>
      <c r="ZY15" s="78"/>
      <c r="ZZ15" s="78"/>
      <c r="AAA15" s="78"/>
      <c r="AAB15" s="78"/>
      <c r="AAC15" s="78"/>
      <c r="AAD15" s="78"/>
      <c r="AAE15" s="78"/>
      <c r="AAF15" s="78"/>
      <c r="AAG15" s="78"/>
      <c r="AAH15" s="78"/>
      <c r="AAI15" s="78"/>
      <c r="AAJ15" s="78"/>
      <c r="AAK15" s="78"/>
      <c r="AAL15" s="78"/>
      <c r="AAM15" s="78"/>
      <c r="AAN15" s="78"/>
      <c r="AAO15" s="78"/>
      <c r="AAP15" s="78"/>
      <c r="AAQ15" s="78"/>
      <c r="AAR15" s="78"/>
      <c r="AAS15" s="78"/>
      <c r="AAT15" s="78"/>
      <c r="AAU15" s="78"/>
      <c r="AAV15" s="78"/>
      <c r="AAW15" s="78"/>
      <c r="AAX15" s="78"/>
      <c r="AAY15" s="78"/>
      <c r="AAZ15" s="78"/>
      <c r="ABA15" s="78"/>
      <c r="ABB15" s="78"/>
      <c r="ABC15" s="78"/>
      <c r="ABD15" s="78"/>
      <c r="ABE15" s="78"/>
      <c r="ABF15" s="78"/>
      <c r="ABG15" s="78"/>
      <c r="ABH15" s="78"/>
      <c r="ABI15" s="78"/>
      <c r="ABJ15" s="78"/>
      <c r="ABK15" s="78"/>
      <c r="ABL15" s="78"/>
      <c r="ABM15" s="78"/>
      <c r="ABN15" s="78"/>
      <c r="ABO15" s="78"/>
      <c r="ABP15" s="78"/>
      <c r="ABQ15" s="78"/>
      <c r="ABR15" s="78"/>
      <c r="ABS15" s="78"/>
      <c r="ABT15" s="78"/>
      <c r="ABU15" s="78"/>
      <c r="ABV15" s="78"/>
      <c r="ABW15" s="78"/>
      <c r="ABX15" s="78"/>
      <c r="ABY15" s="78"/>
      <c r="ABZ15" s="78"/>
      <c r="ACA15" s="78"/>
      <c r="ACB15" s="78"/>
      <c r="ACC15" s="78"/>
      <c r="ACD15" s="78"/>
      <c r="ACE15" s="78"/>
      <c r="ACF15" s="78"/>
      <c r="ACG15" s="78"/>
      <c r="ACH15" s="78"/>
      <c r="ACI15" s="78"/>
      <c r="ACJ15" s="78"/>
      <c r="ACK15" s="78"/>
      <c r="ACL15" s="78"/>
      <c r="ACM15" s="78"/>
      <c r="ACN15" s="78"/>
      <c r="ACO15" s="78"/>
      <c r="ACP15" s="78"/>
      <c r="ACQ15" s="78"/>
      <c r="ACR15" s="78"/>
      <c r="ACS15" s="78"/>
      <c r="ACT15" s="78"/>
      <c r="ACU15" s="78"/>
      <c r="ACV15" s="78"/>
      <c r="ACW15" s="78"/>
      <c r="ACX15" s="78"/>
      <c r="ACY15" s="78"/>
      <c r="ACZ15" s="78"/>
      <c r="ADA15" s="78"/>
      <c r="ADB15" s="78"/>
      <c r="ADC15" s="78"/>
      <c r="ADD15" s="78"/>
      <c r="ADE15" s="78"/>
      <c r="ADF15" s="78"/>
      <c r="ADG15" s="78"/>
      <c r="ADH15" s="78"/>
      <c r="ADI15" s="78"/>
      <c r="ADJ15" s="78"/>
      <c r="ADK15" s="78"/>
      <c r="ADL15" s="78"/>
      <c r="ADM15" s="78"/>
      <c r="ADN15" s="78"/>
      <c r="ADO15" s="78"/>
      <c r="ADP15" s="78"/>
      <c r="ADQ15" s="78"/>
      <c r="ADR15" s="78"/>
      <c r="ADS15" s="78"/>
      <c r="ADT15" s="78"/>
      <c r="ADU15" s="78"/>
      <c r="ADV15" s="78"/>
      <c r="ADW15" s="78"/>
      <c r="ADX15" s="78"/>
      <c r="ADY15" s="78"/>
      <c r="ADZ15" s="78"/>
      <c r="AEA15" s="78"/>
      <c r="AEB15" s="78"/>
      <c r="AEC15" s="78"/>
      <c r="AED15" s="78"/>
      <c r="AEE15" s="78"/>
      <c r="AEF15" s="78"/>
      <c r="AEG15" s="78"/>
      <c r="AEH15" s="78"/>
      <c r="AEI15" s="78"/>
      <c r="AEJ15" s="78"/>
      <c r="AEK15" s="78"/>
      <c r="AEL15" s="78"/>
      <c r="AEM15" s="78"/>
      <c r="AEN15" s="78"/>
      <c r="AEO15" s="78"/>
      <c r="AEP15" s="78"/>
      <c r="AEQ15" s="78"/>
      <c r="AER15" s="78"/>
      <c r="AES15" s="78"/>
      <c r="AET15" s="78"/>
      <c r="AEU15" s="78"/>
      <c r="AEV15" s="78"/>
      <c r="AEW15" s="78"/>
      <c r="AEX15" s="78"/>
      <c r="AEY15" s="78"/>
      <c r="AEZ15" s="78"/>
      <c r="AFA15" s="78"/>
      <c r="AFB15" s="78"/>
      <c r="AFC15" s="78"/>
      <c r="AFD15" s="78"/>
      <c r="AFE15" s="78"/>
      <c r="AFF15" s="78"/>
      <c r="AFG15" s="78"/>
      <c r="AFH15" s="78"/>
      <c r="AFI15" s="78"/>
      <c r="AFJ15" s="78"/>
      <c r="AFK15" s="78"/>
      <c r="AFL15" s="78"/>
      <c r="AFM15" s="78"/>
      <c r="AFN15" s="78"/>
      <c r="AFO15" s="78"/>
      <c r="AFP15" s="78"/>
      <c r="AFQ15" s="78"/>
      <c r="AFR15" s="78"/>
      <c r="AFS15" s="78"/>
      <c r="AFT15" s="78"/>
      <c r="AFU15" s="78"/>
      <c r="AFV15" s="78"/>
      <c r="AFW15" s="78"/>
      <c r="AFX15" s="78"/>
      <c r="AFY15" s="78"/>
      <c r="AFZ15" s="78"/>
      <c r="AGA15" s="78"/>
      <c r="AGB15" s="78"/>
      <c r="AGC15" s="78"/>
      <c r="AGD15" s="78"/>
      <c r="AGE15" s="78"/>
      <c r="AGF15" s="78"/>
      <c r="AGG15" s="78"/>
      <c r="AGH15" s="78"/>
      <c r="AGI15" s="78"/>
      <c r="AGJ15" s="78"/>
      <c r="AGK15" s="78"/>
      <c r="AGL15" s="78"/>
      <c r="AGM15" s="78"/>
      <c r="AGN15" s="78"/>
      <c r="AGO15" s="78"/>
      <c r="AGP15" s="78"/>
      <c r="AGQ15" s="78"/>
      <c r="AGR15" s="78"/>
      <c r="AGS15" s="78"/>
      <c r="AGT15" s="78"/>
      <c r="AGU15" s="78"/>
      <c r="AGV15" s="78"/>
      <c r="AGW15" s="78"/>
      <c r="AGX15" s="78"/>
      <c r="AGY15" s="78"/>
      <c r="AGZ15" s="78"/>
      <c r="AHA15" s="78"/>
      <c r="AHB15" s="78"/>
      <c r="AHC15" s="78"/>
      <c r="AHD15" s="78"/>
      <c r="AHE15" s="78"/>
      <c r="AHF15" s="78"/>
      <c r="AHG15" s="78"/>
      <c r="AHH15" s="78"/>
      <c r="AHI15" s="78"/>
      <c r="AHJ15" s="78"/>
      <c r="AHK15" s="78"/>
      <c r="AHL15" s="78"/>
      <c r="AHM15" s="78"/>
      <c r="AHN15" s="78"/>
      <c r="AHO15" s="78"/>
      <c r="AHP15" s="78"/>
      <c r="AHQ15" s="78"/>
      <c r="AHR15" s="78"/>
      <c r="AHS15" s="78"/>
      <c r="AHT15" s="78"/>
      <c r="AHU15" s="78"/>
      <c r="AHV15" s="78"/>
      <c r="AHW15" s="78"/>
    </row>
    <row r="16" spans="1:907" s="95" customFormat="1" ht="21.95" customHeight="1" x14ac:dyDescent="0.2">
      <c r="A16" s="844"/>
      <c r="B16" s="91">
        <v>11</v>
      </c>
      <c r="C16" s="840" t="s">
        <v>114</v>
      </c>
      <c r="D16" s="841"/>
      <c r="E16" s="96">
        <v>7070</v>
      </c>
      <c r="F16" s="279"/>
      <c r="G16" s="80"/>
      <c r="H16" s="80"/>
      <c r="I16" s="80"/>
      <c r="J16" s="80"/>
      <c r="K16" s="93"/>
      <c r="L16" s="94"/>
      <c r="M16" s="94"/>
      <c r="N16" s="94"/>
      <c r="O16" s="94"/>
      <c r="P16" s="94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78"/>
      <c r="CD16" s="78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  <c r="EV16" s="78"/>
      <c r="EW16" s="78"/>
      <c r="EX16" s="78"/>
      <c r="EY16" s="78"/>
      <c r="EZ16" s="78"/>
      <c r="FA16" s="78"/>
      <c r="FB16" s="78"/>
      <c r="FC16" s="78"/>
      <c r="FD16" s="78"/>
      <c r="FE16" s="78"/>
      <c r="FF16" s="78"/>
      <c r="FG16" s="78"/>
      <c r="FH16" s="78"/>
      <c r="FI16" s="78"/>
      <c r="FJ16" s="78"/>
      <c r="FK16" s="78"/>
      <c r="FL16" s="78"/>
      <c r="FM16" s="78"/>
      <c r="FN16" s="78"/>
      <c r="FO16" s="78"/>
      <c r="FP16" s="78"/>
      <c r="FQ16" s="78"/>
      <c r="FR16" s="78"/>
      <c r="FS16" s="78"/>
      <c r="FT16" s="78"/>
      <c r="FU16" s="78"/>
      <c r="FV16" s="78"/>
      <c r="FW16" s="78"/>
      <c r="FX16" s="78"/>
      <c r="FY16" s="78"/>
      <c r="FZ16" s="78"/>
      <c r="GA16" s="78"/>
      <c r="GB16" s="78"/>
      <c r="GC16" s="78"/>
      <c r="GD16" s="78"/>
      <c r="GE16" s="78"/>
      <c r="GF16" s="78"/>
      <c r="GG16" s="78"/>
      <c r="GH16" s="78"/>
      <c r="GI16" s="78"/>
      <c r="GJ16" s="78"/>
      <c r="GK16" s="78"/>
      <c r="GL16" s="78"/>
      <c r="GM16" s="78"/>
      <c r="GN16" s="78"/>
      <c r="GO16" s="78"/>
      <c r="GP16" s="78"/>
      <c r="GQ16" s="78"/>
      <c r="GR16" s="78"/>
      <c r="GS16" s="78"/>
      <c r="GT16" s="78"/>
      <c r="GU16" s="78"/>
      <c r="GV16" s="78"/>
      <c r="GW16" s="78"/>
      <c r="GX16" s="78"/>
      <c r="GY16" s="78"/>
      <c r="GZ16" s="78"/>
      <c r="HA16" s="78"/>
      <c r="HB16" s="78"/>
      <c r="HC16" s="78"/>
      <c r="HD16" s="78"/>
      <c r="HE16" s="78"/>
      <c r="HF16" s="78"/>
      <c r="HG16" s="78"/>
      <c r="HH16" s="78"/>
      <c r="HI16" s="78"/>
      <c r="HJ16" s="78"/>
      <c r="HK16" s="78"/>
      <c r="HL16" s="78"/>
      <c r="HM16" s="78"/>
      <c r="HN16" s="78"/>
      <c r="HO16" s="78"/>
      <c r="HP16" s="78"/>
      <c r="HQ16" s="78"/>
      <c r="HR16" s="78"/>
      <c r="HS16" s="78"/>
      <c r="HT16" s="78"/>
      <c r="HU16" s="78"/>
      <c r="HV16" s="78"/>
      <c r="HW16" s="78"/>
      <c r="HX16" s="78"/>
      <c r="HY16" s="78"/>
      <c r="HZ16" s="78"/>
      <c r="IA16" s="78"/>
      <c r="IB16" s="78"/>
      <c r="IC16" s="78"/>
      <c r="ID16" s="78"/>
      <c r="IE16" s="78"/>
      <c r="IF16" s="78"/>
      <c r="IG16" s="78"/>
      <c r="IH16" s="78"/>
      <c r="II16" s="78"/>
      <c r="IJ16" s="78"/>
      <c r="IK16" s="78"/>
      <c r="IL16" s="78"/>
      <c r="IM16" s="78"/>
      <c r="IN16" s="78"/>
      <c r="IO16" s="78"/>
      <c r="IP16" s="78"/>
      <c r="IQ16" s="78"/>
      <c r="IR16" s="78"/>
      <c r="IS16" s="78"/>
      <c r="IT16" s="78"/>
      <c r="IU16" s="78"/>
      <c r="IV16" s="78"/>
      <c r="IW16" s="78"/>
      <c r="IX16" s="78"/>
      <c r="IY16" s="78"/>
      <c r="IZ16" s="78"/>
      <c r="JA16" s="78"/>
      <c r="JB16" s="78"/>
      <c r="JC16" s="78"/>
      <c r="JD16" s="78"/>
      <c r="JE16" s="78"/>
      <c r="JF16" s="78"/>
      <c r="JG16" s="78"/>
      <c r="JH16" s="78"/>
      <c r="JI16" s="78"/>
      <c r="JJ16" s="78"/>
      <c r="JK16" s="78"/>
      <c r="JL16" s="78"/>
      <c r="JM16" s="78"/>
      <c r="JN16" s="78"/>
      <c r="JO16" s="78"/>
      <c r="JP16" s="78"/>
      <c r="JQ16" s="78"/>
      <c r="JR16" s="78"/>
      <c r="JS16" s="78"/>
      <c r="JT16" s="78"/>
      <c r="JU16" s="78"/>
      <c r="JV16" s="78"/>
      <c r="JW16" s="78"/>
      <c r="JX16" s="78"/>
      <c r="JY16" s="78"/>
      <c r="JZ16" s="78"/>
      <c r="KA16" s="78"/>
      <c r="KB16" s="78"/>
      <c r="KC16" s="78"/>
      <c r="KD16" s="78"/>
      <c r="KE16" s="78"/>
      <c r="KF16" s="78"/>
      <c r="KG16" s="78"/>
      <c r="KH16" s="78"/>
      <c r="KI16" s="78"/>
      <c r="KJ16" s="78"/>
      <c r="KK16" s="78"/>
      <c r="KL16" s="78"/>
      <c r="KM16" s="78"/>
      <c r="KN16" s="78"/>
      <c r="KO16" s="78"/>
      <c r="KP16" s="78"/>
      <c r="KQ16" s="78"/>
      <c r="KR16" s="78"/>
      <c r="KS16" s="78"/>
      <c r="KT16" s="78"/>
      <c r="KU16" s="78"/>
      <c r="KV16" s="78"/>
      <c r="KW16" s="78"/>
      <c r="KX16" s="78"/>
      <c r="KY16" s="78"/>
      <c r="KZ16" s="78"/>
      <c r="LA16" s="78"/>
      <c r="LB16" s="78"/>
      <c r="LC16" s="78"/>
      <c r="LD16" s="78"/>
      <c r="LE16" s="78"/>
      <c r="LF16" s="78"/>
      <c r="LG16" s="78"/>
      <c r="LH16" s="78"/>
      <c r="LI16" s="78"/>
      <c r="LJ16" s="78"/>
      <c r="LK16" s="78"/>
      <c r="LL16" s="78"/>
      <c r="LM16" s="78"/>
      <c r="LN16" s="78"/>
      <c r="LO16" s="78"/>
      <c r="LP16" s="78"/>
      <c r="LQ16" s="78"/>
      <c r="LR16" s="78"/>
      <c r="LS16" s="78"/>
      <c r="LT16" s="78"/>
      <c r="LU16" s="78"/>
      <c r="LV16" s="78"/>
      <c r="LW16" s="78"/>
      <c r="LX16" s="78"/>
      <c r="LY16" s="78"/>
      <c r="LZ16" s="78"/>
      <c r="MA16" s="78"/>
      <c r="MB16" s="78"/>
      <c r="MC16" s="78"/>
      <c r="MD16" s="78"/>
      <c r="ME16" s="78"/>
      <c r="MF16" s="78"/>
      <c r="MG16" s="78"/>
      <c r="MH16" s="78"/>
      <c r="MI16" s="78"/>
      <c r="MJ16" s="78"/>
      <c r="MK16" s="78"/>
      <c r="ML16" s="78"/>
      <c r="MM16" s="78"/>
      <c r="MN16" s="78"/>
      <c r="MO16" s="78"/>
      <c r="MP16" s="78"/>
      <c r="MQ16" s="78"/>
      <c r="MR16" s="78"/>
      <c r="MS16" s="78"/>
      <c r="MT16" s="78"/>
      <c r="MU16" s="78"/>
      <c r="MV16" s="78"/>
      <c r="MW16" s="78"/>
      <c r="MX16" s="78"/>
      <c r="MY16" s="78"/>
      <c r="MZ16" s="78"/>
      <c r="NA16" s="78"/>
      <c r="NB16" s="78"/>
      <c r="NC16" s="78"/>
      <c r="ND16" s="78"/>
      <c r="NE16" s="78"/>
      <c r="NF16" s="78"/>
      <c r="NG16" s="78"/>
      <c r="NH16" s="78"/>
      <c r="NI16" s="78"/>
      <c r="NJ16" s="78"/>
      <c r="NK16" s="78"/>
      <c r="NL16" s="78"/>
      <c r="NM16" s="78"/>
      <c r="NN16" s="78"/>
      <c r="NO16" s="78"/>
      <c r="NP16" s="78"/>
      <c r="NQ16" s="78"/>
      <c r="NR16" s="78"/>
      <c r="NS16" s="78"/>
      <c r="NT16" s="78"/>
      <c r="NU16" s="78"/>
      <c r="NV16" s="78"/>
      <c r="NW16" s="78"/>
      <c r="NX16" s="78"/>
      <c r="NY16" s="78"/>
      <c r="NZ16" s="78"/>
      <c r="OA16" s="78"/>
      <c r="OB16" s="78"/>
      <c r="OC16" s="78"/>
      <c r="OD16" s="78"/>
      <c r="OE16" s="78"/>
      <c r="OF16" s="78"/>
      <c r="OG16" s="78"/>
      <c r="OH16" s="78"/>
      <c r="OI16" s="78"/>
      <c r="OJ16" s="78"/>
      <c r="OK16" s="78"/>
      <c r="OL16" s="78"/>
      <c r="OM16" s="78"/>
      <c r="ON16" s="78"/>
      <c r="OO16" s="78"/>
      <c r="OP16" s="78"/>
      <c r="OQ16" s="78"/>
      <c r="OR16" s="78"/>
      <c r="OS16" s="78"/>
      <c r="OT16" s="78"/>
      <c r="OU16" s="78"/>
      <c r="OV16" s="78"/>
      <c r="OW16" s="78"/>
      <c r="OX16" s="78"/>
      <c r="OY16" s="78"/>
      <c r="OZ16" s="78"/>
      <c r="PA16" s="78"/>
      <c r="PB16" s="78"/>
      <c r="PC16" s="78"/>
      <c r="PD16" s="78"/>
      <c r="PE16" s="78"/>
      <c r="PF16" s="78"/>
      <c r="PG16" s="78"/>
      <c r="PH16" s="78"/>
      <c r="PI16" s="78"/>
      <c r="PJ16" s="78"/>
      <c r="PK16" s="78"/>
      <c r="PL16" s="78"/>
      <c r="PM16" s="78"/>
      <c r="PN16" s="78"/>
      <c r="PO16" s="78"/>
      <c r="PP16" s="78"/>
      <c r="PQ16" s="78"/>
      <c r="PR16" s="78"/>
      <c r="PS16" s="78"/>
      <c r="PT16" s="78"/>
      <c r="PU16" s="78"/>
      <c r="PV16" s="78"/>
      <c r="PW16" s="78"/>
      <c r="PX16" s="78"/>
      <c r="PY16" s="78"/>
      <c r="PZ16" s="78"/>
      <c r="QA16" s="78"/>
      <c r="QB16" s="78"/>
      <c r="QC16" s="78"/>
      <c r="QD16" s="78"/>
      <c r="QE16" s="78"/>
      <c r="QF16" s="78"/>
      <c r="QG16" s="78"/>
      <c r="QH16" s="78"/>
      <c r="QI16" s="78"/>
      <c r="QJ16" s="78"/>
      <c r="QK16" s="78"/>
      <c r="QL16" s="78"/>
      <c r="QM16" s="78"/>
      <c r="QN16" s="78"/>
      <c r="QO16" s="78"/>
      <c r="QP16" s="78"/>
      <c r="QQ16" s="78"/>
      <c r="QR16" s="78"/>
      <c r="QS16" s="78"/>
      <c r="QT16" s="78"/>
      <c r="QU16" s="78"/>
      <c r="QV16" s="78"/>
      <c r="QW16" s="78"/>
      <c r="QX16" s="78"/>
      <c r="QY16" s="78"/>
      <c r="QZ16" s="78"/>
      <c r="RA16" s="78"/>
      <c r="RB16" s="78"/>
      <c r="RC16" s="78"/>
      <c r="RD16" s="78"/>
      <c r="RE16" s="78"/>
      <c r="RF16" s="78"/>
      <c r="RG16" s="78"/>
      <c r="RH16" s="78"/>
      <c r="RI16" s="78"/>
      <c r="RJ16" s="78"/>
      <c r="RK16" s="78"/>
      <c r="RL16" s="78"/>
      <c r="RM16" s="78"/>
      <c r="RN16" s="78"/>
      <c r="RO16" s="78"/>
      <c r="RP16" s="78"/>
      <c r="RQ16" s="78"/>
      <c r="RR16" s="78"/>
      <c r="RS16" s="78"/>
      <c r="RT16" s="78"/>
      <c r="RU16" s="78"/>
      <c r="RV16" s="78"/>
      <c r="RW16" s="78"/>
      <c r="RX16" s="78"/>
      <c r="RY16" s="78"/>
      <c r="RZ16" s="78"/>
      <c r="SA16" s="78"/>
      <c r="SB16" s="78"/>
      <c r="SC16" s="78"/>
      <c r="SD16" s="78"/>
      <c r="SE16" s="78"/>
      <c r="SF16" s="78"/>
      <c r="SG16" s="78"/>
      <c r="SH16" s="78"/>
      <c r="SI16" s="78"/>
      <c r="SJ16" s="78"/>
      <c r="SK16" s="78"/>
      <c r="SL16" s="78"/>
      <c r="SM16" s="78"/>
      <c r="SN16" s="78"/>
      <c r="SO16" s="78"/>
      <c r="SP16" s="78"/>
      <c r="SQ16" s="78"/>
      <c r="SR16" s="78"/>
      <c r="SS16" s="78"/>
      <c r="ST16" s="78"/>
      <c r="SU16" s="78"/>
      <c r="SV16" s="78"/>
      <c r="SW16" s="78"/>
      <c r="SX16" s="78"/>
      <c r="SY16" s="78"/>
      <c r="SZ16" s="78"/>
      <c r="TA16" s="78"/>
      <c r="TB16" s="78"/>
      <c r="TC16" s="78"/>
      <c r="TD16" s="78"/>
      <c r="TE16" s="78"/>
      <c r="TF16" s="78"/>
      <c r="TG16" s="78"/>
      <c r="TH16" s="78"/>
      <c r="TI16" s="78"/>
      <c r="TJ16" s="78"/>
      <c r="TK16" s="78"/>
      <c r="TL16" s="78"/>
      <c r="TM16" s="78"/>
      <c r="TN16" s="78"/>
      <c r="TO16" s="78"/>
      <c r="TP16" s="78"/>
      <c r="TQ16" s="78"/>
      <c r="TR16" s="78"/>
      <c r="TS16" s="78"/>
      <c r="TT16" s="78"/>
      <c r="TU16" s="78"/>
      <c r="TV16" s="78"/>
      <c r="TW16" s="78"/>
      <c r="TX16" s="78"/>
      <c r="TY16" s="78"/>
      <c r="TZ16" s="78"/>
      <c r="UA16" s="78"/>
      <c r="UB16" s="78"/>
      <c r="UC16" s="78"/>
      <c r="UD16" s="78"/>
      <c r="UE16" s="78"/>
      <c r="UF16" s="78"/>
      <c r="UG16" s="78"/>
      <c r="UH16" s="78"/>
      <c r="UI16" s="78"/>
      <c r="UJ16" s="78"/>
      <c r="UK16" s="78"/>
      <c r="UL16" s="78"/>
      <c r="UM16" s="78"/>
      <c r="UN16" s="78"/>
      <c r="UO16" s="78"/>
      <c r="UP16" s="78"/>
      <c r="UQ16" s="78"/>
      <c r="UR16" s="78"/>
      <c r="US16" s="78"/>
      <c r="UT16" s="78"/>
      <c r="UU16" s="78"/>
      <c r="UV16" s="78"/>
      <c r="UW16" s="78"/>
      <c r="UX16" s="78"/>
      <c r="UY16" s="78"/>
      <c r="UZ16" s="78"/>
      <c r="VA16" s="78"/>
      <c r="VB16" s="78"/>
      <c r="VC16" s="78"/>
      <c r="VD16" s="78"/>
      <c r="VE16" s="78"/>
      <c r="VF16" s="78"/>
      <c r="VG16" s="78"/>
      <c r="VH16" s="78"/>
      <c r="VI16" s="78"/>
      <c r="VJ16" s="78"/>
      <c r="VK16" s="78"/>
      <c r="VL16" s="78"/>
      <c r="VM16" s="78"/>
      <c r="VN16" s="78"/>
      <c r="VO16" s="78"/>
      <c r="VP16" s="78"/>
      <c r="VQ16" s="78"/>
      <c r="VR16" s="78"/>
      <c r="VS16" s="78"/>
      <c r="VT16" s="78"/>
      <c r="VU16" s="78"/>
      <c r="VV16" s="78"/>
      <c r="VW16" s="78"/>
      <c r="VX16" s="78"/>
      <c r="VY16" s="78"/>
      <c r="VZ16" s="78"/>
      <c r="WA16" s="78"/>
      <c r="WB16" s="78"/>
      <c r="WC16" s="78"/>
      <c r="WD16" s="78"/>
      <c r="WE16" s="78"/>
      <c r="WF16" s="78"/>
      <c r="WG16" s="78"/>
      <c r="WH16" s="78"/>
      <c r="WI16" s="78"/>
      <c r="WJ16" s="78"/>
      <c r="WK16" s="78"/>
      <c r="WL16" s="78"/>
      <c r="WM16" s="78"/>
      <c r="WN16" s="78"/>
      <c r="WO16" s="78"/>
      <c r="WP16" s="78"/>
      <c r="WQ16" s="78"/>
      <c r="WR16" s="78"/>
      <c r="WS16" s="78"/>
      <c r="WT16" s="78"/>
      <c r="WU16" s="78"/>
      <c r="WV16" s="78"/>
      <c r="WW16" s="78"/>
      <c r="WX16" s="78"/>
      <c r="WY16" s="78"/>
      <c r="WZ16" s="78"/>
      <c r="XA16" s="78"/>
      <c r="XB16" s="78"/>
      <c r="XC16" s="78"/>
      <c r="XD16" s="78"/>
      <c r="XE16" s="78"/>
      <c r="XF16" s="78"/>
      <c r="XG16" s="78"/>
      <c r="XH16" s="78"/>
      <c r="XI16" s="78"/>
      <c r="XJ16" s="78"/>
      <c r="XK16" s="78"/>
      <c r="XL16" s="78"/>
      <c r="XM16" s="78"/>
      <c r="XN16" s="78"/>
      <c r="XO16" s="78"/>
      <c r="XP16" s="78"/>
      <c r="XQ16" s="78"/>
      <c r="XR16" s="78"/>
      <c r="XS16" s="78"/>
      <c r="XT16" s="78"/>
      <c r="XU16" s="78"/>
      <c r="XV16" s="78"/>
      <c r="XW16" s="78"/>
      <c r="XX16" s="78"/>
      <c r="XY16" s="78"/>
      <c r="XZ16" s="78"/>
      <c r="YA16" s="78"/>
      <c r="YB16" s="78"/>
      <c r="YC16" s="78"/>
      <c r="YD16" s="78"/>
      <c r="YE16" s="78"/>
      <c r="YF16" s="78"/>
      <c r="YG16" s="78"/>
      <c r="YH16" s="78"/>
      <c r="YI16" s="78"/>
      <c r="YJ16" s="78"/>
      <c r="YK16" s="78"/>
      <c r="YL16" s="78"/>
      <c r="YM16" s="78"/>
      <c r="YN16" s="78"/>
      <c r="YO16" s="78"/>
      <c r="YP16" s="78"/>
      <c r="YQ16" s="78"/>
      <c r="YR16" s="78"/>
      <c r="YS16" s="78"/>
      <c r="YT16" s="78"/>
      <c r="YU16" s="78"/>
      <c r="YV16" s="78"/>
      <c r="YW16" s="78"/>
      <c r="YX16" s="78"/>
      <c r="YY16" s="78"/>
      <c r="YZ16" s="78"/>
      <c r="ZA16" s="78"/>
      <c r="ZB16" s="78"/>
      <c r="ZC16" s="78"/>
      <c r="ZD16" s="78"/>
      <c r="ZE16" s="78"/>
      <c r="ZF16" s="78"/>
      <c r="ZG16" s="78"/>
      <c r="ZH16" s="78"/>
      <c r="ZI16" s="78"/>
      <c r="ZJ16" s="78"/>
      <c r="ZK16" s="78"/>
      <c r="ZL16" s="78"/>
      <c r="ZM16" s="78"/>
      <c r="ZN16" s="78"/>
      <c r="ZO16" s="78"/>
      <c r="ZP16" s="78"/>
      <c r="ZQ16" s="78"/>
      <c r="ZR16" s="78"/>
      <c r="ZS16" s="78"/>
      <c r="ZT16" s="78"/>
      <c r="ZU16" s="78"/>
      <c r="ZV16" s="78"/>
      <c r="ZW16" s="78"/>
      <c r="ZX16" s="78"/>
      <c r="ZY16" s="78"/>
      <c r="ZZ16" s="78"/>
      <c r="AAA16" s="78"/>
      <c r="AAB16" s="78"/>
      <c r="AAC16" s="78"/>
      <c r="AAD16" s="78"/>
      <c r="AAE16" s="78"/>
      <c r="AAF16" s="78"/>
      <c r="AAG16" s="78"/>
      <c r="AAH16" s="78"/>
      <c r="AAI16" s="78"/>
      <c r="AAJ16" s="78"/>
      <c r="AAK16" s="78"/>
      <c r="AAL16" s="78"/>
      <c r="AAM16" s="78"/>
      <c r="AAN16" s="78"/>
      <c r="AAO16" s="78"/>
      <c r="AAP16" s="78"/>
      <c r="AAQ16" s="78"/>
      <c r="AAR16" s="78"/>
      <c r="AAS16" s="78"/>
      <c r="AAT16" s="78"/>
      <c r="AAU16" s="78"/>
      <c r="AAV16" s="78"/>
      <c r="AAW16" s="78"/>
      <c r="AAX16" s="78"/>
      <c r="AAY16" s="78"/>
      <c r="AAZ16" s="78"/>
      <c r="ABA16" s="78"/>
      <c r="ABB16" s="78"/>
      <c r="ABC16" s="78"/>
      <c r="ABD16" s="78"/>
      <c r="ABE16" s="78"/>
      <c r="ABF16" s="78"/>
      <c r="ABG16" s="78"/>
      <c r="ABH16" s="78"/>
      <c r="ABI16" s="78"/>
      <c r="ABJ16" s="78"/>
      <c r="ABK16" s="78"/>
      <c r="ABL16" s="78"/>
      <c r="ABM16" s="78"/>
      <c r="ABN16" s="78"/>
      <c r="ABO16" s="78"/>
      <c r="ABP16" s="78"/>
      <c r="ABQ16" s="78"/>
      <c r="ABR16" s="78"/>
      <c r="ABS16" s="78"/>
      <c r="ABT16" s="78"/>
      <c r="ABU16" s="78"/>
      <c r="ABV16" s="78"/>
      <c r="ABW16" s="78"/>
      <c r="ABX16" s="78"/>
      <c r="ABY16" s="78"/>
      <c r="ABZ16" s="78"/>
      <c r="ACA16" s="78"/>
      <c r="ACB16" s="78"/>
      <c r="ACC16" s="78"/>
      <c r="ACD16" s="78"/>
      <c r="ACE16" s="78"/>
      <c r="ACF16" s="78"/>
      <c r="ACG16" s="78"/>
      <c r="ACH16" s="78"/>
      <c r="ACI16" s="78"/>
      <c r="ACJ16" s="78"/>
      <c r="ACK16" s="78"/>
      <c r="ACL16" s="78"/>
      <c r="ACM16" s="78"/>
      <c r="ACN16" s="78"/>
      <c r="ACO16" s="78"/>
      <c r="ACP16" s="78"/>
      <c r="ACQ16" s="78"/>
      <c r="ACR16" s="78"/>
      <c r="ACS16" s="78"/>
      <c r="ACT16" s="78"/>
      <c r="ACU16" s="78"/>
      <c r="ACV16" s="78"/>
      <c r="ACW16" s="78"/>
      <c r="ACX16" s="78"/>
      <c r="ACY16" s="78"/>
      <c r="ACZ16" s="78"/>
      <c r="ADA16" s="78"/>
      <c r="ADB16" s="78"/>
      <c r="ADC16" s="78"/>
      <c r="ADD16" s="78"/>
      <c r="ADE16" s="78"/>
      <c r="ADF16" s="78"/>
      <c r="ADG16" s="78"/>
      <c r="ADH16" s="78"/>
      <c r="ADI16" s="78"/>
      <c r="ADJ16" s="78"/>
      <c r="ADK16" s="78"/>
      <c r="ADL16" s="78"/>
      <c r="ADM16" s="78"/>
      <c r="ADN16" s="78"/>
      <c r="ADO16" s="78"/>
      <c r="ADP16" s="78"/>
      <c r="ADQ16" s="78"/>
      <c r="ADR16" s="78"/>
      <c r="ADS16" s="78"/>
      <c r="ADT16" s="78"/>
      <c r="ADU16" s="78"/>
      <c r="ADV16" s="78"/>
      <c r="ADW16" s="78"/>
      <c r="ADX16" s="78"/>
      <c r="ADY16" s="78"/>
      <c r="ADZ16" s="78"/>
      <c r="AEA16" s="78"/>
      <c r="AEB16" s="78"/>
      <c r="AEC16" s="78"/>
      <c r="AED16" s="78"/>
      <c r="AEE16" s="78"/>
      <c r="AEF16" s="78"/>
      <c r="AEG16" s="78"/>
      <c r="AEH16" s="78"/>
      <c r="AEI16" s="78"/>
      <c r="AEJ16" s="78"/>
      <c r="AEK16" s="78"/>
      <c r="AEL16" s="78"/>
      <c r="AEM16" s="78"/>
      <c r="AEN16" s="78"/>
      <c r="AEO16" s="78"/>
      <c r="AEP16" s="78"/>
      <c r="AEQ16" s="78"/>
      <c r="AER16" s="78"/>
      <c r="AES16" s="78"/>
      <c r="AET16" s="78"/>
      <c r="AEU16" s="78"/>
      <c r="AEV16" s="78"/>
      <c r="AEW16" s="78"/>
      <c r="AEX16" s="78"/>
      <c r="AEY16" s="78"/>
      <c r="AEZ16" s="78"/>
      <c r="AFA16" s="78"/>
      <c r="AFB16" s="78"/>
      <c r="AFC16" s="78"/>
      <c r="AFD16" s="78"/>
      <c r="AFE16" s="78"/>
      <c r="AFF16" s="78"/>
      <c r="AFG16" s="78"/>
      <c r="AFH16" s="78"/>
      <c r="AFI16" s="78"/>
      <c r="AFJ16" s="78"/>
      <c r="AFK16" s="78"/>
      <c r="AFL16" s="78"/>
      <c r="AFM16" s="78"/>
      <c r="AFN16" s="78"/>
      <c r="AFO16" s="78"/>
      <c r="AFP16" s="78"/>
      <c r="AFQ16" s="78"/>
      <c r="AFR16" s="78"/>
      <c r="AFS16" s="78"/>
      <c r="AFT16" s="78"/>
      <c r="AFU16" s="78"/>
      <c r="AFV16" s="78"/>
      <c r="AFW16" s="78"/>
      <c r="AFX16" s="78"/>
      <c r="AFY16" s="78"/>
      <c r="AFZ16" s="78"/>
      <c r="AGA16" s="78"/>
      <c r="AGB16" s="78"/>
      <c r="AGC16" s="78"/>
      <c r="AGD16" s="78"/>
      <c r="AGE16" s="78"/>
      <c r="AGF16" s="78"/>
      <c r="AGG16" s="78"/>
      <c r="AGH16" s="78"/>
      <c r="AGI16" s="78"/>
      <c r="AGJ16" s="78"/>
      <c r="AGK16" s="78"/>
      <c r="AGL16" s="78"/>
      <c r="AGM16" s="78"/>
      <c r="AGN16" s="78"/>
      <c r="AGO16" s="78"/>
      <c r="AGP16" s="78"/>
      <c r="AGQ16" s="78"/>
      <c r="AGR16" s="78"/>
      <c r="AGS16" s="78"/>
      <c r="AGT16" s="78"/>
      <c r="AGU16" s="78"/>
      <c r="AGV16" s="78"/>
      <c r="AGW16" s="78"/>
      <c r="AGX16" s="78"/>
      <c r="AGY16" s="78"/>
      <c r="AGZ16" s="78"/>
      <c r="AHA16" s="78"/>
      <c r="AHB16" s="78"/>
      <c r="AHC16" s="78"/>
      <c r="AHD16" s="78"/>
      <c r="AHE16" s="78"/>
      <c r="AHF16" s="78"/>
      <c r="AHG16" s="78"/>
      <c r="AHH16" s="78"/>
      <c r="AHI16" s="78"/>
      <c r="AHJ16" s="78"/>
      <c r="AHK16" s="78"/>
      <c r="AHL16" s="78"/>
      <c r="AHM16" s="78"/>
      <c r="AHN16" s="78"/>
      <c r="AHO16" s="78"/>
      <c r="AHP16" s="78"/>
      <c r="AHQ16" s="78"/>
      <c r="AHR16" s="78"/>
      <c r="AHS16" s="78"/>
      <c r="AHT16" s="78"/>
      <c r="AHU16" s="78"/>
      <c r="AHV16" s="78"/>
      <c r="AHW16" s="78"/>
    </row>
    <row r="17" spans="1:907" s="95" customFormat="1" ht="21.95" customHeight="1" x14ac:dyDescent="0.2">
      <c r="A17" s="844"/>
      <c r="B17" s="91">
        <v>12</v>
      </c>
      <c r="C17" s="840" t="s">
        <v>115</v>
      </c>
      <c r="D17" s="841"/>
      <c r="E17" s="96">
        <v>7071</v>
      </c>
      <c r="F17" s="279"/>
      <c r="G17" s="80"/>
      <c r="H17" s="80"/>
      <c r="I17" s="80"/>
      <c r="J17" s="80"/>
      <c r="K17" s="93"/>
      <c r="L17" s="94"/>
      <c r="M17" s="94"/>
      <c r="N17" s="94"/>
      <c r="O17" s="94"/>
      <c r="P17" s="94"/>
      <c r="Q17" s="78"/>
      <c r="R17" s="78"/>
      <c r="S17" s="78"/>
      <c r="T17" s="78"/>
      <c r="U17" s="78"/>
      <c r="V17" s="78"/>
      <c r="W17" s="78"/>
      <c r="X17" s="78"/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8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8"/>
      <c r="BI17" s="78"/>
      <c r="BJ17" s="78"/>
      <c r="BK17" s="78"/>
      <c r="BL17" s="78"/>
      <c r="BM17" s="78"/>
      <c r="BN17" s="78"/>
      <c r="BO17" s="78"/>
      <c r="BP17" s="78"/>
      <c r="BQ17" s="78"/>
      <c r="BR17" s="78"/>
      <c r="BS17" s="78"/>
      <c r="BT17" s="78"/>
      <c r="BU17" s="78"/>
      <c r="BV17" s="78"/>
      <c r="BW17" s="78"/>
      <c r="BX17" s="78"/>
      <c r="BY17" s="78"/>
      <c r="BZ17" s="78"/>
      <c r="CA17" s="78"/>
      <c r="CB17" s="78"/>
      <c r="CC17" s="78"/>
      <c r="CD17" s="78"/>
      <c r="CE17" s="78"/>
      <c r="CF17" s="78"/>
      <c r="CG17" s="78"/>
      <c r="CH17" s="78"/>
      <c r="CI17" s="78"/>
      <c r="CJ17" s="78"/>
      <c r="CK17" s="78"/>
      <c r="CL17" s="78"/>
      <c r="CM17" s="78"/>
      <c r="CN17" s="78"/>
      <c r="CO17" s="78"/>
      <c r="CP17" s="78"/>
      <c r="CQ17" s="78"/>
      <c r="CR17" s="78"/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/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  <c r="EV17" s="78"/>
      <c r="EW17" s="78"/>
      <c r="EX17" s="78"/>
      <c r="EY17" s="78"/>
      <c r="EZ17" s="78"/>
      <c r="FA17" s="78"/>
      <c r="FB17" s="78"/>
      <c r="FC17" s="78"/>
      <c r="FD17" s="78"/>
      <c r="FE17" s="78"/>
      <c r="FF17" s="78"/>
      <c r="FG17" s="78"/>
      <c r="FH17" s="78"/>
      <c r="FI17" s="78"/>
      <c r="FJ17" s="78"/>
      <c r="FK17" s="78"/>
      <c r="FL17" s="78"/>
      <c r="FM17" s="78"/>
      <c r="FN17" s="78"/>
      <c r="FO17" s="78"/>
      <c r="FP17" s="78"/>
      <c r="FQ17" s="78"/>
      <c r="FR17" s="78"/>
      <c r="FS17" s="78"/>
      <c r="FT17" s="78"/>
      <c r="FU17" s="78"/>
      <c r="FV17" s="78"/>
      <c r="FW17" s="78"/>
      <c r="FX17" s="78"/>
      <c r="FY17" s="78"/>
      <c r="FZ17" s="78"/>
      <c r="GA17" s="78"/>
      <c r="GB17" s="78"/>
      <c r="GC17" s="78"/>
      <c r="GD17" s="78"/>
      <c r="GE17" s="78"/>
      <c r="GF17" s="78"/>
      <c r="GG17" s="78"/>
      <c r="GH17" s="78"/>
      <c r="GI17" s="78"/>
      <c r="GJ17" s="78"/>
      <c r="GK17" s="78"/>
      <c r="GL17" s="78"/>
      <c r="GM17" s="78"/>
      <c r="GN17" s="78"/>
      <c r="GO17" s="78"/>
      <c r="GP17" s="78"/>
      <c r="GQ17" s="78"/>
      <c r="GR17" s="78"/>
      <c r="GS17" s="78"/>
      <c r="GT17" s="78"/>
      <c r="GU17" s="78"/>
      <c r="GV17" s="78"/>
      <c r="GW17" s="78"/>
      <c r="GX17" s="78"/>
      <c r="GY17" s="78"/>
      <c r="GZ17" s="78"/>
      <c r="HA17" s="78"/>
      <c r="HB17" s="78"/>
      <c r="HC17" s="78"/>
      <c r="HD17" s="78"/>
      <c r="HE17" s="78"/>
      <c r="HF17" s="78"/>
      <c r="HG17" s="78"/>
      <c r="HH17" s="78"/>
      <c r="HI17" s="78"/>
      <c r="HJ17" s="78"/>
      <c r="HK17" s="78"/>
      <c r="HL17" s="78"/>
      <c r="HM17" s="78"/>
      <c r="HN17" s="78"/>
      <c r="HO17" s="78"/>
      <c r="HP17" s="78"/>
      <c r="HQ17" s="78"/>
      <c r="HR17" s="78"/>
      <c r="HS17" s="78"/>
      <c r="HT17" s="78"/>
      <c r="HU17" s="78"/>
      <c r="HV17" s="78"/>
      <c r="HW17" s="78"/>
      <c r="HX17" s="78"/>
      <c r="HY17" s="78"/>
      <c r="HZ17" s="78"/>
      <c r="IA17" s="78"/>
      <c r="IB17" s="78"/>
      <c r="IC17" s="78"/>
      <c r="ID17" s="78"/>
      <c r="IE17" s="78"/>
      <c r="IF17" s="78"/>
      <c r="IG17" s="78"/>
      <c r="IH17" s="78"/>
      <c r="II17" s="78"/>
      <c r="IJ17" s="78"/>
      <c r="IK17" s="78"/>
      <c r="IL17" s="78"/>
      <c r="IM17" s="78"/>
      <c r="IN17" s="78"/>
      <c r="IO17" s="78"/>
      <c r="IP17" s="78"/>
      <c r="IQ17" s="78"/>
      <c r="IR17" s="78"/>
      <c r="IS17" s="78"/>
      <c r="IT17" s="78"/>
      <c r="IU17" s="78"/>
      <c r="IV17" s="78"/>
      <c r="IW17" s="78"/>
      <c r="IX17" s="78"/>
      <c r="IY17" s="78"/>
      <c r="IZ17" s="78"/>
      <c r="JA17" s="78"/>
      <c r="JB17" s="78"/>
      <c r="JC17" s="78"/>
      <c r="JD17" s="78"/>
      <c r="JE17" s="78"/>
      <c r="JF17" s="78"/>
      <c r="JG17" s="78"/>
      <c r="JH17" s="78"/>
      <c r="JI17" s="78"/>
      <c r="JJ17" s="78"/>
      <c r="JK17" s="78"/>
      <c r="JL17" s="78"/>
      <c r="JM17" s="78"/>
      <c r="JN17" s="78"/>
      <c r="JO17" s="78"/>
      <c r="JP17" s="78"/>
      <c r="JQ17" s="78"/>
      <c r="JR17" s="78"/>
      <c r="JS17" s="78"/>
      <c r="JT17" s="78"/>
      <c r="JU17" s="78"/>
      <c r="JV17" s="78"/>
      <c r="JW17" s="78"/>
      <c r="JX17" s="78"/>
      <c r="JY17" s="78"/>
      <c r="JZ17" s="78"/>
      <c r="KA17" s="78"/>
      <c r="KB17" s="78"/>
      <c r="KC17" s="78"/>
      <c r="KD17" s="78"/>
      <c r="KE17" s="78"/>
      <c r="KF17" s="78"/>
      <c r="KG17" s="78"/>
      <c r="KH17" s="78"/>
      <c r="KI17" s="78"/>
      <c r="KJ17" s="78"/>
      <c r="KK17" s="78"/>
      <c r="KL17" s="78"/>
      <c r="KM17" s="78"/>
      <c r="KN17" s="78"/>
      <c r="KO17" s="78"/>
      <c r="KP17" s="78"/>
      <c r="KQ17" s="78"/>
      <c r="KR17" s="78"/>
      <c r="KS17" s="78"/>
      <c r="KT17" s="78"/>
      <c r="KU17" s="78"/>
      <c r="KV17" s="78"/>
      <c r="KW17" s="78"/>
      <c r="KX17" s="78"/>
      <c r="KY17" s="78"/>
      <c r="KZ17" s="78"/>
      <c r="LA17" s="78"/>
      <c r="LB17" s="78"/>
      <c r="LC17" s="78"/>
      <c r="LD17" s="78"/>
      <c r="LE17" s="78"/>
      <c r="LF17" s="78"/>
      <c r="LG17" s="78"/>
      <c r="LH17" s="78"/>
      <c r="LI17" s="78"/>
      <c r="LJ17" s="78"/>
      <c r="LK17" s="78"/>
      <c r="LL17" s="78"/>
      <c r="LM17" s="78"/>
      <c r="LN17" s="78"/>
      <c r="LO17" s="78"/>
      <c r="LP17" s="78"/>
      <c r="LQ17" s="78"/>
      <c r="LR17" s="78"/>
      <c r="LS17" s="78"/>
      <c r="LT17" s="78"/>
      <c r="LU17" s="78"/>
      <c r="LV17" s="78"/>
      <c r="LW17" s="78"/>
      <c r="LX17" s="78"/>
      <c r="LY17" s="78"/>
      <c r="LZ17" s="78"/>
      <c r="MA17" s="78"/>
      <c r="MB17" s="78"/>
      <c r="MC17" s="78"/>
      <c r="MD17" s="78"/>
      <c r="ME17" s="78"/>
      <c r="MF17" s="78"/>
      <c r="MG17" s="78"/>
      <c r="MH17" s="78"/>
      <c r="MI17" s="78"/>
      <c r="MJ17" s="78"/>
      <c r="MK17" s="78"/>
      <c r="ML17" s="78"/>
      <c r="MM17" s="78"/>
      <c r="MN17" s="78"/>
      <c r="MO17" s="78"/>
      <c r="MP17" s="78"/>
      <c r="MQ17" s="78"/>
      <c r="MR17" s="78"/>
      <c r="MS17" s="78"/>
      <c r="MT17" s="78"/>
      <c r="MU17" s="78"/>
      <c r="MV17" s="78"/>
      <c r="MW17" s="78"/>
      <c r="MX17" s="78"/>
      <c r="MY17" s="78"/>
      <c r="MZ17" s="78"/>
      <c r="NA17" s="78"/>
      <c r="NB17" s="78"/>
      <c r="NC17" s="78"/>
      <c r="ND17" s="78"/>
      <c r="NE17" s="78"/>
      <c r="NF17" s="78"/>
      <c r="NG17" s="78"/>
      <c r="NH17" s="78"/>
      <c r="NI17" s="78"/>
      <c r="NJ17" s="78"/>
      <c r="NK17" s="78"/>
      <c r="NL17" s="78"/>
      <c r="NM17" s="78"/>
      <c r="NN17" s="78"/>
      <c r="NO17" s="78"/>
      <c r="NP17" s="78"/>
      <c r="NQ17" s="78"/>
      <c r="NR17" s="78"/>
      <c r="NS17" s="78"/>
      <c r="NT17" s="78"/>
      <c r="NU17" s="78"/>
      <c r="NV17" s="78"/>
      <c r="NW17" s="78"/>
      <c r="NX17" s="78"/>
      <c r="NY17" s="78"/>
      <c r="NZ17" s="78"/>
      <c r="OA17" s="78"/>
      <c r="OB17" s="78"/>
      <c r="OC17" s="78"/>
      <c r="OD17" s="78"/>
      <c r="OE17" s="78"/>
      <c r="OF17" s="78"/>
      <c r="OG17" s="78"/>
      <c r="OH17" s="78"/>
      <c r="OI17" s="78"/>
      <c r="OJ17" s="78"/>
      <c r="OK17" s="78"/>
      <c r="OL17" s="78"/>
      <c r="OM17" s="78"/>
      <c r="ON17" s="78"/>
      <c r="OO17" s="78"/>
      <c r="OP17" s="78"/>
      <c r="OQ17" s="78"/>
      <c r="OR17" s="78"/>
      <c r="OS17" s="78"/>
      <c r="OT17" s="78"/>
      <c r="OU17" s="78"/>
      <c r="OV17" s="78"/>
      <c r="OW17" s="78"/>
      <c r="OX17" s="78"/>
      <c r="OY17" s="78"/>
      <c r="OZ17" s="78"/>
      <c r="PA17" s="78"/>
      <c r="PB17" s="78"/>
      <c r="PC17" s="78"/>
      <c r="PD17" s="78"/>
      <c r="PE17" s="78"/>
      <c r="PF17" s="78"/>
      <c r="PG17" s="78"/>
      <c r="PH17" s="78"/>
      <c r="PI17" s="78"/>
      <c r="PJ17" s="78"/>
      <c r="PK17" s="78"/>
      <c r="PL17" s="78"/>
      <c r="PM17" s="78"/>
      <c r="PN17" s="78"/>
      <c r="PO17" s="78"/>
      <c r="PP17" s="78"/>
      <c r="PQ17" s="78"/>
      <c r="PR17" s="78"/>
      <c r="PS17" s="78"/>
      <c r="PT17" s="78"/>
      <c r="PU17" s="78"/>
      <c r="PV17" s="78"/>
      <c r="PW17" s="78"/>
      <c r="PX17" s="78"/>
      <c r="PY17" s="78"/>
      <c r="PZ17" s="78"/>
      <c r="QA17" s="78"/>
      <c r="QB17" s="78"/>
      <c r="QC17" s="78"/>
      <c r="QD17" s="78"/>
      <c r="QE17" s="78"/>
      <c r="QF17" s="78"/>
      <c r="QG17" s="78"/>
      <c r="QH17" s="78"/>
      <c r="QI17" s="78"/>
      <c r="QJ17" s="78"/>
      <c r="QK17" s="78"/>
      <c r="QL17" s="78"/>
      <c r="QM17" s="78"/>
      <c r="QN17" s="78"/>
      <c r="QO17" s="78"/>
      <c r="QP17" s="78"/>
      <c r="QQ17" s="78"/>
      <c r="QR17" s="78"/>
      <c r="QS17" s="78"/>
      <c r="QT17" s="78"/>
      <c r="QU17" s="78"/>
      <c r="QV17" s="78"/>
      <c r="QW17" s="78"/>
      <c r="QX17" s="78"/>
      <c r="QY17" s="78"/>
      <c r="QZ17" s="78"/>
      <c r="RA17" s="78"/>
      <c r="RB17" s="78"/>
      <c r="RC17" s="78"/>
      <c r="RD17" s="78"/>
      <c r="RE17" s="78"/>
      <c r="RF17" s="78"/>
      <c r="RG17" s="78"/>
      <c r="RH17" s="78"/>
      <c r="RI17" s="78"/>
      <c r="RJ17" s="78"/>
      <c r="RK17" s="78"/>
      <c r="RL17" s="78"/>
      <c r="RM17" s="78"/>
      <c r="RN17" s="78"/>
      <c r="RO17" s="78"/>
      <c r="RP17" s="78"/>
      <c r="RQ17" s="78"/>
      <c r="RR17" s="78"/>
      <c r="RS17" s="78"/>
      <c r="RT17" s="78"/>
      <c r="RU17" s="78"/>
      <c r="RV17" s="78"/>
      <c r="RW17" s="78"/>
      <c r="RX17" s="78"/>
      <c r="RY17" s="78"/>
      <c r="RZ17" s="78"/>
      <c r="SA17" s="78"/>
      <c r="SB17" s="78"/>
      <c r="SC17" s="78"/>
      <c r="SD17" s="78"/>
      <c r="SE17" s="78"/>
      <c r="SF17" s="78"/>
      <c r="SG17" s="78"/>
      <c r="SH17" s="78"/>
      <c r="SI17" s="78"/>
      <c r="SJ17" s="78"/>
      <c r="SK17" s="78"/>
      <c r="SL17" s="78"/>
      <c r="SM17" s="78"/>
      <c r="SN17" s="78"/>
      <c r="SO17" s="78"/>
      <c r="SP17" s="78"/>
      <c r="SQ17" s="78"/>
      <c r="SR17" s="78"/>
      <c r="SS17" s="78"/>
      <c r="ST17" s="78"/>
      <c r="SU17" s="78"/>
      <c r="SV17" s="78"/>
      <c r="SW17" s="78"/>
      <c r="SX17" s="78"/>
      <c r="SY17" s="78"/>
      <c r="SZ17" s="78"/>
      <c r="TA17" s="78"/>
      <c r="TB17" s="78"/>
      <c r="TC17" s="78"/>
      <c r="TD17" s="78"/>
      <c r="TE17" s="78"/>
      <c r="TF17" s="78"/>
      <c r="TG17" s="78"/>
      <c r="TH17" s="78"/>
      <c r="TI17" s="78"/>
      <c r="TJ17" s="78"/>
      <c r="TK17" s="78"/>
      <c r="TL17" s="78"/>
      <c r="TM17" s="78"/>
      <c r="TN17" s="78"/>
      <c r="TO17" s="78"/>
      <c r="TP17" s="78"/>
      <c r="TQ17" s="78"/>
      <c r="TR17" s="78"/>
      <c r="TS17" s="78"/>
      <c r="TT17" s="78"/>
      <c r="TU17" s="78"/>
      <c r="TV17" s="78"/>
      <c r="TW17" s="78"/>
      <c r="TX17" s="78"/>
      <c r="TY17" s="78"/>
      <c r="TZ17" s="78"/>
      <c r="UA17" s="78"/>
      <c r="UB17" s="78"/>
      <c r="UC17" s="78"/>
      <c r="UD17" s="78"/>
      <c r="UE17" s="78"/>
      <c r="UF17" s="78"/>
      <c r="UG17" s="78"/>
      <c r="UH17" s="78"/>
      <c r="UI17" s="78"/>
      <c r="UJ17" s="78"/>
      <c r="UK17" s="78"/>
      <c r="UL17" s="78"/>
      <c r="UM17" s="78"/>
      <c r="UN17" s="78"/>
      <c r="UO17" s="78"/>
      <c r="UP17" s="78"/>
      <c r="UQ17" s="78"/>
      <c r="UR17" s="78"/>
      <c r="US17" s="78"/>
      <c r="UT17" s="78"/>
      <c r="UU17" s="78"/>
      <c r="UV17" s="78"/>
      <c r="UW17" s="78"/>
      <c r="UX17" s="78"/>
      <c r="UY17" s="78"/>
      <c r="UZ17" s="78"/>
      <c r="VA17" s="78"/>
      <c r="VB17" s="78"/>
      <c r="VC17" s="78"/>
      <c r="VD17" s="78"/>
      <c r="VE17" s="78"/>
      <c r="VF17" s="78"/>
      <c r="VG17" s="78"/>
      <c r="VH17" s="78"/>
      <c r="VI17" s="78"/>
      <c r="VJ17" s="78"/>
      <c r="VK17" s="78"/>
      <c r="VL17" s="78"/>
      <c r="VM17" s="78"/>
      <c r="VN17" s="78"/>
      <c r="VO17" s="78"/>
      <c r="VP17" s="78"/>
      <c r="VQ17" s="78"/>
      <c r="VR17" s="78"/>
      <c r="VS17" s="78"/>
      <c r="VT17" s="78"/>
      <c r="VU17" s="78"/>
      <c r="VV17" s="78"/>
      <c r="VW17" s="78"/>
      <c r="VX17" s="78"/>
      <c r="VY17" s="78"/>
      <c r="VZ17" s="78"/>
      <c r="WA17" s="78"/>
      <c r="WB17" s="78"/>
      <c r="WC17" s="78"/>
      <c r="WD17" s="78"/>
      <c r="WE17" s="78"/>
      <c r="WF17" s="78"/>
      <c r="WG17" s="78"/>
      <c r="WH17" s="78"/>
      <c r="WI17" s="78"/>
      <c r="WJ17" s="78"/>
      <c r="WK17" s="78"/>
      <c r="WL17" s="78"/>
      <c r="WM17" s="78"/>
      <c r="WN17" s="78"/>
      <c r="WO17" s="78"/>
      <c r="WP17" s="78"/>
      <c r="WQ17" s="78"/>
      <c r="WR17" s="78"/>
      <c r="WS17" s="78"/>
      <c r="WT17" s="78"/>
      <c r="WU17" s="78"/>
      <c r="WV17" s="78"/>
      <c r="WW17" s="78"/>
      <c r="WX17" s="78"/>
      <c r="WY17" s="78"/>
      <c r="WZ17" s="78"/>
      <c r="XA17" s="78"/>
      <c r="XB17" s="78"/>
      <c r="XC17" s="78"/>
      <c r="XD17" s="78"/>
      <c r="XE17" s="78"/>
      <c r="XF17" s="78"/>
      <c r="XG17" s="78"/>
      <c r="XH17" s="78"/>
      <c r="XI17" s="78"/>
      <c r="XJ17" s="78"/>
      <c r="XK17" s="78"/>
      <c r="XL17" s="78"/>
      <c r="XM17" s="78"/>
      <c r="XN17" s="78"/>
      <c r="XO17" s="78"/>
      <c r="XP17" s="78"/>
      <c r="XQ17" s="78"/>
      <c r="XR17" s="78"/>
      <c r="XS17" s="78"/>
      <c r="XT17" s="78"/>
      <c r="XU17" s="78"/>
      <c r="XV17" s="78"/>
      <c r="XW17" s="78"/>
      <c r="XX17" s="78"/>
      <c r="XY17" s="78"/>
      <c r="XZ17" s="78"/>
      <c r="YA17" s="78"/>
      <c r="YB17" s="78"/>
      <c r="YC17" s="78"/>
      <c r="YD17" s="78"/>
      <c r="YE17" s="78"/>
      <c r="YF17" s="78"/>
      <c r="YG17" s="78"/>
      <c r="YH17" s="78"/>
      <c r="YI17" s="78"/>
      <c r="YJ17" s="78"/>
      <c r="YK17" s="78"/>
      <c r="YL17" s="78"/>
      <c r="YM17" s="78"/>
      <c r="YN17" s="78"/>
      <c r="YO17" s="78"/>
      <c r="YP17" s="78"/>
      <c r="YQ17" s="78"/>
      <c r="YR17" s="78"/>
      <c r="YS17" s="78"/>
      <c r="YT17" s="78"/>
      <c r="YU17" s="78"/>
      <c r="YV17" s="78"/>
      <c r="YW17" s="78"/>
      <c r="YX17" s="78"/>
      <c r="YY17" s="78"/>
      <c r="YZ17" s="78"/>
      <c r="ZA17" s="78"/>
      <c r="ZB17" s="78"/>
      <c r="ZC17" s="78"/>
      <c r="ZD17" s="78"/>
      <c r="ZE17" s="78"/>
      <c r="ZF17" s="78"/>
      <c r="ZG17" s="78"/>
      <c r="ZH17" s="78"/>
      <c r="ZI17" s="78"/>
      <c r="ZJ17" s="78"/>
      <c r="ZK17" s="78"/>
      <c r="ZL17" s="78"/>
      <c r="ZM17" s="78"/>
      <c r="ZN17" s="78"/>
      <c r="ZO17" s="78"/>
      <c r="ZP17" s="78"/>
      <c r="ZQ17" s="78"/>
      <c r="ZR17" s="78"/>
      <c r="ZS17" s="78"/>
      <c r="ZT17" s="78"/>
      <c r="ZU17" s="78"/>
      <c r="ZV17" s="78"/>
      <c r="ZW17" s="78"/>
      <c r="ZX17" s="78"/>
      <c r="ZY17" s="78"/>
      <c r="ZZ17" s="78"/>
      <c r="AAA17" s="78"/>
      <c r="AAB17" s="78"/>
      <c r="AAC17" s="78"/>
      <c r="AAD17" s="78"/>
      <c r="AAE17" s="78"/>
      <c r="AAF17" s="78"/>
      <c r="AAG17" s="78"/>
      <c r="AAH17" s="78"/>
      <c r="AAI17" s="78"/>
      <c r="AAJ17" s="78"/>
      <c r="AAK17" s="78"/>
      <c r="AAL17" s="78"/>
      <c r="AAM17" s="78"/>
      <c r="AAN17" s="78"/>
      <c r="AAO17" s="78"/>
      <c r="AAP17" s="78"/>
      <c r="AAQ17" s="78"/>
      <c r="AAR17" s="78"/>
      <c r="AAS17" s="78"/>
      <c r="AAT17" s="78"/>
      <c r="AAU17" s="78"/>
      <c r="AAV17" s="78"/>
      <c r="AAW17" s="78"/>
      <c r="AAX17" s="78"/>
      <c r="AAY17" s="78"/>
      <c r="AAZ17" s="78"/>
      <c r="ABA17" s="78"/>
      <c r="ABB17" s="78"/>
      <c r="ABC17" s="78"/>
      <c r="ABD17" s="78"/>
      <c r="ABE17" s="78"/>
      <c r="ABF17" s="78"/>
      <c r="ABG17" s="78"/>
      <c r="ABH17" s="78"/>
      <c r="ABI17" s="78"/>
      <c r="ABJ17" s="78"/>
      <c r="ABK17" s="78"/>
      <c r="ABL17" s="78"/>
      <c r="ABM17" s="78"/>
      <c r="ABN17" s="78"/>
      <c r="ABO17" s="78"/>
      <c r="ABP17" s="78"/>
      <c r="ABQ17" s="78"/>
      <c r="ABR17" s="78"/>
      <c r="ABS17" s="78"/>
      <c r="ABT17" s="78"/>
      <c r="ABU17" s="78"/>
      <c r="ABV17" s="78"/>
      <c r="ABW17" s="78"/>
      <c r="ABX17" s="78"/>
      <c r="ABY17" s="78"/>
      <c r="ABZ17" s="78"/>
      <c r="ACA17" s="78"/>
      <c r="ACB17" s="78"/>
      <c r="ACC17" s="78"/>
      <c r="ACD17" s="78"/>
      <c r="ACE17" s="78"/>
      <c r="ACF17" s="78"/>
      <c r="ACG17" s="78"/>
      <c r="ACH17" s="78"/>
      <c r="ACI17" s="78"/>
      <c r="ACJ17" s="78"/>
      <c r="ACK17" s="78"/>
      <c r="ACL17" s="78"/>
      <c r="ACM17" s="78"/>
      <c r="ACN17" s="78"/>
      <c r="ACO17" s="78"/>
      <c r="ACP17" s="78"/>
      <c r="ACQ17" s="78"/>
      <c r="ACR17" s="78"/>
      <c r="ACS17" s="78"/>
      <c r="ACT17" s="78"/>
      <c r="ACU17" s="78"/>
      <c r="ACV17" s="78"/>
      <c r="ACW17" s="78"/>
      <c r="ACX17" s="78"/>
      <c r="ACY17" s="78"/>
      <c r="ACZ17" s="78"/>
      <c r="ADA17" s="78"/>
      <c r="ADB17" s="78"/>
      <c r="ADC17" s="78"/>
      <c r="ADD17" s="78"/>
      <c r="ADE17" s="78"/>
      <c r="ADF17" s="78"/>
      <c r="ADG17" s="78"/>
      <c r="ADH17" s="78"/>
      <c r="ADI17" s="78"/>
      <c r="ADJ17" s="78"/>
      <c r="ADK17" s="78"/>
      <c r="ADL17" s="78"/>
      <c r="ADM17" s="78"/>
      <c r="ADN17" s="78"/>
      <c r="ADO17" s="78"/>
      <c r="ADP17" s="78"/>
      <c r="ADQ17" s="78"/>
      <c r="ADR17" s="78"/>
      <c r="ADS17" s="78"/>
      <c r="ADT17" s="78"/>
      <c r="ADU17" s="78"/>
      <c r="ADV17" s="78"/>
      <c r="ADW17" s="78"/>
      <c r="ADX17" s="78"/>
      <c r="ADY17" s="78"/>
      <c r="ADZ17" s="78"/>
      <c r="AEA17" s="78"/>
      <c r="AEB17" s="78"/>
      <c r="AEC17" s="78"/>
      <c r="AED17" s="78"/>
      <c r="AEE17" s="78"/>
      <c r="AEF17" s="78"/>
      <c r="AEG17" s="78"/>
      <c r="AEH17" s="78"/>
      <c r="AEI17" s="78"/>
      <c r="AEJ17" s="78"/>
      <c r="AEK17" s="78"/>
      <c r="AEL17" s="78"/>
      <c r="AEM17" s="78"/>
      <c r="AEN17" s="78"/>
      <c r="AEO17" s="78"/>
      <c r="AEP17" s="78"/>
      <c r="AEQ17" s="78"/>
      <c r="AER17" s="78"/>
      <c r="AES17" s="78"/>
      <c r="AET17" s="78"/>
      <c r="AEU17" s="78"/>
      <c r="AEV17" s="78"/>
      <c r="AEW17" s="78"/>
      <c r="AEX17" s="78"/>
      <c r="AEY17" s="78"/>
      <c r="AEZ17" s="78"/>
      <c r="AFA17" s="78"/>
      <c r="AFB17" s="78"/>
      <c r="AFC17" s="78"/>
      <c r="AFD17" s="78"/>
      <c r="AFE17" s="78"/>
      <c r="AFF17" s="78"/>
      <c r="AFG17" s="78"/>
      <c r="AFH17" s="78"/>
      <c r="AFI17" s="78"/>
      <c r="AFJ17" s="78"/>
      <c r="AFK17" s="78"/>
      <c r="AFL17" s="78"/>
      <c r="AFM17" s="78"/>
      <c r="AFN17" s="78"/>
      <c r="AFO17" s="78"/>
      <c r="AFP17" s="78"/>
      <c r="AFQ17" s="78"/>
      <c r="AFR17" s="78"/>
      <c r="AFS17" s="78"/>
      <c r="AFT17" s="78"/>
      <c r="AFU17" s="78"/>
      <c r="AFV17" s="78"/>
      <c r="AFW17" s="78"/>
      <c r="AFX17" s="78"/>
      <c r="AFY17" s="78"/>
      <c r="AFZ17" s="78"/>
      <c r="AGA17" s="78"/>
      <c r="AGB17" s="78"/>
      <c r="AGC17" s="78"/>
      <c r="AGD17" s="78"/>
      <c r="AGE17" s="78"/>
      <c r="AGF17" s="78"/>
      <c r="AGG17" s="78"/>
      <c r="AGH17" s="78"/>
      <c r="AGI17" s="78"/>
      <c r="AGJ17" s="78"/>
      <c r="AGK17" s="78"/>
      <c r="AGL17" s="78"/>
      <c r="AGM17" s="78"/>
      <c r="AGN17" s="78"/>
      <c r="AGO17" s="78"/>
      <c r="AGP17" s="78"/>
      <c r="AGQ17" s="78"/>
      <c r="AGR17" s="78"/>
      <c r="AGS17" s="78"/>
      <c r="AGT17" s="78"/>
      <c r="AGU17" s="78"/>
      <c r="AGV17" s="78"/>
      <c r="AGW17" s="78"/>
      <c r="AGX17" s="78"/>
      <c r="AGY17" s="78"/>
      <c r="AGZ17" s="78"/>
      <c r="AHA17" s="78"/>
      <c r="AHB17" s="78"/>
      <c r="AHC17" s="78"/>
      <c r="AHD17" s="78"/>
      <c r="AHE17" s="78"/>
      <c r="AHF17" s="78"/>
      <c r="AHG17" s="78"/>
      <c r="AHH17" s="78"/>
      <c r="AHI17" s="78"/>
      <c r="AHJ17" s="78"/>
      <c r="AHK17" s="78"/>
      <c r="AHL17" s="78"/>
      <c r="AHM17" s="78"/>
      <c r="AHN17" s="78"/>
      <c r="AHO17" s="78"/>
      <c r="AHP17" s="78"/>
      <c r="AHQ17" s="78"/>
      <c r="AHR17" s="78"/>
      <c r="AHS17" s="78"/>
      <c r="AHT17" s="78"/>
      <c r="AHU17" s="78"/>
      <c r="AHV17" s="78"/>
      <c r="AHW17" s="78"/>
    </row>
    <row r="18" spans="1:907" s="95" customFormat="1" ht="21.95" customHeight="1" x14ac:dyDescent="0.2">
      <c r="A18" s="844"/>
      <c r="B18" s="91">
        <v>13</v>
      </c>
      <c r="C18" s="840" t="s">
        <v>116</v>
      </c>
      <c r="D18" s="841"/>
      <c r="E18" s="96">
        <v>7072</v>
      </c>
      <c r="F18" s="279"/>
      <c r="G18" s="80"/>
      <c r="H18" s="80"/>
      <c r="I18" s="80"/>
      <c r="J18" s="80"/>
      <c r="K18" s="93"/>
      <c r="L18" s="94"/>
      <c r="M18" s="94"/>
      <c r="N18" s="94"/>
      <c r="O18" s="94"/>
      <c r="P18" s="94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8"/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8"/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8"/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8"/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8"/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8"/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8"/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8"/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8"/>
      <c r="HX18" s="78"/>
      <c r="HY18" s="78"/>
      <c r="HZ18" s="78"/>
      <c r="IA18" s="78"/>
      <c r="IB18" s="78"/>
      <c r="IC18" s="78"/>
      <c r="ID18" s="78"/>
      <c r="IE18" s="78"/>
      <c r="IF18" s="78"/>
      <c r="IG18" s="78"/>
      <c r="IH18" s="78"/>
      <c r="II18" s="78"/>
      <c r="IJ18" s="78"/>
      <c r="IK18" s="78"/>
      <c r="IL18" s="78"/>
      <c r="IM18" s="78"/>
      <c r="IN18" s="78"/>
      <c r="IO18" s="78"/>
      <c r="IP18" s="78"/>
      <c r="IQ18" s="78"/>
      <c r="IR18" s="78"/>
      <c r="IS18" s="78"/>
      <c r="IT18" s="78"/>
      <c r="IU18" s="78"/>
      <c r="IV18" s="78"/>
      <c r="IW18" s="78"/>
      <c r="IX18" s="78"/>
      <c r="IY18" s="78"/>
      <c r="IZ18" s="78"/>
      <c r="JA18" s="78"/>
      <c r="JB18" s="78"/>
      <c r="JC18" s="78"/>
      <c r="JD18" s="78"/>
      <c r="JE18" s="78"/>
      <c r="JF18" s="78"/>
      <c r="JG18" s="78"/>
      <c r="JH18" s="78"/>
      <c r="JI18" s="78"/>
      <c r="JJ18" s="78"/>
      <c r="JK18" s="78"/>
      <c r="JL18" s="78"/>
      <c r="JM18" s="78"/>
      <c r="JN18" s="78"/>
      <c r="JO18" s="78"/>
      <c r="JP18" s="78"/>
      <c r="JQ18" s="78"/>
      <c r="JR18" s="78"/>
      <c r="JS18" s="78"/>
      <c r="JT18" s="78"/>
      <c r="JU18" s="78"/>
      <c r="JV18" s="78"/>
      <c r="JW18" s="78"/>
      <c r="JX18" s="78"/>
      <c r="JY18" s="78"/>
      <c r="JZ18" s="78"/>
      <c r="KA18" s="78"/>
      <c r="KB18" s="78"/>
      <c r="KC18" s="78"/>
      <c r="KD18" s="78"/>
      <c r="KE18" s="78"/>
      <c r="KF18" s="78"/>
      <c r="KG18" s="78"/>
      <c r="KH18" s="78"/>
      <c r="KI18" s="78"/>
      <c r="KJ18" s="78"/>
      <c r="KK18" s="78"/>
      <c r="KL18" s="78"/>
      <c r="KM18" s="78"/>
      <c r="KN18" s="78"/>
      <c r="KO18" s="78"/>
      <c r="KP18" s="78"/>
      <c r="KQ18" s="78"/>
      <c r="KR18" s="78"/>
      <c r="KS18" s="78"/>
      <c r="KT18" s="78"/>
      <c r="KU18" s="78"/>
      <c r="KV18" s="78"/>
      <c r="KW18" s="78"/>
      <c r="KX18" s="78"/>
      <c r="KY18" s="78"/>
      <c r="KZ18" s="78"/>
      <c r="LA18" s="78"/>
      <c r="LB18" s="78"/>
      <c r="LC18" s="78"/>
      <c r="LD18" s="78"/>
      <c r="LE18" s="78"/>
      <c r="LF18" s="78"/>
      <c r="LG18" s="78"/>
      <c r="LH18" s="78"/>
      <c r="LI18" s="78"/>
      <c r="LJ18" s="78"/>
      <c r="LK18" s="78"/>
      <c r="LL18" s="78"/>
      <c r="LM18" s="78"/>
      <c r="LN18" s="78"/>
      <c r="LO18" s="78"/>
      <c r="LP18" s="78"/>
      <c r="LQ18" s="78"/>
      <c r="LR18" s="78"/>
      <c r="LS18" s="78"/>
      <c r="LT18" s="78"/>
      <c r="LU18" s="78"/>
      <c r="LV18" s="78"/>
      <c r="LW18" s="78"/>
      <c r="LX18" s="78"/>
      <c r="LY18" s="78"/>
      <c r="LZ18" s="78"/>
      <c r="MA18" s="78"/>
      <c r="MB18" s="78"/>
      <c r="MC18" s="78"/>
      <c r="MD18" s="78"/>
      <c r="ME18" s="78"/>
      <c r="MF18" s="78"/>
      <c r="MG18" s="78"/>
      <c r="MH18" s="78"/>
      <c r="MI18" s="78"/>
      <c r="MJ18" s="78"/>
      <c r="MK18" s="78"/>
      <c r="ML18" s="78"/>
      <c r="MM18" s="78"/>
      <c r="MN18" s="78"/>
      <c r="MO18" s="78"/>
      <c r="MP18" s="78"/>
      <c r="MQ18" s="78"/>
      <c r="MR18" s="78"/>
      <c r="MS18" s="78"/>
      <c r="MT18" s="78"/>
      <c r="MU18" s="78"/>
      <c r="MV18" s="78"/>
      <c r="MW18" s="78"/>
      <c r="MX18" s="78"/>
      <c r="MY18" s="78"/>
      <c r="MZ18" s="78"/>
      <c r="NA18" s="78"/>
      <c r="NB18" s="78"/>
      <c r="NC18" s="78"/>
      <c r="ND18" s="78"/>
      <c r="NE18" s="78"/>
      <c r="NF18" s="78"/>
      <c r="NG18" s="78"/>
      <c r="NH18" s="78"/>
      <c r="NI18" s="78"/>
      <c r="NJ18" s="78"/>
      <c r="NK18" s="78"/>
      <c r="NL18" s="78"/>
      <c r="NM18" s="78"/>
      <c r="NN18" s="78"/>
      <c r="NO18" s="78"/>
      <c r="NP18" s="78"/>
      <c r="NQ18" s="78"/>
      <c r="NR18" s="78"/>
      <c r="NS18" s="78"/>
      <c r="NT18" s="78"/>
      <c r="NU18" s="78"/>
      <c r="NV18" s="78"/>
      <c r="NW18" s="78"/>
      <c r="NX18" s="78"/>
      <c r="NY18" s="78"/>
      <c r="NZ18" s="78"/>
      <c r="OA18" s="78"/>
      <c r="OB18" s="78"/>
      <c r="OC18" s="78"/>
      <c r="OD18" s="78"/>
      <c r="OE18" s="78"/>
      <c r="OF18" s="78"/>
      <c r="OG18" s="78"/>
      <c r="OH18" s="78"/>
      <c r="OI18" s="78"/>
      <c r="OJ18" s="78"/>
      <c r="OK18" s="78"/>
      <c r="OL18" s="78"/>
      <c r="OM18" s="78"/>
      <c r="ON18" s="78"/>
      <c r="OO18" s="78"/>
      <c r="OP18" s="78"/>
      <c r="OQ18" s="78"/>
      <c r="OR18" s="78"/>
      <c r="OS18" s="78"/>
      <c r="OT18" s="78"/>
      <c r="OU18" s="78"/>
      <c r="OV18" s="78"/>
      <c r="OW18" s="78"/>
      <c r="OX18" s="78"/>
      <c r="OY18" s="78"/>
      <c r="OZ18" s="78"/>
      <c r="PA18" s="78"/>
      <c r="PB18" s="78"/>
      <c r="PC18" s="78"/>
      <c r="PD18" s="78"/>
      <c r="PE18" s="78"/>
      <c r="PF18" s="78"/>
      <c r="PG18" s="78"/>
      <c r="PH18" s="78"/>
      <c r="PI18" s="78"/>
      <c r="PJ18" s="78"/>
      <c r="PK18" s="78"/>
      <c r="PL18" s="78"/>
      <c r="PM18" s="78"/>
      <c r="PN18" s="78"/>
      <c r="PO18" s="78"/>
      <c r="PP18" s="78"/>
      <c r="PQ18" s="78"/>
      <c r="PR18" s="78"/>
      <c r="PS18" s="78"/>
      <c r="PT18" s="78"/>
      <c r="PU18" s="78"/>
      <c r="PV18" s="78"/>
      <c r="PW18" s="78"/>
      <c r="PX18" s="78"/>
      <c r="PY18" s="78"/>
      <c r="PZ18" s="78"/>
      <c r="QA18" s="78"/>
      <c r="QB18" s="78"/>
      <c r="QC18" s="78"/>
      <c r="QD18" s="78"/>
      <c r="QE18" s="78"/>
      <c r="QF18" s="78"/>
      <c r="QG18" s="78"/>
      <c r="QH18" s="78"/>
      <c r="QI18" s="78"/>
      <c r="QJ18" s="78"/>
      <c r="QK18" s="78"/>
      <c r="QL18" s="78"/>
      <c r="QM18" s="78"/>
      <c r="QN18" s="78"/>
      <c r="QO18" s="78"/>
      <c r="QP18" s="78"/>
      <c r="QQ18" s="78"/>
      <c r="QR18" s="78"/>
      <c r="QS18" s="78"/>
      <c r="QT18" s="78"/>
      <c r="QU18" s="78"/>
      <c r="QV18" s="78"/>
      <c r="QW18" s="78"/>
      <c r="QX18" s="78"/>
      <c r="QY18" s="78"/>
      <c r="QZ18" s="78"/>
      <c r="RA18" s="78"/>
      <c r="RB18" s="78"/>
      <c r="RC18" s="78"/>
      <c r="RD18" s="78"/>
      <c r="RE18" s="78"/>
      <c r="RF18" s="78"/>
      <c r="RG18" s="78"/>
      <c r="RH18" s="78"/>
      <c r="RI18" s="78"/>
      <c r="RJ18" s="78"/>
      <c r="RK18" s="78"/>
      <c r="RL18" s="78"/>
      <c r="RM18" s="78"/>
      <c r="RN18" s="78"/>
      <c r="RO18" s="78"/>
      <c r="RP18" s="78"/>
      <c r="RQ18" s="78"/>
      <c r="RR18" s="78"/>
      <c r="RS18" s="78"/>
      <c r="RT18" s="78"/>
      <c r="RU18" s="78"/>
      <c r="RV18" s="78"/>
      <c r="RW18" s="78"/>
      <c r="RX18" s="78"/>
      <c r="RY18" s="78"/>
      <c r="RZ18" s="78"/>
      <c r="SA18" s="78"/>
      <c r="SB18" s="78"/>
      <c r="SC18" s="78"/>
      <c r="SD18" s="78"/>
      <c r="SE18" s="78"/>
      <c r="SF18" s="78"/>
      <c r="SG18" s="78"/>
      <c r="SH18" s="78"/>
      <c r="SI18" s="78"/>
      <c r="SJ18" s="78"/>
      <c r="SK18" s="78"/>
      <c r="SL18" s="78"/>
      <c r="SM18" s="78"/>
      <c r="SN18" s="78"/>
      <c r="SO18" s="78"/>
      <c r="SP18" s="78"/>
      <c r="SQ18" s="78"/>
      <c r="SR18" s="78"/>
      <c r="SS18" s="78"/>
      <c r="ST18" s="78"/>
      <c r="SU18" s="78"/>
      <c r="SV18" s="78"/>
      <c r="SW18" s="78"/>
      <c r="SX18" s="78"/>
      <c r="SY18" s="78"/>
      <c r="SZ18" s="78"/>
      <c r="TA18" s="78"/>
      <c r="TB18" s="78"/>
      <c r="TC18" s="78"/>
      <c r="TD18" s="78"/>
      <c r="TE18" s="78"/>
      <c r="TF18" s="78"/>
      <c r="TG18" s="78"/>
      <c r="TH18" s="78"/>
      <c r="TI18" s="78"/>
      <c r="TJ18" s="78"/>
      <c r="TK18" s="78"/>
      <c r="TL18" s="78"/>
      <c r="TM18" s="78"/>
      <c r="TN18" s="78"/>
      <c r="TO18" s="78"/>
      <c r="TP18" s="78"/>
      <c r="TQ18" s="78"/>
      <c r="TR18" s="78"/>
      <c r="TS18" s="78"/>
      <c r="TT18" s="78"/>
      <c r="TU18" s="78"/>
      <c r="TV18" s="78"/>
      <c r="TW18" s="78"/>
      <c r="TX18" s="78"/>
      <c r="TY18" s="78"/>
      <c r="TZ18" s="78"/>
      <c r="UA18" s="78"/>
      <c r="UB18" s="78"/>
      <c r="UC18" s="78"/>
      <c r="UD18" s="78"/>
      <c r="UE18" s="78"/>
      <c r="UF18" s="78"/>
      <c r="UG18" s="78"/>
      <c r="UH18" s="78"/>
      <c r="UI18" s="78"/>
      <c r="UJ18" s="78"/>
      <c r="UK18" s="78"/>
      <c r="UL18" s="78"/>
      <c r="UM18" s="78"/>
      <c r="UN18" s="78"/>
      <c r="UO18" s="78"/>
      <c r="UP18" s="78"/>
      <c r="UQ18" s="78"/>
      <c r="UR18" s="78"/>
      <c r="US18" s="78"/>
      <c r="UT18" s="78"/>
      <c r="UU18" s="78"/>
      <c r="UV18" s="78"/>
      <c r="UW18" s="78"/>
      <c r="UX18" s="78"/>
      <c r="UY18" s="78"/>
      <c r="UZ18" s="78"/>
      <c r="VA18" s="78"/>
      <c r="VB18" s="78"/>
      <c r="VC18" s="78"/>
      <c r="VD18" s="78"/>
      <c r="VE18" s="78"/>
      <c r="VF18" s="78"/>
      <c r="VG18" s="78"/>
      <c r="VH18" s="78"/>
      <c r="VI18" s="78"/>
      <c r="VJ18" s="78"/>
      <c r="VK18" s="78"/>
      <c r="VL18" s="78"/>
      <c r="VM18" s="78"/>
      <c r="VN18" s="78"/>
      <c r="VO18" s="78"/>
      <c r="VP18" s="78"/>
      <c r="VQ18" s="78"/>
      <c r="VR18" s="78"/>
      <c r="VS18" s="78"/>
      <c r="VT18" s="78"/>
      <c r="VU18" s="78"/>
      <c r="VV18" s="78"/>
      <c r="VW18" s="78"/>
      <c r="VX18" s="78"/>
      <c r="VY18" s="78"/>
      <c r="VZ18" s="78"/>
      <c r="WA18" s="78"/>
      <c r="WB18" s="78"/>
      <c r="WC18" s="78"/>
      <c r="WD18" s="78"/>
      <c r="WE18" s="78"/>
      <c r="WF18" s="78"/>
      <c r="WG18" s="78"/>
      <c r="WH18" s="78"/>
      <c r="WI18" s="78"/>
      <c r="WJ18" s="78"/>
      <c r="WK18" s="78"/>
      <c r="WL18" s="78"/>
      <c r="WM18" s="78"/>
      <c r="WN18" s="78"/>
      <c r="WO18" s="78"/>
      <c r="WP18" s="78"/>
      <c r="WQ18" s="78"/>
      <c r="WR18" s="78"/>
      <c r="WS18" s="78"/>
      <c r="WT18" s="78"/>
      <c r="WU18" s="78"/>
      <c r="WV18" s="78"/>
      <c r="WW18" s="78"/>
      <c r="WX18" s="78"/>
      <c r="WY18" s="78"/>
      <c r="WZ18" s="78"/>
      <c r="XA18" s="78"/>
      <c r="XB18" s="78"/>
      <c r="XC18" s="78"/>
      <c r="XD18" s="78"/>
      <c r="XE18" s="78"/>
      <c r="XF18" s="78"/>
      <c r="XG18" s="78"/>
      <c r="XH18" s="78"/>
      <c r="XI18" s="78"/>
      <c r="XJ18" s="78"/>
      <c r="XK18" s="78"/>
      <c r="XL18" s="78"/>
      <c r="XM18" s="78"/>
      <c r="XN18" s="78"/>
      <c r="XO18" s="78"/>
      <c r="XP18" s="78"/>
      <c r="XQ18" s="78"/>
      <c r="XR18" s="78"/>
      <c r="XS18" s="78"/>
      <c r="XT18" s="78"/>
      <c r="XU18" s="78"/>
      <c r="XV18" s="78"/>
      <c r="XW18" s="78"/>
      <c r="XX18" s="78"/>
      <c r="XY18" s="78"/>
      <c r="XZ18" s="78"/>
      <c r="YA18" s="78"/>
      <c r="YB18" s="78"/>
      <c r="YC18" s="78"/>
      <c r="YD18" s="78"/>
      <c r="YE18" s="78"/>
      <c r="YF18" s="78"/>
      <c r="YG18" s="78"/>
      <c r="YH18" s="78"/>
      <c r="YI18" s="78"/>
      <c r="YJ18" s="78"/>
      <c r="YK18" s="78"/>
      <c r="YL18" s="78"/>
      <c r="YM18" s="78"/>
      <c r="YN18" s="78"/>
      <c r="YO18" s="78"/>
      <c r="YP18" s="78"/>
      <c r="YQ18" s="78"/>
      <c r="YR18" s="78"/>
      <c r="YS18" s="78"/>
      <c r="YT18" s="78"/>
      <c r="YU18" s="78"/>
      <c r="YV18" s="78"/>
      <c r="YW18" s="78"/>
      <c r="YX18" s="78"/>
      <c r="YY18" s="78"/>
      <c r="YZ18" s="78"/>
      <c r="ZA18" s="78"/>
      <c r="ZB18" s="78"/>
      <c r="ZC18" s="78"/>
      <c r="ZD18" s="78"/>
      <c r="ZE18" s="78"/>
      <c r="ZF18" s="78"/>
      <c r="ZG18" s="78"/>
      <c r="ZH18" s="78"/>
      <c r="ZI18" s="78"/>
      <c r="ZJ18" s="78"/>
      <c r="ZK18" s="78"/>
      <c r="ZL18" s="78"/>
      <c r="ZM18" s="78"/>
      <c r="ZN18" s="78"/>
      <c r="ZO18" s="78"/>
      <c r="ZP18" s="78"/>
      <c r="ZQ18" s="78"/>
      <c r="ZR18" s="78"/>
      <c r="ZS18" s="78"/>
      <c r="ZT18" s="78"/>
      <c r="ZU18" s="78"/>
      <c r="ZV18" s="78"/>
      <c r="ZW18" s="78"/>
      <c r="ZX18" s="78"/>
      <c r="ZY18" s="78"/>
      <c r="ZZ18" s="78"/>
      <c r="AAA18" s="78"/>
      <c r="AAB18" s="78"/>
      <c r="AAC18" s="78"/>
      <c r="AAD18" s="78"/>
      <c r="AAE18" s="78"/>
      <c r="AAF18" s="78"/>
      <c r="AAG18" s="78"/>
      <c r="AAH18" s="78"/>
      <c r="AAI18" s="78"/>
      <c r="AAJ18" s="78"/>
      <c r="AAK18" s="78"/>
      <c r="AAL18" s="78"/>
      <c r="AAM18" s="78"/>
      <c r="AAN18" s="78"/>
      <c r="AAO18" s="78"/>
      <c r="AAP18" s="78"/>
      <c r="AAQ18" s="78"/>
      <c r="AAR18" s="78"/>
      <c r="AAS18" s="78"/>
      <c r="AAT18" s="78"/>
      <c r="AAU18" s="78"/>
      <c r="AAV18" s="78"/>
      <c r="AAW18" s="78"/>
      <c r="AAX18" s="78"/>
      <c r="AAY18" s="78"/>
      <c r="AAZ18" s="78"/>
      <c r="ABA18" s="78"/>
      <c r="ABB18" s="78"/>
      <c r="ABC18" s="78"/>
      <c r="ABD18" s="78"/>
      <c r="ABE18" s="78"/>
      <c r="ABF18" s="78"/>
      <c r="ABG18" s="78"/>
      <c r="ABH18" s="78"/>
      <c r="ABI18" s="78"/>
      <c r="ABJ18" s="78"/>
      <c r="ABK18" s="78"/>
      <c r="ABL18" s="78"/>
      <c r="ABM18" s="78"/>
      <c r="ABN18" s="78"/>
      <c r="ABO18" s="78"/>
      <c r="ABP18" s="78"/>
      <c r="ABQ18" s="78"/>
      <c r="ABR18" s="78"/>
      <c r="ABS18" s="78"/>
      <c r="ABT18" s="78"/>
      <c r="ABU18" s="78"/>
      <c r="ABV18" s="78"/>
      <c r="ABW18" s="78"/>
      <c r="ABX18" s="78"/>
      <c r="ABY18" s="78"/>
      <c r="ABZ18" s="78"/>
      <c r="ACA18" s="78"/>
      <c r="ACB18" s="78"/>
      <c r="ACC18" s="78"/>
      <c r="ACD18" s="78"/>
      <c r="ACE18" s="78"/>
      <c r="ACF18" s="78"/>
      <c r="ACG18" s="78"/>
      <c r="ACH18" s="78"/>
      <c r="ACI18" s="78"/>
      <c r="ACJ18" s="78"/>
      <c r="ACK18" s="78"/>
      <c r="ACL18" s="78"/>
      <c r="ACM18" s="78"/>
      <c r="ACN18" s="78"/>
      <c r="ACO18" s="78"/>
      <c r="ACP18" s="78"/>
      <c r="ACQ18" s="78"/>
      <c r="ACR18" s="78"/>
      <c r="ACS18" s="78"/>
      <c r="ACT18" s="78"/>
      <c r="ACU18" s="78"/>
      <c r="ACV18" s="78"/>
      <c r="ACW18" s="78"/>
      <c r="ACX18" s="78"/>
      <c r="ACY18" s="78"/>
      <c r="ACZ18" s="78"/>
      <c r="ADA18" s="78"/>
      <c r="ADB18" s="78"/>
      <c r="ADC18" s="78"/>
      <c r="ADD18" s="78"/>
      <c r="ADE18" s="78"/>
      <c r="ADF18" s="78"/>
      <c r="ADG18" s="78"/>
      <c r="ADH18" s="78"/>
      <c r="ADI18" s="78"/>
      <c r="ADJ18" s="78"/>
      <c r="ADK18" s="78"/>
      <c r="ADL18" s="78"/>
      <c r="ADM18" s="78"/>
      <c r="ADN18" s="78"/>
      <c r="ADO18" s="78"/>
      <c r="ADP18" s="78"/>
      <c r="ADQ18" s="78"/>
      <c r="ADR18" s="78"/>
      <c r="ADS18" s="78"/>
      <c r="ADT18" s="78"/>
      <c r="ADU18" s="78"/>
      <c r="ADV18" s="78"/>
      <c r="ADW18" s="78"/>
      <c r="ADX18" s="78"/>
      <c r="ADY18" s="78"/>
      <c r="ADZ18" s="78"/>
      <c r="AEA18" s="78"/>
      <c r="AEB18" s="78"/>
      <c r="AEC18" s="78"/>
      <c r="AED18" s="78"/>
      <c r="AEE18" s="78"/>
      <c r="AEF18" s="78"/>
      <c r="AEG18" s="78"/>
      <c r="AEH18" s="78"/>
      <c r="AEI18" s="78"/>
      <c r="AEJ18" s="78"/>
      <c r="AEK18" s="78"/>
      <c r="AEL18" s="78"/>
      <c r="AEM18" s="78"/>
      <c r="AEN18" s="78"/>
      <c r="AEO18" s="78"/>
      <c r="AEP18" s="78"/>
      <c r="AEQ18" s="78"/>
      <c r="AER18" s="78"/>
      <c r="AES18" s="78"/>
      <c r="AET18" s="78"/>
      <c r="AEU18" s="78"/>
      <c r="AEV18" s="78"/>
      <c r="AEW18" s="78"/>
      <c r="AEX18" s="78"/>
      <c r="AEY18" s="78"/>
      <c r="AEZ18" s="78"/>
      <c r="AFA18" s="78"/>
      <c r="AFB18" s="78"/>
      <c r="AFC18" s="78"/>
      <c r="AFD18" s="78"/>
      <c r="AFE18" s="78"/>
      <c r="AFF18" s="78"/>
      <c r="AFG18" s="78"/>
      <c r="AFH18" s="78"/>
      <c r="AFI18" s="78"/>
      <c r="AFJ18" s="78"/>
      <c r="AFK18" s="78"/>
      <c r="AFL18" s="78"/>
      <c r="AFM18" s="78"/>
      <c r="AFN18" s="78"/>
      <c r="AFO18" s="78"/>
      <c r="AFP18" s="78"/>
      <c r="AFQ18" s="78"/>
      <c r="AFR18" s="78"/>
      <c r="AFS18" s="78"/>
      <c r="AFT18" s="78"/>
      <c r="AFU18" s="78"/>
      <c r="AFV18" s="78"/>
      <c r="AFW18" s="78"/>
      <c r="AFX18" s="78"/>
      <c r="AFY18" s="78"/>
      <c r="AFZ18" s="78"/>
      <c r="AGA18" s="78"/>
      <c r="AGB18" s="78"/>
      <c r="AGC18" s="78"/>
      <c r="AGD18" s="78"/>
      <c r="AGE18" s="78"/>
      <c r="AGF18" s="78"/>
      <c r="AGG18" s="78"/>
      <c r="AGH18" s="78"/>
      <c r="AGI18" s="78"/>
      <c r="AGJ18" s="78"/>
      <c r="AGK18" s="78"/>
      <c r="AGL18" s="78"/>
      <c r="AGM18" s="78"/>
      <c r="AGN18" s="78"/>
      <c r="AGO18" s="78"/>
      <c r="AGP18" s="78"/>
      <c r="AGQ18" s="78"/>
      <c r="AGR18" s="78"/>
      <c r="AGS18" s="78"/>
      <c r="AGT18" s="78"/>
      <c r="AGU18" s="78"/>
      <c r="AGV18" s="78"/>
      <c r="AGW18" s="78"/>
      <c r="AGX18" s="78"/>
      <c r="AGY18" s="78"/>
      <c r="AGZ18" s="78"/>
      <c r="AHA18" s="78"/>
      <c r="AHB18" s="78"/>
      <c r="AHC18" s="78"/>
      <c r="AHD18" s="78"/>
      <c r="AHE18" s="78"/>
      <c r="AHF18" s="78"/>
      <c r="AHG18" s="78"/>
      <c r="AHH18" s="78"/>
      <c r="AHI18" s="78"/>
      <c r="AHJ18" s="78"/>
      <c r="AHK18" s="78"/>
      <c r="AHL18" s="78"/>
      <c r="AHM18" s="78"/>
      <c r="AHN18" s="78"/>
      <c r="AHO18" s="78"/>
      <c r="AHP18" s="78"/>
      <c r="AHQ18" s="78"/>
      <c r="AHR18" s="78"/>
      <c r="AHS18" s="78"/>
      <c r="AHT18" s="78"/>
      <c r="AHU18" s="78"/>
      <c r="AHV18" s="78"/>
      <c r="AHW18" s="78"/>
    </row>
    <row r="19" spans="1:907" s="95" customFormat="1" ht="21.95" customHeight="1" x14ac:dyDescent="0.2">
      <c r="A19" s="844"/>
      <c r="B19" s="91">
        <v>14</v>
      </c>
      <c r="C19" s="840" t="s">
        <v>117</v>
      </c>
      <c r="D19" s="841"/>
      <c r="E19" s="96">
        <v>7073</v>
      </c>
      <c r="F19" s="279"/>
      <c r="G19" s="80"/>
      <c r="H19" s="80"/>
      <c r="I19" s="80"/>
      <c r="J19" s="80"/>
      <c r="K19" s="93"/>
      <c r="L19" s="94"/>
      <c r="M19" s="94"/>
      <c r="N19" s="94"/>
      <c r="O19" s="94"/>
      <c r="P19" s="94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  <c r="IW19" s="78"/>
      <c r="IX19" s="78"/>
      <c r="IY19" s="78"/>
      <c r="IZ19" s="78"/>
      <c r="JA19" s="78"/>
      <c r="JB19" s="78"/>
      <c r="JC19" s="78"/>
      <c r="JD19" s="78"/>
      <c r="JE19" s="78"/>
      <c r="JF19" s="78"/>
      <c r="JG19" s="78"/>
      <c r="JH19" s="78"/>
      <c r="JI19" s="78"/>
      <c r="JJ19" s="78"/>
      <c r="JK19" s="78"/>
      <c r="JL19" s="78"/>
      <c r="JM19" s="78"/>
      <c r="JN19" s="78"/>
      <c r="JO19" s="78"/>
      <c r="JP19" s="78"/>
      <c r="JQ19" s="78"/>
      <c r="JR19" s="78"/>
      <c r="JS19" s="78"/>
      <c r="JT19" s="78"/>
      <c r="JU19" s="78"/>
      <c r="JV19" s="78"/>
      <c r="JW19" s="78"/>
      <c r="JX19" s="78"/>
      <c r="JY19" s="78"/>
      <c r="JZ19" s="78"/>
      <c r="KA19" s="78"/>
      <c r="KB19" s="78"/>
      <c r="KC19" s="78"/>
      <c r="KD19" s="78"/>
      <c r="KE19" s="78"/>
      <c r="KF19" s="78"/>
      <c r="KG19" s="78"/>
      <c r="KH19" s="78"/>
      <c r="KI19" s="78"/>
      <c r="KJ19" s="78"/>
      <c r="KK19" s="78"/>
      <c r="KL19" s="78"/>
      <c r="KM19" s="78"/>
      <c r="KN19" s="78"/>
      <c r="KO19" s="78"/>
      <c r="KP19" s="78"/>
      <c r="KQ19" s="78"/>
      <c r="KR19" s="78"/>
      <c r="KS19" s="78"/>
      <c r="KT19" s="78"/>
      <c r="KU19" s="78"/>
      <c r="KV19" s="78"/>
      <c r="KW19" s="78"/>
      <c r="KX19" s="78"/>
      <c r="KY19" s="78"/>
      <c r="KZ19" s="78"/>
      <c r="LA19" s="78"/>
      <c r="LB19" s="78"/>
      <c r="LC19" s="78"/>
      <c r="LD19" s="78"/>
      <c r="LE19" s="78"/>
      <c r="LF19" s="78"/>
      <c r="LG19" s="78"/>
      <c r="LH19" s="78"/>
      <c r="LI19" s="78"/>
      <c r="LJ19" s="78"/>
      <c r="LK19" s="78"/>
      <c r="LL19" s="78"/>
      <c r="LM19" s="78"/>
      <c r="LN19" s="78"/>
      <c r="LO19" s="78"/>
      <c r="LP19" s="78"/>
      <c r="LQ19" s="78"/>
      <c r="LR19" s="78"/>
      <c r="LS19" s="78"/>
      <c r="LT19" s="78"/>
      <c r="LU19" s="78"/>
      <c r="LV19" s="78"/>
      <c r="LW19" s="78"/>
      <c r="LX19" s="78"/>
      <c r="LY19" s="78"/>
      <c r="LZ19" s="78"/>
      <c r="MA19" s="78"/>
      <c r="MB19" s="78"/>
      <c r="MC19" s="78"/>
      <c r="MD19" s="78"/>
      <c r="ME19" s="78"/>
      <c r="MF19" s="78"/>
      <c r="MG19" s="78"/>
      <c r="MH19" s="78"/>
      <c r="MI19" s="78"/>
      <c r="MJ19" s="78"/>
      <c r="MK19" s="78"/>
      <c r="ML19" s="78"/>
      <c r="MM19" s="78"/>
      <c r="MN19" s="78"/>
      <c r="MO19" s="78"/>
      <c r="MP19" s="78"/>
      <c r="MQ19" s="78"/>
      <c r="MR19" s="78"/>
      <c r="MS19" s="78"/>
      <c r="MT19" s="78"/>
      <c r="MU19" s="78"/>
      <c r="MV19" s="78"/>
      <c r="MW19" s="78"/>
      <c r="MX19" s="78"/>
      <c r="MY19" s="78"/>
      <c r="MZ19" s="78"/>
      <c r="NA19" s="78"/>
      <c r="NB19" s="78"/>
      <c r="NC19" s="78"/>
      <c r="ND19" s="78"/>
      <c r="NE19" s="78"/>
      <c r="NF19" s="78"/>
      <c r="NG19" s="78"/>
      <c r="NH19" s="78"/>
      <c r="NI19" s="78"/>
      <c r="NJ19" s="78"/>
      <c r="NK19" s="78"/>
      <c r="NL19" s="78"/>
      <c r="NM19" s="78"/>
      <c r="NN19" s="78"/>
      <c r="NO19" s="78"/>
      <c r="NP19" s="78"/>
      <c r="NQ19" s="78"/>
      <c r="NR19" s="78"/>
      <c r="NS19" s="78"/>
      <c r="NT19" s="78"/>
      <c r="NU19" s="78"/>
      <c r="NV19" s="78"/>
      <c r="NW19" s="78"/>
      <c r="NX19" s="78"/>
      <c r="NY19" s="78"/>
      <c r="NZ19" s="78"/>
      <c r="OA19" s="78"/>
      <c r="OB19" s="78"/>
      <c r="OC19" s="78"/>
      <c r="OD19" s="78"/>
      <c r="OE19" s="78"/>
      <c r="OF19" s="78"/>
      <c r="OG19" s="78"/>
      <c r="OH19" s="78"/>
      <c r="OI19" s="78"/>
      <c r="OJ19" s="78"/>
      <c r="OK19" s="78"/>
      <c r="OL19" s="78"/>
      <c r="OM19" s="78"/>
      <c r="ON19" s="78"/>
      <c r="OO19" s="78"/>
      <c r="OP19" s="78"/>
      <c r="OQ19" s="78"/>
      <c r="OR19" s="78"/>
      <c r="OS19" s="78"/>
      <c r="OT19" s="78"/>
      <c r="OU19" s="78"/>
      <c r="OV19" s="78"/>
      <c r="OW19" s="78"/>
      <c r="OX19" s="78"/>
      <c r="OY19" s="78"/>
      <c r="OZ19" s="78"/>
      <c r="PA19" s="78"/>
      <c r="PB19" s="78"/>
      <c r="PC19" s="78"/>
      <c r="PD19" s="78"/>
      <c r="PE19" s="78"/>
      <c r="PF19" s="78"/>
      <c r="PG19" s="78"/>
      <c r="PH19" s="78"/>
      <c r="PI19" s="78"/>
      <c r="PJ19" s="78"/>
      <c r="PK19" s="78"/>
      <c r="PL19" s="78"/>
      <c r="PM19" s="78"/>
      <c r="PN19" s="78"/>
      <c r="PO19" s="78"/>
      <c r="PP19" s="78"/>
      <c r="PQ19" s="78"/>
      <c r="PR19" s="78"/>
      <c r="PS19" s="78"/>
      <c r="PT19" s="78"/>
      <c r="PU19" s="78"/>
      <c r="PV19" s="78"/>
      <c r="PW19" s="78"/>
      <c r="PX19" s="78"/>
      <c r="PY19" s="78"/>
      <c r="PZ19" s="78"/>
      <c r="QA19" s="78"/>
      <c r="QB19" s="78"/>
      <c r="QC19" s="78"/>
      <c r="QD19" s="78"/>
      <c r="QE19" s="78"/>
      <c r="QF19" s="78"/>
      <c r="QG19" s="78"/>
      <c r="QH19" s="78"/>
      <c r="QI19" s="78"/>
      <c r="QJ19" s="78"/>
      <c r="QK19" s="78"/>
      <c r="QL19" s="78"/>
      <c r="QM19" s="78"/>
      <c r="QN19" s="78"/>
      <c r="QO19" s="78"/>
      <c r="QP19" s="78"/>
      <c r="QQ19" s="78"/>
      <c r="QR19" s="78"/>
      <c r="QS19" s="78"/>
      <c r="QT19" s="78"/>
      <c r="QU19" s="78"/>
      <c r="QV19" s="78"/>
      <c r="QW19" s="78"/>
      <c r="QX19" s="78"/>
      <c r="QY19" s="78"/>
      <c r="QZ19" s="78"/>
      <c r="RA19" s="78"/>
      <c r="RB19" s="78"/>
      <c r="RC19" s="78"/>
      <c r="RD19" s="78"/>
      <c r="RE19" s="78"/>
      <c r="RF19" s="78"/>
      <c r="RG19" s="78"/>
      <c r="RH19" s="78"/>
      <c r="RI19" s="78"/>
      <c r="RJ19" s="78"/>
      <c r="RK19" s="78"/>
      <c r="RL19" s="78"/>
      <c r="RM19" s="78"/>
      <c r="RN19" s="78"/>
      <c r="RO19" s="78"/>
      <c r="RP19" s="78"/>
      <c r="RQ19" s="78"/>
      <c r="RR19" s="78"/>
      <c r="RS19" s="78"/>
      <c r="RT19" s="78"/>
      <c r="RU19" s="78"/>
      <c r="RV19" s="78"/>
      <c r="RW19" s="78"/>
      <c r="RX19" s="78"/>
      <c r="RY19" s="78"/>
      <c r="RZ19" s="78"/>
      <c r="SA19" s="78"/>
      <c r="SB19" s="78"/>
      <c r="SC19" s="78"/>
      <c r="SD19" s="78"/>
      <c r="SE19" s="78"/>
      <c r="SF19" s="78"/>
      <c r="SG19" s="78"/>
      <c r="SH19" s="78"/>
      <c r="SI19" s="78"/>
      <c r="SJ19" s="78"/>
      <c r="SK19" s="78"/>
      <c r="SL19" s="78"/>
      <c r="SM19" s="78"/>
      <c r="SN19" s="78"/>
      <c r="SO19" s="78"/>
      <c r="SP19" s="78"/>
      <c r="SQ19" s="78"/>
      <c r="SR19" s="78"/>
      <c r="SS19" s="78"/>
      <c r="ST19" s="78"/>
      <c r="SU19" s="78"/>
      <c r="SV19" s="78"/>
      <c r="SW19" s="78"/>
      <c r="SX19" s="78"/>
      <c r="SY19" s="78"/>
      <c r="SZ19" s="78"/>
      <c r="TA19" s="78"/>
      <c r="TB19" s="78"/>
      <c r="TC19" s="78"/>
      <c r="TD19" s="78"/>
      <c r="TE19" s="78"/>
      <c r="TF19" s="78"/>
      <c r="TG19" s="78"/>
      <c r="TH19" s="78"/>
      <c r="TI19" s="78"/>
      <c r="TJ19" s="78"/>
      <c r="TK19" s="78"/>
      <c r="TL19" s="78"/>
      <c r="TM19" s="78"/>
      <c r="TN19" s="78"/>
      <c r="TO19" s="78"/>
      <c r="TP19" s="78"/>
      <c r="TQ19" s="78"/>
      <c r="TR19" s="78"/>
      <c r="TS19" s="78"/>
      <c r="TT19" s="78"/>
      <c r="TU19" s="78"/>
      <c r="TV19" s="78"/>
      <c r="TW19" s="78"/>
      <c r="TX19" s="78"/>
      <c r="TY19" s="78"/>
      <c r="TZ19" s="78"/>
      <c r="UA19" s="78"/>
      <c r="UB19" s="78"/>
      <c r="UC19" s="78"/>
      <c r="UD19" s="78"/>
      <c r="UE19" s="78"/>
      <c r="UF19" s="78"/>
      <c r="UG19" s="78"/>
      <c r="UH19" s="78"/>
      <c r="UI19" s="78"/>
      <c r="UJ19" s="78"/>
      <c r="UK19" s="78"/>
      <c r="UL19" s="78"/>
      <c r="UM19" s="78"/>
      <c r="UN19" s="78"/>
      <c r="UO19" s="78"/>
      <c r="UP19" s="78"/>
      <c r="UQ19" s="78"/>
      <c r="UR19" s="78"/>
      <c r="US19" s="78"/>
      <c r="UT19" s="78"/>
      <c r="UU19" s="78"/>
      <c r="UV19" s="78"/>
      <c r="UW19" s="78"/>
      <c r="UX19" s="78"/>
      <c r="UY19" s="78"/>
      <c r="UZ19" s="78"/>
      <c r="VA19" s="78"/>
      <c r="VB19" s="78"/>
      <c r="VC19" s="78"/>
      <c r="VD19" s="78"/>
      <c r="VE19" s="78"/>
      <c r="VF19" s="78"/>
      <c r="VG19" s="78"/>
      <c r="VH19" s="78"/>
      <c r="VI19" s="78"/>
      <c r="VJ19" s="78"/>
      <c r="VK19" s="78"/>
      <c r="VL19" s="78"/>
      <c r="VM19" s="78"/>
      <c r="VN19" s="78"/>
      <c r="VO19" s="78"/>
      <c r="VP19" s="78"/>
      <c r="VQ19" s="78"/>
      <c r="VR19" s="78"/>
      <c r="VS19" s="78"/>
      <c r="VT19" s="78"/>
      <c r="VU19" s="78"/>
      <c r="VV19" s="78"/>
      <c r="VW19" s="78"/>
      <c r="VX19" s="78"/>
      <c r="VY19" s="78"/>
      <c r="VZ19" s="78"/>
      <c r="WA19" s="78"/>
      <c r="WB19" s="78"/>
      <c r="WC19" s="78"/>
      <c r="WD19" s="78"/>
      <c r="WE19" s="78"/>
      <c r="WF19" s="78"/>
      <c r="WG19" s="78"/>
      <c r="WH19" s="78"/>
      <c r="WI19" s="78"/>
      <c r="WJ19" s="78"/>
      <c r="WK19" s="78"/>
      <c r="WL19" s="78"/>
      <c r="WM19" s="78"/>
      <c r="WN19" s="78"/>
      <c r="WO19" s="78"/>
      <c r="WP19" s="78"/>
      <c r="WQ19" s="78"/>
      <c r="WR19" s="78"/>
      <c r="WS19" s="78"/>
      <c r="WT19" s="78"/>
      <c r="WU19" s="78"/>
      <c r="WV19" s="78"/>
      <c r="WW19" s="78"/>
      <c r="WX19" s="78"/>
      <c r="WY19" s="78"/>
      <c r="WZ19" s="78"/>
      <c r="XA19" s="78"/>
      <c r="XB19" s="78"/>
      <c r="XC19" s="78"/>
      <c r="XD19" s="78"/>
      <c r="XE19" s="78"/>
      <c r="XF19" s="78"/>
      <c r="XG19" s="78"/>
      <c r="XH19" s="78"/>
      <c r="XI19" s="78"/>
      <c r="XJ19" s="78"/>
      <c r="XK19" s="78"/>
      <c r="XL19" s="78"/>
      <c r="XM19" s="78"/>
      <c r="XN19" s="78"/>
      <c r="XO19" s="78"/>
      <c r="XP19" s="78"/>
      <c r="XQ19" s="78"/>
      <c r="XR19" s="78"/>
      <c r="XS19" s="78"/>
      <c r="XT19" s="78"/>
      <c r="XU19" s="78"/>
      <c r="XV19" s="78"/>
      <c r="XW19" s="78"/>
      <c r="XX19" s="78"/>
      <c r="XY19" s="78"/>
      <c r="XZ19" s="78"/>
      <c r="YA19" s="78"/>
      <c r="YB19" s="78"/>
      <c r="YC19" s="78"/>
      <c r="YD19" s="78"/>
      <c r="YE19" s="78"/>
      <c r="YF19" s="78"/>
      <c r="YG19" s="78"/>
      <c r="YH19" s="78"/>
      <c r="YI19" s="78"/>
      <c r="YJ19" s="78"/>
      <c r="YK19" s="78"/>
      <c r="YL19" s="78"/>
      <c r="YM19" s="78"/>
      <c r="YN19" s="78"/>
      <c r="YO19" s="78"/>
      <c r="YP19" s="78"/>
      <c r="YQ19" s="78"/>
      <c r="YR19" s="78"/>
      <c r="YS19" s="78"/>
      <c r="YT19" s="78"/>
      <c r="YU19" s="78"/>
      <c r="YV19" s="78"/>
      <c r="YW19" s="78"/>
      <c r="YX19" s="78"/>
      <c r="YY19" s="78"/>
      <c r="YZ19" s="78"/>
      <c r="ZA19" s="78"/>
      <c r="ZB19" s="78"/>
      <c r="ZC19" s="78"/>
      <c r="ZD19" s="78"/>
      <c r="ZE19" s="78"/>
      <c r="ZF19" s="78"/>
      <c r="ZG19" s="78"/>
      <c r="ZH19" s="78"/>
      <c r="ZI19" s="78"/>
      <c r="ZJ19" s="78"/>
      <c r="ZK19" s="78"/>
      <c r="ZL19" s="78"/>
      <c r="ZM19" s="78"/>
      <c r="ZN19" s="78"/>
      <c r="ZO19" s="78"/>
      <c r="ZP19" s="78"/>
      <c r="ZQ19" s="78"/>
      <c r="ZR19" s="78"/>
      <c r="ZS19" s="78"/>
      <c r="ZT19" s="78"/>
      <c r="ZU19" s="78"/>
      <c r="ZV19" s="78"/>
      <c r="ZW19" s="78"/>
      <c r="ZX19" s="78"/>
      <c r="ZY19" s="78"/>
      <c r="ZZ19" s="78"/>
      <c r="AAA19" s="78"/>
      <c r="AAB19" s="78"/>
      <c r="AAC19" s="78"/>
      <c r="AAD19" s="78"/>
      <c r="AAE19" s="78"/>
      <c r="AAF19" s="78"/>
      <c r="AAG19" s="78"/>
      <c r="AAH19" s="78"/>
      <c r="AAI19" s="78"/>
      <c r="AAJ19" s="78"/>
      <c r="AAK19" s="78"/>
      <c r="AAL19" s="78"/>
      <c r="AAM19" s="78"/>
      <c r="AAN19" s="78"/>
      <c r="AAO19" s="78"/>
      <c r="AAP19" s="78"/>
      <c r="AAQ19" s="78"/>
      <c r="AAR19" s="78"/>
      <c r="AAS19" s="78"/>
      <c r="AAT19" s="78"/>
      <c r="AAU19" s="78"/>
      <c r="AAV19" s="78"/>
      <c r="AAW19" s="78"/>
      <c r="AAX19" s="78"/>
      <c r="AAY19" s="78"/>
      <c r="AAZ19" s="78"/>
      <c r="ABA19" s="78"/>
      <c r="ABB19" s="78"/>
      <c r="ABC19" s="78"/>
      <c r="ABD19" s="78"/>
      <c r="ABE19" s="78"/>
      <c r="ABF19" s="78"/>
      <c r="ABG19" s="78"/>
      <c r="ABH19" s="78"/>
      <c r="ABI19" s="78"/>
      <c r="ABJ19" s="78"/>
      <c r="ABK19" s="78"/>
      <c r="ABL19" s="78"/>
      <c r="ABM19" s="78"/>
      <c r="ABN19" s="78"/>
      <c r="ABO19" s="78"/>
      <c r="ABP19" s="78"/>
      <c r="ABQ19" s="78"/>
      <c r="ABR19" s="78"/>
      <c r="ABS19" s="78"/>
      <c r="ABT19" s="78"/>
      <c r="ABU19" s="78"/>
      <c r="ABV19" s="78"/>
      <c r="ABW19" s="78"/>
      <c r="ABX19" s="78"/>
      <c r="ABY19" s="78"/>
      <c r="ABZ19" s="78"/>
      <c r="ACA19" s="78"/>
      <c r="ACB19" s="78"/>
      <c r="ACC19" s="78"/>
      <c r="ACD19" s="78"/>
      <c r="ACE19" s="78"/>
      <c r="ACF19" s="78"/>
      <c r="ACG19" s="78"/>
      <c r="ACH19" s="78"/>
      <c r="ACI19" s="78"/>
      <c r="ACJ19" s="78"/>
      <c r="ACK19" s="78"/>
      <c r="ACL19" s="78"/>
      <c r="ACM19" s="78"/>
      <c r="ACN19" s="78"/>
      <c r="ACO19" s="78"/>
      <c r="ACP19" s="78"/>
      <c r="ACQ19" s="78"/>
      <c r="ACR19" s="78"/>
      <c r="ACS19" s="78"/>
      <c r="ACT19" s="78"/>
      <c r="ACU19" s="78"/>
      <c r="ACV19" s="78"/>
      <c r="ACW19" s="78"/>
      <c r="ACX19" s="78"/>
      <c r="ACY19" s="78"/>
      <c r="ACZ19" s="78"/>
      <c r="ADA19" s="78"/>
      <c r="ADB19" s="78"/>
      <c r="ADC19" s="78"/>
      <c r="ADD19" s="78"/>
      <c r="ADE19" s="78"/>
      <c r="ADF19" s="78"/>
      <c r="ADG19" s="78"/>
      <c r="ADH19" s="78"/>
      <c r="ADI19" s="78"/>
      <c r="ADJ19" s="78"/>
      <c r="ADK19" s="78"/>
      <c r="ADL19" s="78"/>
      <c r="ADM19" s="78"/>
      <c r="ADN19" s="78"/>
      <c r="ADO19" s="78"/>
      <c r="ADP19" s="78"/>
      <c r="ADQ19" s="78"/>
      <c r="ADR19" s="78"/>
      <c r="ADS19" s="78"/>
      <c r="ADT19" s="78"/>
      <c r="ADU19" s="78"/>
      <c r="ADV19" s="78"/>
      <c r="ADW19" s="78"/>
      <c r="ADX19" s="78"/>
      <c r="ADY19" s="78"/>
      <c r="ADZ19" s="78"/>
      <c r="AEA19" s="78"/>
      <c r="AEB19" s="78"/>
      <c r="AEC19" s="78"/>
      <c r="AED19" s="78"/>
      <c r="AEE19" s="78"/>
      <c r="AEF19" s="78"/>
      <c r="AEG19" s="78"/>
      <c r="AEH19" s="78"/>
      <c r="AEI19" s="78"/>
      <c r="AEJ19" s="78"/>
      <c r="AEK19" s="78"/>
      <c r="AEL19" s="78"/>
      <c r="AEM19" s="78"/>
      <c r="AEN19" s="78"/>
      <c r="AEO19" s="78"/>
      <c r="AEP19" s="78"/>
      <c r="AEQ19" s="78"/>
      <c r="AER19" s="78"/>
      <c r="AES19" s="78"/>
      <c r="AET19" s="78"/>
      <c r="AEU19" s="78"/>
      <c r="AEV19" s="78"/>
      <c r="AEW19" s="78"/>
      <c r="AEX19" s="78"/>
      <c r="AEY19" s="78"/>
      <c r="AEZ19" s="78"/>
      <c r="AFA19" s="78"/>
      <c r="AFB19" s="78"/>
      <c r="AFC19" s="78"/>
      <c r="AFD19" s="78"/>
      <c r="AFE19" s="78"/>
      <c r="AFF19" s="78"/>
      <c r="AFG19" s="78"/>
      <c r="AFH19" s="78"/>
      <c r="AFI19" s="78"/>
      <c r="AFJ19" s="78"/>
      <c r="AFK19" s="78"/>
      <c r="AFL19" s="78"/>
      <c r="AFM19" s="78"/>
      <c r="AFN19" s="78"/>
      <c r="AFO19" s="78"/>
      <c r="AFP19" s="78"/>
      <c r="AFQ19" s="78"/>
      <c r="AFR19" s="78"/>
      <c r="AFS19" s="78"/>
      <c r="AFT19" s="78"/>
      <c r="AFU19" s="78"/>
      <c r="AFV19" s="78"/>
      <c r="AFW19" s="78"/>
      <c r="AFX19" s="78"/>
      <c r="AFY19" s="78"/>
      <c r="AFZ19" s="78"/>
      <c r="AGA19" s="78"/>
      <c r="AGB19" s="78"/>
      <c r="AGC19" s="78"/>
      <c r="AGD19" s="78"/>
      <c r="AGE19" s="78"/>
      <c r="AGF19" s="78"/>
      <c r="AGG19" s="78"/>
      <c r="AGH19" s="78"/>
      <c r="AGI19" s="78"/>
      <c r="AGJ19" s="78"/>
      <c r="AGK19" s="78"/>
      <c r="AGL19" s="78"/>
      <c r="AGM19" s="78"/>
      <c r="AGN19" s="78"/>
      <c r="AGO19" s="78"/>
      <c r="AGP19" s="78"/>
      <c r="AGQ19" s="78"/>
      <c r="AGR19" s="78"/>
      <c r="AGS19" s="78"/>
      <c r="AGT19" s="78"/>
      <c r="AGU19" s="78"/>
      <c r="AGV19" s="78"/>
      <c r="AGW19" s="78"/>
      <c r="AGX19" s="78"/>
      <c r="AGY19" s="78"/>
      <c r="AGZ19" s="78"/>
      <c r="AHA19" s="78"/>
      <c r="AHB19" s="78"/>
      <c r="AHC19" s="78"/>
      <c r="AHD19" s="78"/>
      <c r="AHE19" s="78"/>
      <c r="AHF19" s="78"/>
      <c r="AHG19" s="78"/>
      <c r="AHH19" s="78"/>
      <c r="AHI19" s="78"/>
      <c r="AHJ19" s="78"/>
      <c r="AHK19" s="78"/>
      <c r="AHL19" s="78"/>
      <c r="AHM19" s="78"/>
      <c r="AHN19" s="78"/>
      <c r="AHO19" s="78"/>
      <c r="AHP19" s="78"/>
      <c r="AHQ19" s="78"/>
      <c r="AHR19" s="78"/>
      <c r="AHS19" s="78"/>
      <c r="AHT19" s="78"/>
      <c r="AHU19" s="78"/>
      <c r="AHV19" s="78"/>
      <c r="AHW19" s="78"/>
    </row>
    <row r="20" spans="1:907" s="95" customFormat="1" ht="21.95" customHeight="1" x14ac:dyDescent="0.2">
      <c r="A20" s="844"/>
      <c r="B20" s="91">
        <v>15</v>
      </c>
      <c r="C20" s="840" t="s">
        <v>118</v>
      </c>
      <c r="D20" s="841"/>
      <c r="E20" s="96">
        <v>7076</v>
      </c>
      <c r="F20" s="279"/>
      <c r="G20" s="80"/>
      <c r="H20" s="80"/>
      <c r="I20" s="80"/>
      <c r="J20" s="80"/>
      <c r="K20" s="93"/>
      <c r="L20" s="94"/>
      <c r="M20" s="94"/>
      <c r="N20" s="94"/>
      <c r="O20" s="94"/>
      <c r="P20" s="94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8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8"/>
      <c r="BI20" s="78"/>
      <c r="BJ20" s="78"/>
      <c r="BK20" s="78"/>
      <c r="BL20" s="78"/>
      <c r="BM20" s="78"/>
      <c r="BN20" s="78"/>
      <c r="BO20" s="78"/>
      <c r="BP20" s="78"/>
      <c r="BQ20" s="78"/>
      <c r="BR20" s="78"/>
      <c r="BS20" s="78"/>
      <c r="BT20" s="78"/>
      <c r="BU20" s="78"/>
      <c r="BV20" s="78"/>
      <c r="BW20" s="78"/>
      <c r="BX20" s="78"/>
      <c r="BY20" s="78"/>
      <c r="BZ20" s="78"/>
      <c r="CA20" s="78"/>
      <c r="CB20" s="78"/>
      <c r="CC20" s="78"/>
      <c r="CD20" s="78"/>
      <c r="CE20" s="78"/>
      <c r="CF20" s="78"/>
      <c r="CG20" s="78"/>
      <c r="CH20" s="78"/>
      <c r="CI20" s="78"/>
      <c r="CJ20" s="78"/>
      <c r="CK20" s="78"/>
      <c r="CL20" s="78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/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  <c r="EV20" s="78"/>
      <c r="EW20" s="78"/>
      <c r="EX20" s="78"/>
      <c r="EY20" s="78"/>
      <c r="EZ20" s="78"/>
      <c r="FA20" s="78"/>
      <c r="FB20" s="78"/>
      <c r="FC20" s="78"/>
      <c r="FD20" s="78"/>
      <c r="FE20" s="78"/>
      <c r="FF20" s="78"/>
      <c r="FG20" s="78"/>
      <c r="FH20" s="78"/>
      <c r="FI20" s="78"/>
      <c r="FJ20" s="78"/>
      <c r="FK20" s="78"/>
      <c r="FL20" s="78"/>
      <c r="FM20" s="78"/>
      <c r="FN20" s="78"/>
      <c r="FO20" s="78"/>
      <c r="FP20" s="78"/>
      <c r="FQ20" s="78"/>
      <c r="FR20" s="78"/>
      <c r="FS20" s="78"/>
      <c r="FT20" s="78"/>
      <c r="FU20" s="78"/>
      <c r="FV20" s="78"/>
      <c r="FW20" s="78"/>
      <c r="FX20" s="78"/>
      <c r="FY20" s="78"/>
      <c r="FZ20" s="78"/>
      <c r="GA20" s="78"/>
      <c r="GB20" s="78"/>
      <c r="GC20" s="78"/>
      <c r="GD20" s="78"/>
      <c r="GE20" s="78"/>
      <c r="GF20" s="78"/>
      <c r="GG20" s="78"/>
      <c r="GH20" s="78"/>
      <c r="GI20" s="78"/>
      <c r="GJ20" s="78"/>
      <c r="GK20" s="78"/>
      <c r="GL20" s="78"/>
      <c r="GM20" s="78"/>
      <c r="GN20" s="78"/>
      <c r="GO20" s="78"/>
      <c r="GP20" s="78"/>
      <c r="GQ20" s="78"/>
      <c r="GR20" s="78"/>
      <c r="GS20" s="78"/>
      <c r="GT20" s="78"/>
      <c r="GU20" s="78"/>
      <c r="GV20" s="78"/>
      <c r="GW20" s="78"/>
      <c r="GX20" s="78"/>
      <c r="GY20" s="78"/>
      <c r="GZ20" s="78"/>
      <c r="HA20" s="78"/>
      <c r="HB20" s="78"/>
      <c r="HC20" s="78"/>
      <c r="HD20" s="78"/>
      <c r="HE20" s="78"/>
      <c r="HF20" s="78"/>
      <c r="HG20" s="78"/>
      <c r="HH20" s="78"/>
      <c r="HI20" s="78"/>
      <c r="HJ20" s="78"/>
      <c r="HK20" s="78"/>
      <c r="HL20" s="78"/>
      <c r="HM20" s="78"/>
      <c r="HN20" s="78"/>
      <c r="HO20" s="78"/>
      <c r="HP20" s="78"/>
      <c r="HQ20" s="78"/>
      <c r="HR20" s="78"/>
      <c r="HS20" s="78"/>
      <c r="HT20" s="78"/>
      <c r="HU20" s="78"/>
      <c r="HV20" s="78"/>
      <c r="HW20" s="78"/>
      <c r="HX20" s="78"/>
      <c r="HY20" s="78"/>
      <c r="HZ20" s="78"/>
      <c r="IA20" s="78"/>
      <c r="IB20" s="78"/>
      <c r="IC20" s="78"/>
      <c r="ID20" s="78"/>
      <c r="IE20" s="78"/>
      <c r="IF20" s="78"/>
      <c r="IG20" s="78"/>
      <c r="IH20" s="78"/>
      <c r="II20" s="78"/>
      <c r="IJ20" s="78"/>
      <c r="IK20" s="78"/>
      <c r="IL20" s="78"/>
      <c r="IM20" s="78"/>
      <c r="IN20" s="78"/>
      <c r="IO20" s="78"/>
      <c r="IP20" s="78"/>
      <c r="IQ20" s="78"/>
      <c r="IR20" s="78"/>
      <c r="IS20" s="78"/>
      <c r="IT20" s="78"/>
      <c r="IU20" s="78"/>
      <c r="IV20" s="78"/>
      <c r="IW20" s="78"/>
      <c r="IX20" s="78"/>
      <c r="IY20" s="78"/>
      <c r="IZ20" s="78"/>
      <c r="JA20" s="78"/>
      <c r="JB20" s="78"/>
      <c r="JC20" s="78"/>
      <c r="JD20" s="78"/>
      <c r="JE20" s="78"/>
      <c r="JF20" s="78"/>
      <c r="JG20" s="78"/>
      <c r="JH20" s="78"/>
      <c r="JI20" s="78"/>
      <c r="JJ20" s="78"/>
      <c r="JK20" s="78"/>
      <c r="JL20" s="78"/>
      <c r="JM20" s="78"/>
      <c r="JN20" s="78"/>
      <c r="JO20" s="78"/>
      <c r="JP20" s="78"/>
      <c r="JQ20" s="78"/>
      <c r="JR20" s="78"/>
      <c r="JS20" s="78"/>
      <c r="JT20" s="78"/>
      <c r="JU20" s="78"/>
      <c r="JV20" s="78"/>
      <c r="JW20" s="78"/>
      <c r="JX20" s="78"/>
      <c r="JY20" s="78"/>
      <c r="JZ20" s="78"/>
      <c r="KA20" s="78"/>
      <c r="KB20" s="78"/>
      <c r="KC20" s="78"/>
      <c r="KD20" s="78"/>
      <c r="KE20" s="78"/>
      <c r="KF20" s="78"/>
      <c r="KG20" s="78"/>
      <c r="KH20" s="78"/>
      <c r="KI20" s="78"/>
      <c r="KJ20" s="78"/>
      <c r="KK20" s="78"/>
      <c r="KL20" s="78"/>
      <c r="KM20" s="78"/>
      <c r="KN20" s="78"/>
      <c r="KO20" s="78"/>
      <c r="KP20" s="78"/>
      <c r="KQ20" s="78"/>
      <c r="KR20" s="78"/>
      <c r="KS20" s="78"/>
      <c r="KT20" s="78"/>
      <c r="KU20" s="78"/>
      <c r="KV20" s="78"/>
      <c r="KW20" s="78"/>
      <c r="KX20" s="78"/>
      <c r="KY20" s="78"/>
      <c r="KZ20" s="78"/>
      <c r="LA20" s="78"/>
      <c r="LB20" s="78"/>
      <c r="LC20" s="78"/>
      <c r="LD20" s="78"/>
      <c r="LE20" s="78"/>
      <c r="LF20" s="78"/>
      <c r="LG20" s="78"/>
      <c r="LH20" s="78"/>
      <c r="LI20" s="78"/>
      <c r="LJ20" s="78"/>
      <c r="LK20" s="78"/>
      <c r="LL20" s="78"/>
      <c r="LM20" s="78"/>
      <c r="LN20" s="78"/>
      <c r="LO20" s="78"/>
      <c r="LP20" s="78"/>
      <c r="LQ20" s="78"/>
      <c r="LR20" s="78"/>
      <c r="LS20" s="78"/>
      <c r="LT20" s="78"/>
      <c r="LU20" s="78"/>
      <c r="LV20" s="78"/>
      <c r="LW20" s="78"/>
      <c r="LX20" s="78"/>
      <c r="LY20" s="78"/>
      <c r="LZ20" s="78"/>
      <c r="MA20" s="78"/>
      <c r="MB20" s="78"/>
      <c r="MC20" s="78"/>
      <c r="MD20" s="78"/>
      <c r="ME20" s="78"/>
      <c r="MF20" s="78"/>
      <c r="MG20" s="78"/>
      <c r="MH20" s="78"/>
      <c r="MI20" s="78"/>
      <c r="MJ20" s="78"/>
      <c r="MK20" s="78"/>
      <c r="ML20" s="78"/>
      <c r="MM20" s="78"/>
      <c r="MN20" s="78"/>
      <c r="MO20" s="78"/>
      <c r="MP20" s="78"/>
      <c r="MQ20" s="78"/>
      <c r="MR20" s="78"/>
      <c r="MS20" s="78"/>
      <c r="MT20" s="78"/>
      <c r="MU20" s="78"/>
      <c r="MV20" s="78"/>
      <c r="MW20" s="78"/>
      <c r="MX20" s="78"/>
      <c r="MY20" s="78"/>
      <c r="MZ20" s="78"/>
      <c r="NA20" s="78"/>
      <c r="NB20" s="78"/>
      <c r="NC20" s="78"/>
      <c r="ND20" s="78"/>
      <c r="NE20" s="78"/>
      <c r="NF20" s="78"/>
      <c r="NG20" s="78"/>
      <c r="NH20" s="78"/>
      <c r="NI20" s="78"/>
      <c r="NJ20" s="78"/>
      <c r="NK20" s="78"/>
      <c r="NL20" s="78"/>
      <c r="NM20" s="78"/>
      <c r="NN20" s="78"/>
      <c r="NO20" s="78"/>
      <c r="NP20" s="78"/>
      <c r="NQ20" s="78"/>
      <c r="NR20" s="78"/>
      <c r="NS20" s="78"/>
      <c r="NT20" s="78"/>
      <c r="NU20" s="78"/>
      <c r="NV20" s="78"/>
      <c r="NW20" s="78"/>
      <c r="NX20" s="78"/>
      <c r="NY20" s="78"/>
      <c r="NZ20" s="78"/>
      <c r="OA20" s="78"/>
      <c r="OB20" s="78"/>
      <c r="OC20" s="78"/>
      <c r="OD20" s="78"/>
      <c r="OE20" s="78"/>
      <c r="OF20" s="78"/>
      <c r="OG20" s="78"/>
      <c r="OH20" s="78"/>
      <c r="OI20" s="78"/>
      <c r="OJ20" s="78"/>
      <c r="OK20" s="78"/>
      <c r="OL20" s="78"/>
      <c r="OM20" s="78"/>
      <c r="ON20" s="78"/>
      <c r="OO20" s="78"/>
      <c r="OP20" s="78"/>
      <c r="OQ20" s="78"/>
      <c r="OR20" s="78"/>
      <c r="OS20" s="78"/>
      <c r="OT20" s="78"/>
      <c r="OU20" s="78"/>
      <c r="OV20" s="78"/>
      <c r="OW20" s="78"/>
      <c r="OX20" s="78"/>
      <c r="OY20" s="78"/>
      <c r="OZ20" s="78"/>
      <c r="PA20" s="78"/>
      <c r="PB20" s="78"/>
      <c r="PC20" s="78"/>
      <c r="PD20" s="78"/>
      <c r="PE20" s="78"/>
      <c r="PF20" s="78"/>
      <c r="PG20" s="78"/>
      <c r="PH20" s="78"/>
      <c r="PI20" s="78"/>
      <c r="PJ20" s="78"/>
      <c r="PK20" s="78"/>
      <c r="PL20" s="78"/>
      <c r="PM20" s="78"/>
      <c r="PN20" s="78"/>
      <c r="PO20" s="78"/>
      <c r="PP20" s="78"/>
      <c r="PQ20" s="78"/>
      <c r="PR20" s="78"/>
      <c r="PS20" s="78"/>
      <c r="PT20" s="78"/>
      <c r="PU20" s="78"/>
      <c r="PV20" s="78"/>
      <c r="PW20" s="78"/>
      <c r="PX20" s="78"/>
      <c r="PY20" s="78"/>
      <c r="PZ20" s="78"/>
      <c r="QA20" s="78"/>
      <c r="QB20" s="78"/>
      <c r="QC20" s="78"/>
      <c r="QD20" s="78"/>
      <c r="QE20" s="78"/>
      <c r="QF20" s="78"/>
      <c r="QG20" s="78"/>
      <c r="QH20" s="78"/>
      <c r="QI20" s="78"/>
      <c r="QJ20" s="78"/>
      <c r="QK20" s="78"/>
      <c r="QL20" s="78"/>
      <c r="QM20" s="78"/>
      <c r="QN20" s="78"/>
      <c r="QO20" s="78"/>
      <c r="QP20" s="78"/>
      <c r="QQ20" s="78"/>
      <c r="QR20" s="78"/>
      <c r="QS20" s="78"/>
      <c r="QT20" s="78"/>
      <c r="QU20" s="78"/>
      <c r="QV20" s="78"/>
      <c r="QW20" s="78"/>
      <c r="QX20" s="78"/>
      <c r="QY20" s="78"/>
      <c r="QZ20" s="78"/>
      <c r="RA20" s="78"/>
      <c r="RB20" s="78"/>
      <c r="RC20" s="78"/>
      <c r="RD20" s="78"/>
      <c r="RE20" s="78"/>
      <c r="RF20" s="78"/>
      <c r="RG20" s="78"/>
      <c r="RH20" s="78"/>
      <c r="RI20" s="78"/>
      <c r="RJ20" s="78"/>
      <c r="RK20" s="78"/>
      <c r="RL20" s="78"/>
      <c r="RM20" s="78"/>
      <c r="RN20" s="78"/>
      <c r="RO20" s="78"/>
      <c r="RP20" s="78"/>
      <c r="RQ20" s="78"/>
      <c r="RR20" s="78"/>
      <c r="RS20" s="78"/>
      <c r="RT20" s="78"/>
      <c r="RU20" s="78"/>
      <c r="RV20" s="78"/>
      <c r="RW20" s="78"/>
      <c r="RX20" s="78"/>
      <c r="RY20" s="78"/>
      <c r="RZ20" s="78"/>
      <c r="SA20" s="78"/>
      <c r="SB20" s="78"/>
      <c r="SC20" s="78"/>
      <c r="SD20" s="78"/>
      <c r="SE20" s="78"/>
      <c r="SF20" s="78"/>
      <c r="SG20" s="78"/>
      <c r="SH20" s="78"/>
      <c r="SI20" s="78"/>
      <c r="SJ20" s="78"/>
      <c r="SK20" s="78"/>
      <c r="SL20" s="78"/>
      <c r="SM20" s="78"/>
      <c r="SN20" s="78"/>
      <c r="SO20" s="78"/>
      <c r="SP20" s="78"/>
      <c r="SQ20" s="78"/>
      <c r="SR20" s="78"/>
      <c r="SS20" s="78"/>
      <c r="ST20" s="78"/>
      <c r="SU20" s="78"/>
      <c r="SV20" s="78"/>
      <c r="SW20" s="78"/>
      <c r="SX20" s="78"/>
      <c r="SY20" s="78"/>
      <c r="SZ20" s="78"/>
      <c r="TA20" s="78"/>
      <c r="TB20" s="78"/>
      <c r="TC20" s="78"/>
      <c r="TD20" s="78"/>
      <c r="TE20" s="78"/>
      <c r="TF20" s="78"/>
      <c r="TG20" s="78"/>
      <c r="TH20" s="78"/>
      <c r="TI20" s="78"/>
      <c r="TJ20" s="78"/>
      <c r="TK20" s="78"/>
      <c r="TL20" s="78"/>
      <c r="TM20" s="78"/>
      <c r="TN20" s="78"/>
      <c r="TO20" s="78"/>
      <c r="TP20" s="78"/>
      <c r="TQ20" s="78"/>
      <c r="TR20" s="78"/>
      <c r="TS20" s="78"/>
      <c r="TT20" s="78"/>
      <c r="TU20" s="78"/>
      <c r="TV20" s="78"/>
      <c r="TW20" s="78"/>
      <c r="TX20" s="78"/>
      <c r="TY20" s="78"/>
      <c r="TZ20" s="78"/>
      <c r="UA20" s="78"/>
      <c r="UB20" s="78"/>
      <c r="UC20" s="78"/>
      <c r="UD20" s="78"/>
      <c r="UE20" s="78"/>
      <c r="UF20" s="78"/>
      <c r="UG20" s="78"/>
      <c r="UH20" s="78"/>
      <c r="UI20" s="78"/>
      <c r="UJ20" s="78"/>
      <c r="UK20" s="78"/>
      <c r="UL20" s="78"/>
      <c r="UM20" s="78"/>
      <c r="UN20" s="78"/>
      <c r="UO20" s="78"/>
      <c r="UP20" s="78"/>
      <c r="UQ20" s="78"/>
      <c r="UR20" s="78"/>
      <c r="US20" s="78"/>
      <c r="UT20" s="78"/>
      <c r="UU20" s="78"/>
      <c r="UV20" s="78"/>
      <c r="UW20" s="78"/>
      <c r="UX20" s="78"/>
      <c r="UY20" s="78"/>
      <c r="UZ20" s="78"/>
      <c r="VA20" s="78"/>
      <c r="VB20" s="78"/>
      <c r="VC20" s="78"/>
      <c r="VD20" s="78"/>
      <c r="VE20" s="78"/>
      <c r="VF20" s="78"/>
      <c r="VG20" s="78"/>
      <c r="VH20" s="78"/>
      <c r="VI20" s="78"/>
      <c r="VJ20" s="78"/>
      <c r="VK20" s="78"/>
      <c r="VL20" s="78"/>
      <c r="VM20" s="78"/>
      <c r="VN20" s="78"/>
      <c r="VO20" s="78"/>
      <c r="VP20" s="78"/>
      <c r="VQ20" s="78"/>
      <c r="VR20" s="78"/>
      <c r="VS20" s="78"/>
      <c r="VT20" s="78"/>
      <c r="VU20" s="78"/>
      <c r="VV20" s="78"/>
      <c r="VW20" s="78"/>
      <c r="VX20" s="78"/>
      <c r="VY20" s="78"/>
      <c r="VZ20" s="78"/>
      <c r="WA20" s="78"/>
      <c r="WB20" s="78"/>
      <c r="WC20" s="78"/>
      <c r="WD20" s="78"/>
      <c r="WE20" s="78"/>
      <c r="WF20" s="78"/>
      <c r="WG20" s="78"/>
      <c r="WH20" s="78"/>
      <c r="WI20" s="78"/>
      <c r="WJ20" s="78"/>
      <c r="WK20" s="78"/>
      <c r="WL20" s="78"/>
      <c r="WM20" s="78"/>
      <c r="WN20" s="78"/>
      <c r="WO20" s="78"/>
      <c r="WP20" s="78"/>
      <c r="WQ20" s="78"/>
      <c r="WR20" s="78"/>
      <c r="WS20" s="78"/>
      <c r="WT20" s="78"/>
      <c r="WU20" s="78"/>
      <c r="WV20" s="78"/>
      <c r="WW20" s="78"/>
      <c r="WX20" s="78"/>
      <c r="WY20" s="78"/>
      <c r="WZ20" s="78"/>
      <c r="XA20" s="78"/>
      <c r="XB20" s="78"/>
      <c r="XC20" s="78"/>
      <c r="XD20" s="78"/>
      <c r="XE20" s="78"/>
      <c r="XF20" s="78"/>
      <c r="XG20" s="78"/>
      <c r="XH20" s="78"/>
      <c r="XI20" s="78"/>
      <c r="XJ20" s="78"/>
      <c r="XK20" s="78"/>
      <c r="XL20" s="78"/>
      <c r="XM20" s="78"/>
      <c r="XN20" s="78"/>
      <c r="XO20" s="78"/>
      <c r="XP20" s="78"/>
      <c r="XQ20" s="78"/>
      <c r="XR20" s="78"/>
      <c r="XS20" s="78"/>
      <c r="XT20" s="78"/>
      <c r="XU20" s="78"/>
      <c r="XV20" s="78"/>
      <c r="XW20" s="78"/>
      <c r="XX20" s="78"/>
      <c r="XY20" s="78"/>
      <c r="XZ20" s="78"/>
      <c r="YA20" s="78"/>
      <c r="YB20" s="78"/>
      <c r="YC20" s="78"/>
      <c r="YD20" s="78"/>
      <c r="YE20" s="78"/>
      <c r="YF20" s="78"/>
      <c r="YG20" s="78"/>
      <c r="YH20" s="78"/>
      <c r="YI20" s="78"/>
      <c r="YJ20" s="78"/>
      <c r="YK20" s="78"/>
      <c r="YL20" s="78"/>
      <c r="YM20" s="78"/>
      <c r="YN20" s="78"/>
      <c r="YO20" s="78"/>
      <c r="YP20" s="78"/>
      <c r="YQ20" s="78"/>
      <c r="YR20" s="78"/>
      <c r="YS20" s="78"/>
      <c r="YT20" s="78"/>
      <c r="YU20" s="78"/>
      <c r="YV20" s="78"/>
      <c r="YW20" s="78"/>
      <c r="YX20" s="78"/>
      <c r="YY20" s="78"/>
      <c r="YZ20" s="78"/>
      <c r="ZA20" s="78"/>
      <c r="ZB20" s="78"/>
      <c r="ZC20" s="78"/>
      <c r="ZD20" s="78"/>
      <c r="ZE20" s="78"/>
      <c r="ZF20" s="78"/>
      <c r="ZG20" s="78"/>
      <c r="ZH20" s="78"/>
      <c r="ZI20" s="78"/>
      <c r="ZJ20" s="78"/>
      <c r="ZK20" s="78"/>
      <c r="ZL20" s="78"/>
      <c r="ZM20" s="78"/>
      <c r="ZN20" s="78"/>
      <c r="ZO20" s="78"/>
      <c r="ZP20" s="78"/>
      <c r="ZQ20" s="78"/>
      <c r="ZR20" s="78"/>
      <c r="ZS20" s="78"/>
      <c r="ZT20" s="78"/>
      <c r="ZU20" s="78"/>
      <c r="ZV20" s="78"/>
      <c r="ZW20" s="78"/>
      <c r="ZX20" s="78"/>
      <c r="ZY20" s="78"/>
      <c r="ZZ20" s="78"/>
      <c r="AAA20" s="78"/>
      <c r="AAB20" s="78"/>
      <c r="AAC20" s="78"/>
      <c r="AAD20" s="78"/>
      <c r="AAE20" s="78"/>
      <c r="AAF20" s="78"/>
      <c r="AAG20" s="78"/>
      <c r="AAH20" s="78"/>
      <c r="AAI20" s="78"/>
      <c r="AAJ20" s="78"/>
      <c r="AAK20" s="78"/>
      <c r="AAL20" s="78"/>
      <c r="AAM20" s="78"/>
      <c r="AAN20" s="78"/>
      <c r="AAO20" s="78"/>
      <c r="AAP20" s="78"/>
      <c r="AAQ20" s="78"/>
      <c r="AAR20" s="78"/>
      <c r="AAS20" s="78"/>
      <c r="AAT20" s="78"/>
      <c r="AAU20" s="78"/>
      <c r="AAV20" s="78"/>
      <c r="AAW20" s="78"/>
      <c r="AAX20" s="78"/>
      <c r="AAY20" s="78"/>
      <c r="AAZ20" s="78"/>
      <c r="ABA20" s="78"/>
      <c r="ABB20" s="78"/>
      <c r="ABC20" s="78"/>
      <c r="ABD20" s="78"/>
      <c r="ABE20" s="78"/>
      <c r="ABF20" s="78"/>
      <c r="ABG20" s="78"/>
      <c r="ABH20" s="78"/>
      <c r="ABI20" s="78"/>
      <c r="ABJ20" s="78"/>
      <c r="ABK20" s="78"/>
      <c r="ABL20" s="78"/>
      <c r="ABM20" s="78"/>
      <c r="ABN20" s="78"/>
      <c r="ABO20" s="78"/>
      <c r="ABP20" s="78"/>
      <c r="ABQ20" s="78"/>
      <c r="ABR20" s="78"/>
      <c r="ABS20" s="78"/>
      <c r="ABT20" s="78"/>
      <c r="ABU20" s="78"/>
      <c r="ABV20" s="78"/>
      <c r="ABW20" s="78"/>
      <c r="ABX20" s="78"/>
      <c r="ABY20" s="78"/>
      <c r="ABZ20" s="78"/>
      <c r="ACA20" s="78"/>
      <c r="ACB20" s="78"/>
      <c r="ACC20" s="78"/>
      <c r="ACD20" s="78"/>
      <c r="ACE20" s="78"/>
      <c r="ACF20" s="78"/>
      <c r="ACG20" s="78"/>
      <c r="ACH20" s="78"/>
      <c r="ACI20" s="78"/>
      <c r="ACJ20" s="78"/>
      <c r="ACK20" s="78"/>
      <c r="ACL20" s="78"/>
      <c r="ACM20" s="78"/>
      <c r="ACN20" s="78"/>
      <c r="ACO20" s="78"/>
      <c r="ACP20" s="78"/>
      <c r="ACQ20" s="78"/>
      <c r="ACR20" s="78"/>
      <c r="ACS20" s="78"/>
      <c r="ACT20" s="78"/>
      <c r="ACU20" s="78"/>
      <c r="ACV20" s="78"/>
      <c r="ACW20" s="78"/>
      <c r="ACX20" s="78"/>
      <c r="ACY20" s="78"/>
      <c r="ACZ20" s="78"/>
      <c r="ADA20" s="78"/>
      <c r="ADB20" s="78"/>
      <c r="ADC20" s="78"/>
      <c r="ADD20" s="78"/>
      <c r="ADE20" s="78"/>
      <c r="ADF20" s="78"/>
      <c r="ADG20" s="78"/>
      <c r="ADH20" s="78"/>
      <c r="ADI20" s="78"/>
      <c r="ADJ20" s="78"/>
      <c r="ADK20" s="78"/>
      <c r="ADL20" s="78"/>
      <c r="ADM20" s="78"/>
      <c r="ADN20" s="78"/>
      <c r="ADO20" s="78"/>
      <c r="ADP20" s="78"/>
      <c r="ADQ20" s="78"/>
      <c r="ADR20" s="78"/>
      <c r="ADS20" s="78"/>
      <c r="ADT20" s="78"/>
      <c r="ADU20" s="78"/>
      <c r="ADV20" s="78"/>
      <c r="ADW20" s="78"/>
      <c r="ADX20" s="78"/>
      <c r="ADY20" s="78"/>
      <c r="ADZ20" s="78"/>
      <c r="AEA20" s="78"/>
      <c r="AEB20" s="78"/>
      <c r="AEC20" s="78"/>
      <c r="AED20" s="78"/>
      <c r="AEE20" s="78"/>
      <c r="AEF20" s="78"/>
      <c r="AEG20" s="78"/>
      <c r="AEH20" s="78"/>
      <c r="AEI20" s="78"/>
      <c r="AEJ20" s="78"/>
      <c r="AEK20" s="78"/>
      <c r="AEL20" s="78"/>
      <c r="AEM20" s="78"/>
      <c r="AEN20" s="78"/>
      <c r="AEO20" s="78"/>
      <c r="AEP20" s="78"/>
      <c r="AEQ20" s="78"/>
      <c r="AER20" s="78"/>
      <c r="AES20" s="78"/>
      <c r="AET20" s="78"/>
      <c r="AEU20" s="78"/>
      <c r="AEV20" s="78"/>
      <c r="AEW20" s="78"/>
      <c r="AEX20" s="78"/>
      <c r="AEY20" s="78"/>
      <c r="AEZ20" s="78"/>
      <c r="AFA20" s="78"/>
      <c r="AFB20" s="78"/>
      <c r="AFC20" s="78"/>
      <c r="AFD20" s="78"/>
      <c r="AFE20" s="78"/>
      <c r="AFF20" s="78"/>
      <c r="AFG20" s="78"/>
      <c r="AFH20" s="78"/>
      <c r="AFI20" s="78"/>
      <c r="AFJ20" s="78"/>
      <c r="AFK20" s="78"/>
      <c r="AFL20" s="78"/>
      <c r="AFM20" s="78"/>
      <c r="AFN20" s="78"/>
      <c r="AFO20" s="78"/>
      <c r="AFP20" s="78"/>
      <c r="AFQ20" s="78"/>
      <c r="AFR20" s="78"/>
      <c r="AFS20" s="78"/>
      <c r="AFT20" s="78"/>
      <c r="AFU20" s="78"/>
      <c r="AFV20" s="78"/>
      <c r="AFW20" s="78"/>
      <c r="AFX20" s="78"/>
      <c r="AFY20" s="78"/>
      <c r="AFZ20" s="78"/>
      <c r="AGA20" s="78"/>
      <c r="AGB20" s="78"/>
      <c r="AGC20" s="78"/>
      <c r="AGD20" s="78"/>
      <c r="AGE20" s="78"/>
      <c r="AGF20" s="78"/>
      <c r="AGG20" s="78"/>
      <c r="AGH20" s="78"/>
      <c r="AGI20" s="78"/>
      <c r="AGJ20" s="78"/>
      <c r="AGK20" s="78"/>
      <c r="AGL20" s="78"/>
      <c r="AGM20" s="78"/>
      <c r="AGN20" s="78"/>
      <c r="AGO20" s="78"/>
      <c r="AGP20" s="78"/>
      <c r="AGQ20" s="78"/>
      <c r="AGR20" s="78"/>
      <c r="AGS20" s="78"/>
      <c r="AGT20" s="78"/>
      <c r="AGU20" s="78"/>
      <c r="AGV20" s="78"/>
      <c r="AGW20" s="78"/>
      <c r="AGX20" s="78"/>
      <c r="AGY20" s="78"/>
      <c r="AGZ20" s="78"/>
      <c r="AHA20" s="78"/>
      <c r="AHB20" s="78"/>
      <c r="AHC20" s="78"/>
      <c r="AHD20" s="78"/>
      <c r="AHE20" s="78"/>
      <c r="AHF20" s="78"/>
      <c r="AHG20" s="78"/>
      <c r="AHH20" s="78"/>
      <c r="AHI20" s="78"/>
      <c r="AHJ20" s="78"/>
      <c r="AHK20" s="78"/>
      <c r="AHL20" s="78"/>
      <c r="AHM20" s="78"/>
      <c r="AHN20" s="78"/>
      <c r="AHO20" s="78"/>
      <c r="AHP20" s="78"/>
      <c r="AHQ20" s="78"/>
      <c r="AHR20" s="78"/>
      <c r="AHS20" s="78"/>
      <c r="AHT20" s="78"/>
      <c r="AHU20" s="78"/>
      <c r="AHV20" s="78"/>
      <c r="AHW20" s="78"/>
    </row>
    <row r="21" spans="1:907" s="95" customFormat="1" ht="21.95" customHeight="1" x14ac:dyDescent="0.2">
      <c r="A21" s="844"/>
      <c r="B21" s="91">
        <v>16</v>
      </c>
      <c r="C21" s="840" t="s">
        <v>119</v>
      </c>
      <c r="D21" s="841"/>
      <c r="E21" s="96">
        <v>7087</v>
      </c>
      <c r="F21" s="279"/>
      <c r="G21" s="80"/>
      <c r="H21" s="80"/>
      <c r="I21" s="80"/>
      <c r="J21" s="80"/>
      <c r="K21" s="93"/>
      <c r="L21" s="94"/>
      <c r="M21" s="94"/>
      <c r="N21" s="94"/>
      <c r="O21" s="94"/>
      <c r="P21" s="94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78"/>
      <c r="BK21" s="78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78"/>
      <c r="CD21" s="78"/>
      <c r="CE21" s="78"/>
      <c r="CF21" s="78"/>
      <c r="CG21" s="78"/>
      <c r="CH21" s="78"/>
      <c r="CI21" s="78"/>
      <c r="CJ21" s="78"/>
      <c r="CK21" s="78"/>
      <c r="CL21" s="78"/>
      <c r="CM21" s="78"/>
      <c r="CN21" s="78"/>
      <c r="CO21" s="78"/>
      <c r="CP21" s="78"/>
      <c r="CQ21" s="78"/>
      <c r="CR21" s="78"/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8"/>
      <c r="EX21" s="78"/>
      <c r="EY21" s="78"/>
      <c r="EZ21" s="78"/>
      <c r="FA21" s="78"/>
      <c r="FB21" s="78"/>
      <c r="FC21" s="78"/>
      <c r="FD21" s="78"/>
      <c r="FE21" s="78"/>
      <c r="FF21" s="78"/>
      <c r="FG21" s="78"/>
      <c r="FH21" s="78"/>
      <c r="FI21" s="78"/>
      <c r="FJ21" s="78"/>
      <c r="FK21" s="78"/>
      <c r="FL21" s="78"/>
      <c r="FM21" s="78"/>
      <c r="FN21" s="78"/>
      <c r="FO21" s="78"/>
      <c r="FP21" s="78"/>
      <c r="FQ21" s="78"/>
      <c r="FR21" s="78"/>
      <c r="FS21" s="78"/>
      <c r="FT21" s="78"/>
      <c r="FU21" s="78"/>
      <c r="FV21" s="78"/>
      <c r="FW21" s="78"/>
      <c r="FX21" s="78"/>
      <c r="FY21" s="78"/>
      <c r="FZ21" s="78"/>
      <c r="GA21" s="78"/>
      <c r="GB21" s="78"/>
      <c r="GC21" s="78"/>
      <c r="GD21" s="78"/>
      <c r="GE21" s="78"/>
      <c r="GF21" s="78"/>
      <c r="GG21" s="78"/>
      <c r="GH21" s="78"/>
      <c r="GI21" s="78"/>
      <c r="GJ21" s="78"/>
      <c r="GK21" s="78"/>
      <c r="GL21" s="78"/>
      <c r="GM21" s="78"/>
      <c r="GN21" s="78"/>
      <c r="GO21" s="78"/>
      <c r="GP21" s="78"/>
      <c r="GQ21" s="78"/>
      <c r="GR21" s="78"/>
      <c r="GS21" s="78"/>
      <c r="GT21" s="78"/>
      <c r="GU21" s="78"/>
      <c r="GV21" s="78"/>
      <c r="GW21" s="78"/>
      <c r="GX21" s="78"/>
      <c r="GY21" s="78"/>
      <c r="GZ21" s="78"/>
      <c r="HA21" s="78"/>
      <c r="HB21" s="78"/>
      <c r="HC21" s="78"/>
      <c r="HD21" s="78"/>
      <c r="HE21" s="78"/>
      <c r="HF21" s="78"/>
      <c r="HG21" s="78"/>
      <c r="HH21" s="78"/>
      <c r="HI21" s="78"/>
      <c r="HJ21" s="78"/>
      <c r="HK21" s="78"/>
      <c r="HL21" s="78"/>
      <c r="HM21" s="78"/>
      <c r="HN21" s="78"/>
      <c r="HO21" s="78"/>
      <c r="HP21" s="78"/>
      <c r="HQ21" s="78"/>
      <c r="HR21" s="78"/>
      <c r="HS21" s="78"/>
      <c r="HT21" s="78"/>
      <c r="HU21" s="78"/>
      <c r="HV21" s="78"/>
      <c r="HW21" s="78"/>
      <c r="HX21" s="78"/>
      <c r="HY21" s="78"/>
      <c r="HZ21" s="78"/>
      <c r="IA21" s="78"/>
      <c r="IB21" s="78"/>
      <c r="IC21" s="78"/>
      <c r="ID21" s="78"/>
      <c r="IE21" s="78"/>
      <c r="IF21" s="78"/>
      <c r="IG21" s="78"/>
      <c r="IH21" s="78"/>
      <c r="II21" s="78"/>
      <c r="IJ21" s="78"/>
      <c r="IK21" s="78"/>
      <c r="IL21" s="78"/>
      <c r="IM21" s="78"/>
      <c r="IN21" s="78"/>
      <c r="IO21" s="78"/>
      <c r="IP21" s="78"/>
      <c r="IQ21" s="78"/>
      <c r="IR21" s="78"/>
      <c r="IS21" s="78"/>
      <c r="IT21" s="78"/>
      <c r="IU21" s="78"/>
      <c r="IV21" s="78"/>
      <c r="IW21" s="78"/>
      <c r="IX21" s="78"/>
      <c r="IY21" s="78"/>
      <c r="IZ21" s="78"/>
      <c r="JA21" s="78"/>
      <c r="JB21" s="78"/>
      <c r="JC21" s="78"/>
      <c r="JD21" s="78"/>
      <c r="JE21" s="78"/>
      <c r="JF21" s="78"/>
      <c r="JG21" s="78"/>
      <c r="JH21" s="78"/>
      <c r="JI21" s="78"/>
      <c r="JJ21" s="78"/>
      <c r="JK21" s="78"/>
      <c r="JL21" s="78"/>
      <c r="JM21" s="78"/>
      <c r="JN21" s="78"/>
      <c r="JO21" s="78"/>
      <c r="JP21" s="78"/>
      <c r="JQ21" s="78"/>
      <c r="JR21" s="78"/>
      <c r="JS21" s="78"/>
      <c r="JT21" s="78"/>
      <c r="JU21" s="78"/>
      <c r="JV21" s="78"/>
      <c r="JW21" s="78"/>
      <c r="JX21" s="78"/>
      <c r="JY21" s="78"/>
      <c r="JZ21" s="78"/>
      <c r="KA21" s="78"/>
      <c r="KB21" s="78"/>
      <c r="KC21" s="78"/>
      <c r="KD21" s="78"/>
      <c r="KE21" s="78"/>
      <c r="KF21" s="78"/>
      <c r="KG21" s="78"/>
      <c r="KH21" s="78"/>
      <c r="KI21" s="78"/>
      <c r="KJ21" s="78"/>
      <c r="KK21" s="78"/>
      <c r="KL21" s="78"/>
      <c r="KM21" s="78"/>
      <c r="KN21" s="78"/>
      <c r="KO21" s="78"/>
      <c r="KP21" s="78"/>
      <c r="KQ21" s="78"/>
      <c r="KR21" s="78"/>
      <c r="KS21" s="78"/>
      <c r="KT21" s="78"/>
      <c r="KU21" s="78"/>
      <c r="KV21" s="78"/>
      <c r="KW21" s="78"/>
      <c r="KX21" s="78"/>
      <c r="KY21" s="78"/>
      <c r="KZ21" s="78"/>
      <c r="LA21" s="78"/>
      <c r="LB21" s="78"/>
      <c r="LC21" s="78"/>
      <c r="LD21" s="78"/>
      <c r="LE21" s="78"/>
      <c r="LF21" s="78"/>
      <c r="LG21" s="78"/>
      <c r="LH21" s="78"/>
      <c r="LI21" s="78"/>
      <c r="LJ21" s="78"/>
      <c r="LK21" s="78"/>
      <c r="LL21" s="78"/>
      <c r="LM21" s="78"/>
      <c r="LN21" s="78"/>
      <c r="LO21" s="78"/>
      <c r="LP21" s="78"/>
      <c r="LQ21" s="78"/>
      <c r="LR21" s="78"/>
      <c r="LS21" s="78"/>
      <c r="LT21" s="78"/>
      <c r="LU21" s="78"/>
      <c r="LV21" s="78"/>
      <c r="LW21" s="78"/>
      <c r="LX21" s="78"/>
      <c r="LY21" s="78"/>
      <c r="LZ21" s="78"/>
      <c r="MA21" s="78"/>
      <c r="MB21" s="78"/>
      <c r="MC21" s="78"/>
      <c r="MD21" s="78"/>
      <c r="ME21" s="78"/>
      <c r="MF21" s="78"/>
      <c r="MG21" s="78"/>
      <c r="MH21" s="78"/>
      <c r="MI21" s="78"/>
      <c r="MJ21" s="78"/>
      <c r="MK21" s="78"/>
      <c r="ML21" s="78"/>
      <c r="MM21" s="78"/>
      <c r="MN21" s="78"/>
      <c r="MO21" s="78"/>
      <c r="MP21" s="78"/>
      <c r="MQ21" s="78"/>
      <c r="MR21" s="78"/>
      <c r="MS21" s="78"/>
      <c r="MT21" s="78"/>
      <c r="MU21" s="78"/>
      <c r="MV21" s="78"/>
      <c r="MW21" s="78"/>
      <c r="MX21" s="78"/>
      <c r="MY21" s="78"/>
      <c r="MZ21" s="78"/>
      <c r="NA21" s="78"/>
      <c r="NB21" s="78"/>
      <c r="NC21" s="78"/>
      <c r="ND21" s="78"/>
      <c r="NE21" s="78"/>
      <c r="NF21" s="78"/>
      <c r="NG21" s="78"/>
      <c r="NH21" s="78"/>
      <c r="NI21" s="78"/>
      <c r="NJ21" s="78"/>
      <c r="NK21" s="78"/>
      <c r="NL21" s="78"/>
      <c r="NM21" s="78"/>
      <c r="NN21" s="78"/>
      <c r="NO21" s="78"/>
      <c r="NP21" s="78"/>
      <c r="NQ21" s="78"/>
      <c r="NR21" s="78"/>
      <c r="NS21" s="78"/>
      <c r="NT21" s="78"/>
      <c r="NU21" s="78"/>
      <c r="NV21" s="78"/>
      <c r="NW21" s="78"/>
      <c r="NX21" s="78"/>
      <c r="NY21" s="78"/>
      <c r="NZ21" s="78"/>
      <c r="OA21" s="78"/>
      <c r="OB21" s="78"/>
      <c r="OC21" s="78"/>
      <c r="OD21" s="78"/>
      <c r="OE21" s="78"/>
      <c r="OF21" s="78"/>
      <c r="OG21" s="78"/>
      <c r="OH21" s="78"/>
      <c r="OI21" s="78"/>
      <c r="OJ21" s="78"/>
      <c r="OK21" s="78"/>
      <c r="OL21" s="78"/>
      <c r="OM21" s="78"/>
      <c r="ON21" s="78"/>
      <c r="OO21" s="78"/>
      <c r="OP21" s="78"/>
      <c r="OQ21" s="78"/>
      <c r="OR21" s="78"/>
      <c r="OS21" s="78"/>
      <c r="OT21" s="78"/>
      <c r="OU21" s="78"/>
      <c r="OV21" s="78"/>
      <c r="OW21" s="78"/>
      <c r="OX21" s="78"/>
      <c r="OY21" s="78"/>
      <c r="OZ21" s="78"/>
      <c r="PA21" s="78"/>
      <c r="PB21" s="78"/>
      <c r="PC21" s="78"/>
      <c r="PD21" s="78"/>
      <c r="PE21" s="78"/>
      <c r="PF21" s="78"/>
      <c r="PG21" s="78"/>
      <c r="PH21" s="78"/>
      <c r="PI21" s="78"/>
      <c r="PJ21" s="78"/>
      <c r="PK21" s="78"/>
      <c r="PL21" s="78"/>
      <c r="PM21" s="78"/>
      <c r="PN21" s="78"/>
      <c r="PO21" s="78"/>
      <c r="PP21" s="78"/>
      <c r="PQ21" s="78"/>
      <c r="PR21" s="78"/>
      <c r="PS21" s="78"/>
      <c r="PT21" s="78"/>
      <c r="PU21" s="78"/>
      <c r="PV21" s="78"/>
      <c r="PW21" s="78"/>
      <c r="PX21" s="78"/>
      <c r="PY21" s="78"/>
      <c r="PZ21" s="78"/>
      <c r="QA21" s="78"/>
      <c r="QB21" s="78"/>
      <c r="QC21" s="78"/>
      <c r="QD21" s="78"/>
      <c r="QE21" s="78"/>
      <c r="QF21" s="78"/>
      <c r="QG21" s="78"/>
      <c r="QH21" s="78"/>
      <c r="QI21" s="78"/>
      <c r="QJ21" s="78"/>
      <c r="QK21" s="78"/>
      <c r="QL21" s="78"/>
      <c r="QM21" s="78"/>
      <c r="QN21" s="78"/>
      <c r="QO21" s="78"/>
      <c r="QP21" s="78"/>
      <c r="QQ21" s="78"/>
      <c r="QR21" s="78"/>
      <c r="QS21" s="78"/>
      <c r="QT21" s="78"/>
      <c r="QU21" s="78"/>
      <c r="QV21" s="78"/>
      <c r="QW21" s="78"/>
      <c r="QX21" s="78"/>
      <c r="QY21" s="78"/>
      <c r="QZ21" s="78"/>
      <c r="RA21" s="78"/>
      <c r="RB21" s="78"/>
      <c r="RC21" s="78"/>
      <c r="RD21" s="78"/>
      <c r="RE21" s="78"/>
      <c r="RF21" s="78"/>
      <c r="RG21" s="78"/>
      <c r="RH21" s="78"/>
      <c r="RI21" s="78"/>
      <c r="RJ21" s="78"/>
      <c r="RK21" s="78"/>
      <c r="RL21" s="78"/>
      <c r="RM21" s="78"/>
      <c r="RN21" s="78"/>
      <c r="RO21" s="78"/>
      <c r="RP21" s="78"/>
      <c r="RQ21" s="78"/>
      <c r="RR21" s="78"/>
      <c r="RS21" s="78"/>
      <c r="RT21" s="78"/>
      <c r="RU21" s="78"/>
      <c r="RV21" s="78"/>
      <c r="RW21" s="78"/>
      <c r="RX21" s="78"/>
      <c r="RY21" s="78"/>
      <c r="RZ21" s="78"/>
      <c r="SA21" s="78"/>
      <c r="SB21" s="78"/>
      <c r="SC21" s="78"/>
      <c r="SD21" s="78"/>
      <c r="SE21" s="78"/>
      <c r="SF21" s="78"/>
      <c r="SG21" s="78"/>
      <c r="SH21" s="78"/>
      <c r="SI21" s="78"/>
      <c r="SJ21" s="78"/>
      <c r="SK21" s="78"/>
      <c r="SL21" s="78"/>
      <c r="SM21" s="78"/>
      <c r="SN21" s="78"/>
      <c r="SO21" s="78"/>
      <c r="SP21" s="78"/>
      <c r="SQ21" s="78"/>
      <c r="SR21" s="78"/>
      <c r="SS21" s="78"/>
      <c r="ST21" s="78"/>
      <c r="SU21" s="78"/>
      <c r="SV21" s="78"/>
      <c r="SW21" s="78"/>
      <c r="SX21" s="78"/>
      <c r="SY21" s="78"/>
      <c r="SZ21" s="78"/>
      <c r="TA21" s="78"/>
      <c r="TB21" s="78"/>
      <c r="TC21" s="78"/>
      <c r="TD21" s="78"/>
      <c r="TE21" s="78"/>
      <c r="TF21" s="78"/>
      <c r="TG21" s="78"/>
      <c r="TH21" s="78"/>
      <c r="TI21" s="78"/>
      <c r="TJ21" s="78"/>
      <c r="TK21" s="78"/>
      <c r="TL21" s="78"/>
      <c r="TM21" s="78"/>
      <c r="TN21" s="78"/>
      <c r="TO21" s="78"/>
      <c r="TP21" s="78"/>
      <c r="TQ21" s="78"/>
      <c r="TR21" s="78"/>
      <c r="TS21" s="78"/>
      <c r="TT21" s="78"/>
      <c r="TU21" s="78"/>
      <c r="TV21" s="78"/>
      <c r="TW21" s="78"/>
      <c r="TX21" s="78"/>
      <c r="TY21" s="78"/>
      <c r="TZ21" s="78"/>
      <c r="UA21" s="78"/>
      <c r="UB21" s="78"/>
      <c r="UC21" s="78"/>
      <c r="UD21" s="78"/>
      <c r="UE21" s="78"/>
      <c r="UF21" s="78"/>
      <c r="UG21" s="78"/>
      <c r="UH21" s="78"/>
      <c r="UI21" s="78"/>
      <c r="UJ21" s="78"/>
      <c r="UK21" s="78"/>
      <c r="UL21" s="78"/>
      <c r="UM21" s="78"/>
      <c r="UN21" s="78"/>
      <c r="UO21" s="78"/>
      <c r="UP21" s="78"/>
      <c r="UQ21" s="78"/>
      <c r="UR21" s="78"/>
      <c r="US21" s="78"/>
      <c r="UT21" s="78"/>
      <c r="UU21" s="78"/>
      <c r="UV21" s="78"/>
      <c r="UW21" s="78"/>
      <c r="UX21" s="78"/>
      <c r="UY21" s="78"/>
      <c r="UZ21" s="78"/>
      <c r="VA21" s="78"/>
      <c r="VB21" s="78"/>
      <c r="VC21" s="78"/>
      <c r="VD21" s="78"/>
      <c r="VE21" s="78"/>
      <c r="VF21" s="78"/>
      <c r="VG21" s="78"/>
      <c r="VH21" s="78"/>
      <c r="VI21" s="78"/>
      <c r="VJ21" s="78"/>
      <c r="VK21" s="78"/>
      <c r="VL21" s="78"/>
      <c r="VM21" s="78"/>
      <c r="VN21" s="78"/>
      <c r="VO21" s="78"/>
      <c r="VP21" s="78"/>
      <c r="VQ21" s="78"/>
      <c r="VR21" s="78"/>
      <c r="VS21" s="78"/>
      <c r="VT21" s="78"/>
      <c r="VU21" s="78"/>
      <c r="VV21" s="78"/>
      <c r="VW21" s="78"/>
      <c r="VX21" s="78"/>
      <c r="VY21" s="78"/>
      <c r="VZ21" s="78"/>
      <c r="WA21" s="78"/>
      <c r="WB21" s="78"/>
      <c r="WC21" s="78"/>
      <c r="WD21" s="78"/>
      <c r="WE21" s="78"/>
      <c r="WF21" s="78"/>
      <c r="WG21" s="78"/>
      <c r="WH21" s="78"/>
      <c r="WI21" s="78"/>
      <c r="WJ21" s="78"/>
      <c r="WK21" s="78"/>
      <c r="WL21" s="78"/>
      <c r="WM21" s="78"/>
      <c r="WN21" s="78"/>
      <c r="WO21" s="78"/>
      <c r="WP21" s="78"/>
      <c r="WQ21" s="78"/>
      <c r="WR21" s="78"/>
      <c r="WS21" s="78"/>
      <c r="WT21" s="78"/>
      <c r="WU21" s="78"/>
      <c r="WV21" s="78"/>
      <c r="WW21" s="78"/>
      <c r="WX21" s="78"/>
      <c r="WY21" s="78"/>
      <c r="WZ21" s="78"/>
      <c r="XA21" s="78"/>
      <c r="XB21" s="78"/>
      <c r="XC21" s="78"/>
      <c r="XD21" s="78"/>
      <c r="XE21" s="78"/>
      <c r="XF21" s="78"/>
      <c r="XG21" s="78"/>
      <c r="XH21" s="78"/>
      <c r="XI21" s="78"/>
      <c r="XJ21" s="78"/>
      <c r="XK21" s="78"/>
      <c r="XL21" s="78"/>
      <c r="XM21" s="78"/>
      <c r="XN21" s="78"/>
      <c r="XO21" s="78"/>
      <c r="XP21" s="78"/>
      <c r="XQ21" s="78"/>
      <c r="XR21" s="78"/>
      <c r="XS21" s="78"/>
      <c r="XT21" s="78"/>
      <c r="XU21" s="78"/>
      <c r="XV21" s="78"/>
      <c r="XW21" s="78"/>
      <c r="XX21" s="78"/>
      <c r="XY21" s="78"/>
      <c r="XZ21" s="78"/>
      <c r="YA21" s="78"/>
      <c r="YB21" s="78"/>
      <c r="YC21" s="78"/>
      <c r="YD21" s="78"/>
      <c r="YE21" s="78"/>
      <c r="YF21" s="78"/>
      <c r="YG21" s="78"/>
      <c r="YH21" s="78"/>
      <c r="YI21" s="78"/>
      <c r="YJ21" s="78"/>
      <c r="YK21" s="78"/>
      <c r="YL21" s="78"/>
      <c r="YM21" s="78"/>
      <c r="YN21" s="78"/>
      <c r="YO21" s="78"/>
      <c r="YP21" s="78"/>
      <c r="YQ21" s="78"/>
      <c r="YR21" s="78"/>
      <c r="YS21" s="78"/>
      <c r="YT21" s="78"/>
      <c r="YU21" s="78"/>
      <c r="YV21" s="78"/>
      <c r="YW21" s="78"/>
      <c r="YX21" s="78"/>
      <c r="YY21" s="78"/>
      <c r="YZ21" s="78"/>
      <c r="ZA21" s="78"/>
      <c r="ZB21" s="78"/>
      <c r="ZC21" s="78"/>
      <c r="ZD21" s="78"/>
      <c r="ZE21" s="78"/>
      <c r="ZF21" s="78"/>
      <c r="ZG21" s="78"/>
      <c r="ZH21" s="78"/>
      <c r="ZI21" s="78"/>
      <c r="ZJ21" s="78"/>
      <c r="ZK21" s="78"/>
      <c r="ZL21" s="78"/>
      <c r="ZM21" s="78"/>
      <c r="ZN21" s="78"/>
      <c r="ZO21" s="78"/>
      <c r="ZP21" s="78"/>
      <c r="ZQ21" s="78"/>
      <c r="ZR21" s="78"/>
      <c r="ZS21" s="78"/>
      <c r="ZT21" s="78"/>
      <c r="ZU21" s="78"/>
      <c r="ZV21" s="78"/>
      <c r="ZW21" s="78"/>
      <c r="ZX21" s="78"/>
      <c r="ZY21" s="78"/>
      <c r="ZZ21" s="78"/>
      <c r="AAA21" s="78"/>
      <c r="AAB21" s="78"/>
      <c r="AAC21" s="78"/>
      <c r="AAD21" s="78"/>
      <c r="AAE21" s="78"/>
      <c r="AAF21" s="78"/>
      <c r="AAG21" s="78"/>
      <c r="AAH21" s="78"/>
      <c r="AAI21" s="78"/>
      <c r="AAJ21" s="78"/>
      <c r="AAK21" s="78"/>
      <c r="AAL21" s="78"/>
      <c r="AAM21" s="78"/>
      <c r="AAN21" s="78"/>
      <c r="AAO21" s="78"/>
      <c r="AAP21" s="78"/>
      <c r="AAQ21" s="78"/>
      <c r="AAR21" s="78"/>
      <c r="AAS21" s="78"/>
      <c r="AAT21" s="78"/>
      <c r="AAU21" s="78"/>
      <c r="AAV21" s="78"/>
      <c r="AAW21" s="78"/>
      <c r="AAX21" s="78"/>
      <c r="AAY21" s="78"/>
      <c r="AAZ21" s="78"/>
      <c r="ABA21" s="78"/>
      <c r="ABB21" s="78"/>
      <c r="ABC21" s="78"/>
      <c r="ABD21" s="78"/>
      <c r="ABE21" s="78"/>
      <c r="ABF21" s="78"/>
      <c r="ABG21" s="78"/>
      <c r="ABH21" s="78"/>
      <c r="ABI21" s="78"/>
      <c r="ABJ21" s="78"/>
      <c r="ABK21" s="78"/>
      <c r="ABL21" s="78"/>
      <c r="ABM21" s="78"/>
      <c r="ABN21" s="78"/>
      <c r="ABO21" s="78"/>
      <c r="ABP21" s="78"/>
      <c r="ABQ21" s="78"/>
      <c r="ABR21" s="78"/>
      <c r="ABS21" s="78"/>
      <c r="ABT21" s="78"/>
      <c r="ABU21" s="78"/>
      <c r="ABV21" s="78"/>
      <c r="ABW21" s="78"/>
      <c r="ABX21" s="78"/>
      <c r="ABY21" s="78"/>
      <c r="ABZ21" s="78"/>
      <c r="ACA21" s="78"/>
      <c r="ACB21" s="78"/>
      <c r="ACC21" s="78"/>
      <c r="ACD21" s="78"/>
      <c r="ACE21" s="78"/>
      <c r="ACF21" s="78"/>
      <c r="ACG21" s="78"/>
      <c r="ACH21" s="78"/>
      <c r="ACI21" s="78"/>
      <c r="ACJ21" s="78"/>
      <c r="ACK21" s="78"/>
      <c r="ACL21" s="78"/>
      <c r="ACM21" s="78"/>
      <c r="ACN21" s="78"/>
      <c r="ACO21" s="78"/>
      <c r="ACP21" s="78"/>
      <c r="ACQ21" s="78"/>
      <c r="ACR21" s="78"/>
      <c r="ACS21" s="78"/>
      <c r="ACT21" s="78"/>
      <c r="ACU21" s="78"/>
      <c r="ACV21" s="78"/>
      <c r="ACW21" s="78"/>
      <c r="ACX21" s="78"/>
      <c r="ACY21" s="78"/>
      <c r="ACZ21" s="78"/>
      <c r="ADA21" s="78"/>
      <c r="ADB21" s="78"/>
      <c r="ADC21" s="78"/>
      <c r="ADD21" s="78"/>
      <c r="ADE21" s="78"/>
      <c r="ADF21" s="78"/>
      <c r="ADG21" s="78"/>
      <c r="ADH21" s="78"/>
      <c r="ADI21" s="78"/>
      <c r="ADJ21" s="78"/>
      <c r="ADK21" s="78"/>
      <c r="ADL21" s="78"/>
      <c r="ADM21" s="78"/>
      <c r="ADN21" s="78"/>
      <c r="ADO21" s="78"/>
      <c r="ADP21" s="78"/>
      <c r="ADQ21" s="78"/>
      <c r="ADR21" s="78"/>
      <c r="ADS21" s="78"/>
      <c r="ADT21" s="78"/>
      <c r="ADU21" s="78"/>
      <c r="ADV21" s="78"/>
      <c r="ADW21" s="78"/>
      <c r="ADX21" s="78"/>
      <c r="ADY21" s="78"/>
      <c r="ADZ21" s="78"/>
      <c r="AEA21" s="78"/>
      <c r="AEB21" s="78"/>
      <c r="AEC21" s="78"/>
      <c r="AED21" s="78"/>
      <c r="AEE21" s="78"/>
      <c r="AEF21" s="78"/>
      <c r="AEG21" s="78"/>
      <c r="AEH21" s="78"/>
      <c r="AEI21" s="78"/>
      <c r="AEJ21" s="78"/>
      <c r="AEK21" s="78"/>
      <c r="AEL21" s="78"/>
      <c r="AEM21" s="78"/>
      <c r="AEN21" s="78"/>
      <c r="AEO21" s="78"/>
      <c r="AEP21" s="78"/>
      <c r="AEQ21" s="78"/>
      <c r="AER21" s="78"/>
      <c r="AES21" s="78"/>
      <c r="AET21" s="78"/>
      <c r="AEU21" s="78"/>
      <c r="AEV21" s="78"/>
      <c r="AEW21" s="78"/>
      <c r="AEX21" s="78"/>
      <c r="AEY21" s="78"/>
      <c r="AEZ21" s="78"/>
      <c r="AFA21" s="78"/>
      <c r="AFB21" s="78"/>
      <c r="AFC21" s="78"/>
      <c r="AFD21" s="78"/>
      <c r="AFE21" s="78"/>
      <c r="AFF21" s="78"/>
      <c r="AFG21" s="78"/>
      <c r="AFH21" s="78"/>
      <c r="AFI21" s="78"/>
      <c r="AFJ21" s="78"/>
      <c r="AFK21" s="78"/>
      <c r="AFL21" s="78"/>
      <c r="AFM21" s="78"/>
      <c r="AFN21" s="78"/>
      <c r="AFO21" s="78"/>
      <c r="AFP21" s="78"/>
      <c r="AFQ21" s="78"/>
      <c r="AFR21" s="78"/>
      <c r="AFS21" s="78"/>
      <c r="AFT21" s="78"/>
      <c r="AFU21" s="78"/>
      <c r="AFV21" s="78"/>
      <c r="AFW21" s="78"/>
      <c r="AFX21" s="78"/>
      <c r="AFY21" s="78"/>
      <c r="AFZ21" s="78"/>
      <c r="AGA21" s="78"/>
      <c r="AGB21" s="78"/>
      <c r="AGC21" s="78"/>
      <c r="AGD21" s="78"/>
      <c r="AGE21" s="78"/>
      <c r="AGF21" s="78"/>
      <c r="AGG21" s="78"/>
      <c r="AGH21" s="78"/>
      <c r="AGI21" s="78"/>
      <c r="AGJ21" s="78"/>
      <c r="AGK21" s="78"/>
      <c r="AGL21" s="78"/>
      <c r="AGM21" s="78"/>
      <c r="AGN21" s="78"/>
      <c r="AGO21" s="78"/>
      <c r="AGP21" s="78"/>
      <c r="AGQ21" s="78"/>
      <c r="AGR21" s="78"/>
      <c r="AGS21" s="78"/>
      <c r="AGT21" s="78"/>
      <c r="AGU21" s="78"/>
      <c r="AGV21" s="78"/>
      <c r="AGW21" s="78"/>
      <c r="AGX21" s="78"/>
      <c r="AGY21" s="78"/>
      <c r="AGZ21" s="78"/>
      <c r="AHA21" s="78"/>
      <c r="AHB21" s="78"/>
      <c r="AHC21" s="78"/>
      <c r="AHD21" s="78"/>
      <c r="AHE21" s="78"/>
      <c r="AHF21" s="78"/>
      <c r="AHG21" s="78"/>
      <c r="AHH21" s="78"/>
      <c r="AHI21" s="78"/>
      <c r="AHJ21" s="78"/>
      <c r="AHK21" s="78"/>
      <c r="AHL21" s="78"/>
      <c r="AHM21" s="78"/>
      <c r="AHN21" s="78"/>
      <c r="AHO21" s="78"/>
      <c r="AHP21" s="78"/>
      <c r="AHQ21" s="78"/>
      <c r="AHR21" s="78"/>
      <c r="AHS21" s="78"/>
      <c r="AHT21" s="78"/>
      <c r="AHU21" s="78"/>
      <c r="AHV21" s="78"/>
      <c r="AHW21" s="78"/>
    </row>
    <row r="22" spans="1:907" s="95" customFormat="1" ht="21.95" customHeight="1" x14ac:dyDescent="0.2">
      <c r="A22" s="844"/>
      <c r="B22" s="91">
        <v>17</v>
      </c>
      <c r="C22" s="847" t="s">
        <v>120</v>
      </c>
      <c r="D22" s="848"/>
      <c r="E22" s="51">
        <v>7088</v>
      </c>
      <c r="F22" s="280">
        <f>SUM(F24:F27)</f>
        <v>0</v>
      </c>
      <c r="G22" s="80"/>
      <c r="H22" s="80"/>
      <c r="I22" s="80"/>
      <c r="J22" s="80"/>
      <c r="K22" s="93"/>
      <c r="L22" s="94"/>
      <c r="M22" s="94"/>
      <c r="N22" s="94"/>
      <c r="O22" s="94"/>
      <c r="P22" s="94"/>
      <c r="Q22" s="78"/>
      <c r="R22" s="78"/>
      <c r="S22" s="78"/>
      <c r="T22" s="78"/>
      <c r="U22" s="78"/>
      <c r="V22" s="78"/>
      <c r="W22" s="78"/>
      <c r="X22" s="78"/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  <c r="BV22" s="78"/>
      <c r="BW22" s="78"/>
      <c r="BX22" s="78"/>
      <c r="BY22" s="78"/>
      <c r="BZ22" s="78"/>
      <c r="CA22" s="78"/>
      <c r="CB22" s="78"/>
      <c r="CC22" s="78"/>
      <c r="CD22" s="78"/>
      <c r="CE22" s="78"/>
      <c r="CF22" s="78"/>
      <c r="CG22" s="78"/>
      <c r="CH22" s="78"/>
      <c r="CI22" s="78"/>
      <c r="CJ22" s="78"/>
      <c r="CK22" s="78"/>
      <c r="CL22" s="78"/>
      <c r="CM22" s="78"/>
      <c r="CN22" s="78"/>
      <c r="CO22" s="78"/>
      <c r="CP22" s="78"/>
      <c r="CQ22" s="78"/>
      <c r="CR22" s="78"/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/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8"/>
      <c r="FF22" s="78"/>
      <c r="FG22" s="78"/>
      <c r="FH22" s="78"/>
      <c r="FI22" s="78"/>
      <c r="FJ22" s="78"/>
      <c r="FK22" s="78"/>
      <c r="FL22" s="78"/>
      <c r="FM22" s="78"/>
      <c r="FN22" s="78"/>
      <c r="FO22" s="78"/>
      <c r="FP22" s="78"/>
      <c r="FQ22" s="78"/>
      <c r="FR22" s="78"/>
      <c r="FS22" s="78"/>
      <c r="FT22" s="78"/>
      <c r="FU22" s="78"/>
      <c r="FV22" s="78"/>
      <c r="FW22" s="78"/>
      <c r="FX22" s="78"/>
      <c r="FY22" s="78"/>
      <c r="FZ22" s="78"/>
      <c r="GA22" s="78"/>
      <c r="GB22" s="78"/>
      <c r="GC22" s="78"/>
      <c r="GD22" s="78"/>
      <c r="GE22" s="78"/>
      <c r="GF22" s="78"/>
      <c r="GG22" s="78"/>
      <c r="GH22" s="78"/>
      <c r="GI22" s="78"/>
      <c r="GJ22" s="78"/>
      <c r="GK22" s="78"/>
      <c r="GL22" s="78"/>
      <c r="GM22" s="78"/>
      <c r="GN22" s="78"/>
      <c r="GO22" s="78"/>
      <c r="GP22" s="78"/>
      <c r="GQ22" s="78"/>
      <c r="GR22" s="78"/>
      <c r="GS22" s="78"/>
      <c r="GT22" s="78"/>
      <c r="GU22" s="78"/>
      <c r="GV22" s="78"/>
      <c r="GW22" s="78"/>
      <c r="GX22" s="78"/>
      <c r="GY22" s="78"/>
      <c r="GZ22" s="78"/>
      <c r="HA22" s="78"/>
      <c r="HB22" s="78"/>
      <c r="HC22" s="78"/>
      <c r="HD22" s="78"/>
      <c r="HE22" s="78"/>
      <c r="HF22" s="78"/>
      <c r="HG22" s="78"/>
      <c r="HH22" s="78"/>
      <c r="HI22" s="78"/>
      <c r="HJ22" s="78"/>
      <c r="HK22" s="78"/>
      <c r="HL22" s="78"/>
      <c r="HM22" s="78"/>
      <c r="HN22" s="78"/>
      <c r="HO22" s="78"/>
      <c r="HP22" s="78"/>
      <c r="HQ22" s="78"/>
      <c r="HR22" s="78"/>
      <c r="HS22" s="78"/>
      <c r="HT22" s="78"/>
      <c r="HU22" s="78"/>
      <c r="HV22" s="78"/>
      <c r="HW22" s="78"/>
      <c r="HX22" s="78"/>
      <c r="HY22" s="78"/>
      <c r="HZ22" s="78"/>
      <c r="IA22" s="78"/>
      <c r="IB22" s="78"/>
      <c r="IC22" s="78"/>
      <c r="ID22" s="78"/>
      <c r="IE22" s="78"/>
      <c r="IF22" s="78"/>
      <c r="IG22" s="78"/>
      <c r="IH22" s="78"/>
      <c r="II22" s="78"/>
      <c r="IJ22" s="78"/>
      <c r="IK22" s="78"/>
      <c r="IL22" s="78"/>
      <c r="IM22" s="78"/>
      <c r="IN22" s="78"/>
      <c r="IO22" s="78"/>
      <c r="IP22" s="78"/>
      <c r="IQ22" s="78"/>
      <c r="IR22" s="78"/>
      <c r="IS22" s="78"/>
      <c r="IT22" s="78"/>
      <c r="IU22" s="78"/>
      <c r="IV22" s="78"/>
      <c r="IW22" s="78"/>
      <c r="IX22" s="78"/>
      <c r="IY22" s="78"/>
      <c r="IZ22" s="78"/>
      <c r="JA22" s="78"/>
      <c r="JB22" s="78"/>
      <c r="JC22" s="78"/>
      <c r="JD22" s="78"/>
      <c r="JE22" s="78"/>
      <c r="JF22" s="78"/>
      <c r="JG22" s="78"/>
      <c r="JH22" s="78"/>
      <c r="JI22" s="78"/>
      <c r="JJ22" s="78"/>
      <c r="JK22" s="78"/>
      <c r="JL22" s="78"/>
      <c r="JM22" s="78"/>
      <c r="JN22" s="78"/>
      <c r="JO22" s="78"/>
      <c r="JP22" s="78"/>
      <c r="JQ22" s="78"/>
      <c r="JR22" s="78"/>
      <c r="JS22" s="78"/>
      <c r="JT22" s="78"/>
      <c r="JU22" s="78"/>
      <c r="JV22" s="78"/>
      <c r="JW22" s="78"/>
      <c r="JX22" s="78"/>
      <c r="JY22" s="78"/>
      <c r="JZ22" s="78"/>
      <c r="KA22" s="78"/>
      <c r="KB22" s="78"/>
      <c r="KC22" s="78"/>
      <c r="KD22" s="78"/>
      <c r="KE22" s="78"/>
      <c r="KF22" s="78"/>
      <c r="KG22" s="78"/>
      <c r="KH22" s="78"/>
      <c r="KI22" s="78"/>
      <c r="KJ22" s="78"/>
      <c r="KK22" s="78"/>
      <c r="KL22" s="78"/>
      <c r="KM22" s="78"/>
      <c r="KN22" s="78"/>
      <c r="KO22" s="78"/>
      <c r="KP22" s="78"/>
      <c r="KQ22" s="78"/>
      <c r="KR22" s="78"/>
      <c r="KS22" s="78"/>
      <c r="KT22" s="78"/>
      <c r="KU22" s="78"/>
      <c r="KV22" s="78"/>
      <c r="KW22" s="78"/>
      <c r="KX22" s="78"/>
      <c r="KY22" s="78"/>
      <c r="KZ22" s="78"/>
      <c r="LA22" s="78"/>
      <c r="LB22" s="78"/>
      <c r="LC22" s="78"/>
      <c r="LD22" s="78"/>
      <c r="LE22" s="78"/>
      <c r="LF22" s="78"/>
      <c r="LG22" s="78"/>
      <c r="LH22" s="78"/>
      <c r="LI22" s="78"/>
      <c r="LJ22" s="78"/>
      <c r="LK22" s="78"/>
      <c r="LL22" s="78"/>
      <c r="LM22" s="78"/>
      <c r="LN22" s="78"/>
      <c r="LO22" s="78"/>
      <c r="LP22" s="78"/>
      <c r="LQ22" s="78"/>
      <c r="LR22" s="78"/>
      <c r="LS22" s="78"/>
      <c r="LT22" s="78"/>
      <c r="LU22" s="78"/>
      <c r="LV22" s="78"/>
      <c r="LW22" s="78"/>
      <c r="LX22" s="78"/>
      <c r="LY22" s="78"/>
      <c r="LZ22" s="78"/>
      <c r="MA22" s="78"/>
      <c r="MB22" s="78"/>
      <c r="MC22" s="78"/>
      <c r="MD22" s="78"/>
      <c r="ME22" s="78"/>
      <c r="MF22" s="78"/>
      <c r="MG22" s="78"/>
      <c r="MH22" s="78"/>
      <c r="MI22" s="78"/>
      <c r="MJ22" s="78"/>
      <c r="MK22" s="78"/>
      <c r="ML22" s="78"/>
      <c r="MM22" s="78"/>
      <c r="MN22" s="78"/>
      <c r="MO22" s="78"/>
      <c r="MP22" s="78"/>
      <c r="MQ22" s="78"/>
      <c r="MR22" s="78"/>
      <c r="MS22" s="78"/>
      <c r="MT22" s="78"/>
      <c r="MU22" s="78"/>
      <c r="MV22" s="78"/>
      <c r="MW22" s="78"/>
      <c r="MX22" s="78"/>
      <c r="MY22" s="78"/>
      <c r="MZ22" s="78"/>
      <c r="NA22" s="78"/>
      <c r="NB22" s="78"/>
      <c r="NC22" s="78"/>
      <c r="ND22" s="78"/>
      <c r="NE22" s="78"/>
      <c r="NF22" s="78"/>
      <c r="NG22" s="78"/>
      <c r="NH22" s="78"/>
      <c r="NI22" s="78"/>
      <c r="NJ22" s="78"/>
      <c r="NK22" s="78"/>
      <c r="NL22" s="78"/>
      <c r="NM22" s="78"/>
      <c r="NN22" s="78"/>
      <c r="NO22" s="78"/>
      <c r="NP22" s="78"/>
      <c r="NQ22" s="78"/>
      <c r="NR22" s="78"/>
      <c r="NS22" s="78"/>
      <c r="NT22" s="78"/>
      <c r="NU22" s="78"/>
      <c r="NV22" s="78"/>
      <c r="NW22" s="78"/>
      <c r="NX22" s="78"/>
      <c r="NY22" s="78"/>
      <c r="NZ22" s="78"/>
      <c r="OA22" s="78"/>
      <c r="OB22" s="78"/>
      <c r="OC22" s="78"/>
      <c r="OD22" s="78"/>
      <c r="OE22" s="78"/>
      <c r="OF22" s="78"/>
      <c r="OG22" s="78"/>
      <c r="OH22" s="78"/>
      <c r="OI22" s="78"/>
      <c r="OJ22" s="78"/>
      <c r="OK22" s="78"/>
      <c r="OL22" s="78"/>
      <c r="OM22" s="78"/>
      <c r="ON22" s="78"/>
      <c r="OO22" s="78"/>
      <c r="OP22" s="78"/>
      <c r="OQ22" s="78"/>
      <c r="OR22" s="78"/>
      <c r="OS22" s="78"/>
      <c r="OT22" s="78"/>
      <c r="OU22" s="78"/>
      <c r="OV22" s="78"/>
      <c r="OW22" s="78"/>
      <c r="OX22" s="78"/>
      <c r="OY22" s="78"/>
      <c r="OZ22" s="78"/>
      <c r="PA22" s="78"/>
      <c r="PB22" s="78"/>
      <c r="PC22" s="78"/>
      <c r="PD22" s="78"/>
      <c r="PE22" s="78"/>
      <c r="PF22" s="78"/>
      <c r="PG22" s="78"/>
      <c r="PH22" s="78"/>
      <c r="PI22" s="78"/>
      <c r="PJ22" s="78"/>
      <c r="PK22" s="78"/>
      <c r="PL22" s="78"/>
      <c r="PM22" s="78"/>
      <c r="PN22" s="78"/>
      <c r="PO22" s="78"/>
      <c r="PP22" s="78"/>
      <c r="PQ22" s="78"/>
      <c r="PR22" s="78"/>
      <c r="PS22" s="78"/>
      <c r="PT22" s="78"/>
      <c r="PU22" s="78"/>
      <c r="PV22" s="78"/>
      <c r="PW22" s="78"/>
      <c r="PX22" s="78"/>
      <c r="PY22" s="78"/>
      <c r="PZ22" s="78"/>
      <c r="QA22" s="78"/>
      <c r="QB22" s="78"/>
      <c r="QC22" s="78"/>
      <c r="QD22" s="78"/>
      <c r="QE22" s="78"/>
      <c r="QF22" s="78"/>
      <c r="QG22" s="78"/>
      <c r="QH22" s="78"/>
      <c r="QI22" s="78"/>
      <c r="QJ22" s="78"/>
      <c r="QK22" s="78"/>
      <c r="QL22" s="78"/>
      <c r="QM22" s="78"/>
      <c r="QN22" s="78"/>
      <c r="QO22" s="78"/>
      <c r="QP22" s="78"/>
      <c r="QQ22" s="78"/>
      <c r="QR22" s="78"/>
      <c r="QS22" s="78"/>
      <c r="QT22" s="78"/>
      <c r="QU22" s="78"/>
      <c r="QV22" s="78"/>
      <c r="QW22" s="78"/>
      <c r="QX22" s="78"/>
      <c r="QY22" s="78"/>
      <c r="QZ22" s="78"/>
      <c r="RA22" s="78"/>
      <c r="RB22" s="78"/>
      <c r="RC22" s="78"/>
      <c r="RD22" s="78"/>
      <c r="RE22" s="78"/>
      <c r="RF22" s="78"/>
      <c r="RG22" s="78"/>
      <c r="RH22" s="78"/>
      <c r="RI22" s="78"/>
      <c r="RJ22" s="78"/>
      <c r="RK22" s="78"/>
      <c r="RL22" s="78"/>
      <c r="RM22" s="78"/>
      <c r="RN22" s="78"/>
      <c r="RO22" s="78"/>
      <c r="RP22" s="78"/>
      <c r="RQ22" s="78"/>
      <c r="RR22" s="78"/>
      <c r="RS22" s="78"/>
      <c r="RT22" s="78"/>
      <c r="RU22" s="78"/>
      <c r="RV22" s="78"/>
      <c r="RW22" s="78"/>
      <c r="RX22" s="78"/>
      <c r="RY22" s="78"/>
      <c r="RZ22" s="78"/>
      <c r="SA22" s="78"/>
      <c r="SB22" s="78"/>
      <c r="SC22" s="78"/>
      <c r="SD22" s="78"/>
      <c r="SE22" s="78"/>
      <c r="SF22" s="78"/>
      <c r="SG22" s="78"/>
      <c r="SH22" s="78"/>
      <c r="SI22" s="78"/>
      <c r="SJ22" s="78"/>
      <c r="SK22" s="78"/>
      <c r="SL22" s="78"/>
      <c r="SM22" s="78"/>
      <c r="SN22" s="78"/>
      <c r="SO22" s="78"/>
      <c r="SP22" s="78"/>
      <c r="SQ22" s="78"/>
      <c r="SR22" s="78"/>
      <c r="SS22" s="78"/>
      <c r="ST22" s="78"/>
      <c r="SU22" s="78"/>
      <c r="SV22" s="78"/>
      <c r="SW22" s="78"/>
      <c r="SX22" s="78"/>
      <c r="SY22" s="78"/>
      <c r="SZ22" s="78"/>
      <c r="TA22" s="78"/>
      <c r="TB22" s="78"/>
      <c r="TC22" s="78"/>
      <c r="TD22" s="78"/>
      <c r="TE22" s="78"/>
      <c r="TF22" s="78"/>
      <c r="TG22" s="78"/>
      <c r="TH22" s="78"/>
      <c r="TI22" s="78"/>
      <c r="TJ22" s="78"/>
      <c r="TK22" s="78"/>
      <c r="TL22" s="78"/>
      <c r="TM22" s="78"/>
      <c r="TN22" s="78"/>
      <c r="TO22" s="78"/>
      <c r="TP22" s="78"/>
      <c r="TQ22" s="78"/>
      <c r="TR22" s="78"/>
      <c r="TS22" s="78"/>
      <c r="TT22" s="78"/>
      <c r="TU22" s="78"/>
      <c r="TV22" s="78"/>
      <c r="TW22" s="78"/>
      <c r="TX22" s="78"/>
      <c r="TY22" s="78"/>
      <c r="TZ22" s="78"/>
      <c r="UA22" s="78"/>
      <c r="UB22" s="78"/>
      <c r="UC22" s="78"/>
      <c r="UD22" s="78"/>
      <c r="UE22" s="78"/>
      <c r="UF22" s="78"/>
      <c r="UG22" s="78"/>
      <c r="UH22" s="78"/>
      <c r="UI22" s="78"/>
      <c r="UJ22" s="78"/>
      <c r="UK22" s="78"/>
      <c r="UL22" s="78"/>
      <c r="UM22" s="78"/>
      <c r="UN22" s="78"/>
      <c r="UO22" s="78"/>
      <c r="UP22" s="78"/>
      <c r="UQ22" s="78"/>
      <c r="UR22" s="78"/>
      <c r="US22" s="78"/>
      <c r="UT22" s="78"/>
      <c r="UU22" s="78"/>
      <c r="UV22" s="78"/>
      <c r="UW22" s="78"/>
      <c r="UX22" s="78"/>
      <c r="UY22" s="78"/>
      <c r="UZ22" s="78"/>
      <c r="VA22" s="78"/>
      <c r="VB22" s="78"/>
      <c r="VC22" s="78"/>
      <c r="VD22" s="78"/>
      <c r="VE22" s="78"/>
      <c r="VF22" s="78"/>
      <c r="VG22" s="78"/>
      <c r="VH22" s="78"/>
      <c r="VI22" s="78"/>
      <c r="VJ22" s="78"/>
      <c r="VK22" s="78"/>
      <c r="VL22" s="78"/>
      <c r="VM22" s="78"/>
      <c r="VN22" s="78"/>
      <c r="VO22" s="78"/>
      <c r="VP22" s="78"/>
      <c r="VQ22" s="78"/>
      <c r="VR22" s="78"/>
      <c r="VS22" s="78"/>
      <c r="VT22" s="78"/>
      <c r="VU22" s="78"/>
      <c r="VV22" s="78"/>
      <c r="VW22" s="78"/>
      <c r="VX22" s="78"/>
      <c r="VY22" s="78"/>
      <c r="VZ22" s="78"/>
      <c r="WA22" s="78"/>
      <c r="WB22" s="78"/>
      <c r="WC22" s="78"/>
      <c r="WD22" s="78"/>
      <c r="WE22" s="78"/>
      <c r="WF22" s="78"/>
      <c r="WG22" s="78"/>
      <c r="WH22" s="78"/>
      <c r="WI22" s="78"/>
      <c r="WJ22" s="78"/>
      <c r="WK22" s="78"/>
      <c r="WL22" s="78"/>
      <c r="WM22" s="78"/>
      <c r="WN22" s="78"/>
      <c r="WO22" s="78"/>
      <c r="WP22" s="78"/>
      <c r="WQ22" s="78"/>
      <c r="WR22" s="78"/>
      <c r="WS22" s="78"/>
      <c r="WT22" s="78"/>
      <c r="WU22" s="78"/>
      <c r="WV22" s="78"/>
      <c r="WW22" s="78"/>
      <c r="WX22" s="78"/>
      <c r="WY22" s="78"/>
      <c r="WZ22" s="78"/>
      <c r="XA22" s="78"/>
      <c r="XB22" s="78"/>
      <c r="XC22" s="78"/>
      <c r="XD22" s="78"/>
      <c r="XE22" s="78"/>
      <c r="XF22" s="78"/>
      <c r="XG22" s="78"/>
      <c r="XH22" s="78"/>
      <c r="XI22" s="78"/>
      <c r="XJ22" s="78"/>
      <c r="XK22" s="78"/>
      <c r="XL22" s="78"/>
      <c r="XM22" s="78"/>
      <c r="XN22" s="78"/>
      <c r="XO22" s="78"/>
      <c r="XP22" s="78"/>
      <c r="XQ22" s="78"/>
      <c r="XR22" s="78"/>
      <c r="XS22" s="78"/>
      <c r="XT22" s="78"/>
      <c r="XU22" s="78"/>
      <c r="XV22" s="78"/>
      <c r="XW22" s="78"/>
      <c r="XX22" s="78"/>
      <c r="XY22" s="78"/>
      <c r="XZ22" s="78"/>
      <c r="YA22" s="78"/>
      <c r="YB22" s="78"/>
      <c r="YC22" s="78"/>
      <c r="YD22" s="78"/>
      <c r="YE22" s="78"/>
      <c r="YF22" s="78"/>
      <c r="YG22" s="78"/>
      <c r="YH22" s="78"/>
      <c r="YI22" s="78"/>
      <c r="YJ22" s="78"/>
      <c r="YK22" s="78"/>
      <c r="YL22" s="78"/>
      <c r="YM22" s="78"/>
      <c r="YN22" s="78"/>
      <c r="YO22" s="78"/>
      <c r="YP22" s="78"/>
      <c r="YQ22" s="78"/>
      <c r="YR22" s="78"/>
      <c r="YS22" s="78"/>
      <c r="YT22" s="78"/>
      <c r="YU22" s="78"/>
      <c r="YV22" s="78"/>
      <c r="YW22" s="78"/>
      <c r="YX22" s="78"/>
      <c r="YY22" s="78"/>
      <c r="YZ22" s="78"/>
      <c r="ZA22" s="78"/>
      <c r="ZB22" s="78"/>
      <c r="ZC22" s="78"/>
      <c r="ZD22" s="78"/>
      <c r="ZE22" s="78"/>
      <c r="ZF22" s="78"/>
      <c r="ZG22" s="78"/>
      <c r="ZH22" s="78"/>
      <c r="ZI22" s="78"/>
      <c r="ZJ22" s="78"/>
      <c r="ZK22" s="78"/>
      <c r="ZL22" s="78"/>
      <c r="ZM22" s="78"/>
      <c r="ZN22" s="78"/>
      <c r="ZO22" s="78"/>
      <c r="ZP22" s="78"/>
      <c r="ZQ22" s="78"/>
      <c r="ZR22" s="78"/>
      <c r="ZS22" s="78"/>
      <c r="ZT22" s="78"/>
      <c r="ZU22" s="78"/>
      <c r="ZV22" s="78"/>
      <c r="ZW22" s="78"/>
      <c r="ZX22" s="78"/>
      <c r="ZY22" s="78"/>
      <c r="ZZ22" s="78"/>
      <c r="AAA22" s="78"/>
      <c r="AAB22" s="78"/>
      <c r="AAC22" s="78"/>
      <c r="AAD22" s="78"/>
      <c r="AAE22" s="78"/>
      <c r="AAF22" s="78"/>
      <c r="AAG22" s="78"/>
      <c r="AAH22" s="78"/>
      <c r="AAI22" s="78"/>
      <c r="AAJ22" s="78"/>
      <c r="AAK22" s="78"/>
      <c r="AAL22" s="78"/>
      <c r="AAM22" s="78"/>
      <c r="AAN22" s="78"/>
      <c r="AAO22" s="78"/>
      <c r="AAP22" s="78"/>
      <c r="AAQ22" s="78"/>
      <c r="AAR22" s="78"/>
      <c r="AAS22" s="78"/>
      <c r="AAT22" s="78"/>
      <c r="AAU22" s="78"/>
      <c r="AAV22" s="78"/>
      <c r="AAW22" s="78"/>
      <c r="AAX22" s="78"/>
      <c r="AAY22" s="78"/>
      <c r="AAZ22" s="78"/>
      <c r="ABA22" s="78"/>
      <c r="ABB22" s="78"/>
      <c r="ABC22" s="78"/>
      <c r="ABD22" s="78"/>
      <c r="ABE22" s="78"/>
      <c r="ABF22" s="78"/>
      <c r="ABG22" s="78"/>
      <c r="ABH22" s="78"/>
      <c r="ABI22" s="78"/>
      <c r="ABJ22" s="78"/>
      <c r="ABK22" s="78"/>
      <c r="ABL22" s="78"/>
      <c r="ABM22" s="78"/>
      <c r="ABN22" s="78"/>
      <c r="ABO22" s="78"/>
      <c r="ABP22" s="78"/>
      <c r="ABQ22" s="78"/>
      <c r="ABR22" s="78"/>
      <c r="ABS22" s="78"/>
      <c r="ABT22" s="78"/>
      <c r="ABU22" s="78"/>
      <c r="ABV22" s="78"/>
      <c r="ABW22" s="78"/>
      <c r="ABX22" s="78"/>
      <c r="ABY22" s="78"/>
      <c r="ABZ22" s="78"/>
      <c r="ACA22" s="78"/>
      <c r="ACB22" s="78"/>
      <c r="ACC22" s="78"/>
      <c r="ACD22" s="78"/>
      <c r="ACE22" s="78"/>
      <c r="ACF22" s="78"/>
      <c r="ACG22" s="78"/>
      <c r="ACH22" s="78"/>
      <c r="ACI22" s="78"/>
      <c r="ACJ22" s="78"/>
      <c r="ACK22" s="78"/>
      <c r="ACL22" s="78"/>
      <c r="ACM22" s="78"/>
      <c r="ACN22" s="78"/>
      <c r="ACO22" s="78"/>
      <c r="ACP22" s="78"/>
      <c r="ACQ22" s="78"/>
      <c r="ACR22" s="78"/>
      <c r="ACS22" s="78"/>
      <c r="ACT22" s="78"/>
      <c r="ACU22" s="78"/>
      <c r="ACV22" s="78"/>
      <c r="ACW22" s="78"/>
      <c r="ACX22" s="78"/>
      <c r="ACY22" s="78"/>
      <c r="ACZ22" s="78"/>
      <c r="ADA22" s="78"/>
      <c r="ADB22" s="78"/>
      <c r="ADC22" s="78"/>
      <c r="ADD22" s="78"/>
      <c r="ADE22" s="78"/>
      <c r="ADF22" s="78"/>
      <c r="ADG22" s="78"/>
      <c r="ADH22" s="78"/>
      <c r="ADI22" s="78"/>
      <c r="ADJ22" s="78"/>
      <c r="ADK22" s="78"/>
      <c r="ADL22" s="78"/>
      <c r="ADM22" s="78"/>
      <c r="ADN22" s="78"/>
      <c r="ADO22" s="78"/>
      <c r="ADP22" s="78"/>
      <c r="ADQ22" s="78"/>
      <c r="ADR22" s="78"/>
      <c r="ADS22" s="78"/>
      <c r="ADT22" s="78"/>
      <c r="ADU22" s="78"/>
      <c r="ADV22" s="78"/>
      <c r="ADW22" s="78"/>
      <c r="ADX22" s="78"/>
      <c r="ADY22" s="78"/>
      <c r="ADZ22" s="78"/>
      <c r="AEA22" s="78"/>
      <c r="AEB22" s="78"/>
      <c r="AEC22" s="78"/>
      <c r="AED22" s="78"/>
      <c r="AEE22" s="78"/>
      <c r="AEF22" s="78"/>
      <c r="AEG22" s="78"/>
      <c r="AEH22" s="78"/>
      <c r="AEI22" s="78"/>
      <c r="AEJ22" s="78"/>
      <c r="AEK22" s="78"/>
      <c r="AEL22" s="78"/>
      <c r="AEM22" s="78"/>
      <c r="AEN22" s="78"/>
      <c r="AEO22" s="78"/>
      <c r="AEP22" s="78"/>
      <c r="AEQ22" s="78"/>
      <c r="AER22" s="78"/>
      <c r="AES22" s="78"/>
      <c r="AET22" s="78"/>
      <c r="AEU22" s="78"/>
      <c r="AEV22" s="78"/>
      <c r="AEW22" s="78"/>
      <c r="AEX22" s="78"/>
      <c r="AEY22" s="78"/>
      <c r="AEZ22" s="78"/>
      <c r="AFA22" s="78"/>
      <c r="AFB22" s="78"/>
      <c r="AFC22" s="78"/>
      <c r="AFD22" s="78"/>
      <c r="AFE22" s="78"/>
      <c r="AFF22" s="78"/>
      <c r="AFG22" s="78"/>
      <c r="AFH22" s="78"/>
      <c r="AFI22" s="78"/>
      <c r="AFJ22" s="78"/>
      <c r="AFK22" s="78"/>
      <c r="AFL22" s="78"/>
      <c r="AFM22" s="78"/>
      <c r="AFN22" s="78"/>
      <c r="AFO22" s="78"/>
      <c r="AFP22" s="78"/>
      <c r="AFQ22" s="78"/>
      <c r="AFR22" s="78"/>
      <c r="AFS22" s="78"/>
      <c r="AFT22" s="78"/>
      <c r="AFU22" s="78"/>
      <c r="AFV22" s="78"/>
      <c r="AFW22" s="78"/>
      <c r="AFX22" s="78"/>
      <c r="AFY22" s="78"/>
      <c r="AFZ22" s="78"/>
      <c r="AGA22" s="78"/>
      <c r="AGB22" s="78"/>
      <c r="AGC22" s="78"/>
      <c r="AGD22" s="78"/>
      <c r="AGE22" s="78"/>
      <c r="AGF22" s="78"/>
      <c r="AGG22" s="78"/>
      <c r="AGH22" s="78"/>
      <c r="AGI22" s="78"/>
      <c r="AGJ22" s="78"/>
      <c r="AGK22" s="78"/>
      <c r="AGL22" s="78"/>
      <c r="AGM22" s="78"/>
      <c r="AGN22" s="78"/>
      <c r="AGO22" s="78"/>
      <c r="AGP22" s="78"/>
      <c r="AGQ22" s="78"/>
      <c r="AGR22" s="78"/>
      <c r="AGS22" s="78"/>
      <c r="AGT22" s="78"/>
      <c r="AGU22" s="78"/>
      <c r="AGV22" s="78"/>
      <c r="AGW22" s="78"/>
      <c r="AGX22" s="78"/>
      <c r="AGY22" s="78"/>
      <c r="AGZ22" s="78"/>
      <c r="AHA22" s="78"/>
      <c r="AHB22" s="78"/>
      <c r="AHC22" s="78"/>
      <c r="AHD22" s="78"/>
      <c r="AHE22" s="78"/>
      <c r="AHF22" s="78"/>
      <c r="AHG22" s="78"/>
      <c r="AHH22" s="78"/>
      <c r="AHI22" s="78"/>
      <c r="AHJ22" s="78"/>
      <c r="AHK22" s="78"/>
      <c r="AHL22" s="78"/>
      <c r="AHM22" s="78"/>
      <c r="AHN22" s="78"/>
      <c r="AHO22" s="78"/>
      <c r="AHP22" s="78"/>
      <c r="AHQ22" s="78"/>
      <c r="AHR22" s="78"/>
      <c r="AHS22" s="78"/>
      <c r="AHT22" s="78"/>
      <c r="AHU22" s="78"/>
      <c r="AHV22" s="78"/>
      <c r="AHW22" s="78"/>
    </row>
    <row r="23" spans="1:907" s="102" customFormat="1" ht="21.95" customHeight="1" x14ac:dyDescent="0.2">
      <c r="A23" s="844"/>
      <c r="B23" s="91"/>
      <c r="C23" s="87" t="s">
        <v>121</v>
      </c>
      <c r="D23" s="87" t="s">
        <v>2</v>
      </c>
      <c r="E23" s="97"/>
      <c r="F23" s="282"/>
      <c r="G23" s="98"/>
      <c r="H23" s="98"/>
      <c r="I23" s="98"/>
      <c r="J23" s="98"/>
      <c r="K23" s="99"/>
      <c r="L23" s="100"/>
      <c r="M23" s="100"/>
      <c r="N23" s="100"/>
      <c r="O23" s="100"/>
      <c r="P23" s="100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101"/>
      <c r="DX23" s="101"/>
      <c r="DY23" s="101"/>
      <c r="DZ23" s="101"/>
      <c r="EA23" s="101"/>
      <c r="EB23" s="101"/>
      <c r="EC23" s="101"/>
      <c r="ED23" s="101"/>
      <c r="EE23" s="101"/>
      <c r="EF23" s="101"/>
      <c r="EG23" s="101"/>
      <c r="EH23" s="101"/>
      <c r="EI23" s="101"/>
      <c r="EJ23" s="101"/>
      <c r="EK23" s="101"/>
      <c r="EL23" s="101"/>
      <c r="EM23" s="101"/>
      <c r="EN23" s="101"/>
      <c r="EO23" s="101"/>
      <c r="EP23" s="101"/>
      <c r="EQ23" s="101"/>
      <c r="ER23" s="101"/>
      <c r="ES23" s="101"/>
      <c r="ET23" s="101"/>
      <c r="EU23" s="101"/>
      <c r="EV23" s="101"/>
      <c r="EW23" s="101"/>
      <c r="EX23" s="101"/>
      <c r="EY23" s="101"/>
      <c r="EZ23" s="101"/>
      <c r="FA23" s="101"/>
      <c r="FB23" s="101"/>
      <c r="FC23" s="101"/>
      <c r="FD23" s="101"/>
      <c r="FE23" s="101"/>
      <c r="FF23" s="101"/>
      <c r="FG23" s="101"/>
      <c r="FH23" s="101"/>
      <c r="FI23" s="101"/>
      <c r="FJ23" s="101"/>
      <c r="FK23" s="101"/>
      <c r="FL23" s="101"/>
      <c r="FM23" s="101"/>
      <c r="FN23" s="101"/>
      <c r="FO23" s="101"/>
      <c r="FP23" s="101"/>
      <c r="FQ23" s="101"/>
      <c r="FR23" s="101"/>
      <c r="FS23" s="101"/>
      <c r="FT23" s="101"/>
      <c r="FU23" s="101"/>
      <c r="FV23" s="101"/>
      <c r="FW23" s="101"/>
      <c r="FX23" s="101"/>
      <c r="FY23" s="101"/>
      <c r="FZ23" s="101"/>
      <c r="GA23" s="101"/>
      <c r="GB23" s="101"/>
      <c r="GC23" s="101"/>
      <c r="GD23" s="101"/>
      <c r="GE23" s="101"/>
      <c r="GF23" s="101"/>
      <c r="GG23" s="101"/>
      <c r="GH23" s="101"/>
      <c r="GI23" s="101"/>
      <c r="GJ23" s="101"/>
      <c r="GK23" s="101"/>
      <c r="GL23" s="101"/>
      <c r="GM23" s="101"/>
      <c r="GN23" s="101"/>
      <c r="GO23" s="101"/>
      <c r="GP23" s="101"/>
      <c r="GQ23" s="101"/>
      <c r="GR23" s="101"/>
      <c r="GS23" s="101"/>
      <c r="GT23" s="101"/>
      <c r="GU23" s="101"/>
      <c r="GV23" s="101"/>
      <c r="GW23" s="101"/>
      <c r="GX23" s="101"/>
      <c r="GY23" s="101"/>
      <c r="GZ23" s="101"/>
      <c r="HA23" s="101"/>
      <c r="HB23" s="101"/>
      <c r="HC23" s="101"/>
      <c r="HD23" s="101"/>
      <c r="HE23" s="101"/>
      <c r="HF23" s="101"/>
      <c r="HG23" s="101"/>
      <c r="HH23" s="101"/>
      <c r="HI23" s="101"/>
      <c r="HJ23" s="101"/>
      <c r="HK23" s="101"/>
      <c r="HL23" s="101"/>
      <c r="HM23" s="101"/>
      <c r="HN23" s="101"/>
      <c r="HO23" s="101"/>
      <c r="HP23" s="101"/>
      <c r="HQ23" s="101"/>
      <c r="HR23" s="101"/>
      <c r="HS23" s="101"/>
      <c r="HT23" s="101"/>
      <c r="HU23" s="101"/>
      <c r="HV23" s="101"/>
      <c r="HW23" s="101"/>
      <c r="HX23" s="101"/>
      <c r="HY23" s="101"/>
      <c r="HZ23" s="101"/>
      <c r="IA23" s="101"/>
      <c r="IB23" s="101"/>
      <c r="IC23" s="101"/>
      <c r="ID23" s="101"/>
      <c r="IE23" s="101"/>
      <c r="IF23" s="101"/>
      <c r="IG23" s="101"/>
      <c r="IH23" s="101"/>
      <c r="II23" s="101"/>
      <c r="IJ23" s="101"/>
      <c r="IK23" s="101"/>
      <c r="IL23" s="101"/>
      <c r="IM23" s="101"/>
      <c r="IN23" s="101"/>
      <c r="IO23" s="101"/>
      <c r="IP23" s="101"/>
      <c r="IQ23" s="101"/>
      <c r="IR23" s="101"/>
      <c r="IS23" s="101"/>
      <c r="IT23" s="101"/>
      <c r="IU23" s="101"/>
      <c r="IV23" s="101"/>
      <c r="IW23" s="101"/>
      <c r="IX23" s="101"/>
      <c r="IY23" s="101"/>
      <c r="IZ23" s="101"/>
      <c r="JA23" s="101"/>
      <c r="JB23" s="101"/>
      <c r="JC23" s="101"/>
      <c r="JD23" s="101"/>
      <c r="JE23" s="101"/>
      <c r="JF23" s="101"/>
      <c r="JG23" s="101"/>
      <c r="JH23" s="101"/>
      <c r="JI23" s="101"/>
      <c r="JJ23" s="101"/>
      <c r="JK23" s="101"/>
      <c r="JL23" s="101"/>
      <c r="JM23" s="101"/>
      <c r="JN23" s="101"/>
      <c r="JO23" s="101"/>
      <c r="JP23" s="101"/>
      <c r="JQ23" s="101"/>
      <c r="JR23" s="101"/>
      <c r="JS23" s="101"/>
      <c r="JT23" s="101"/>
      <c r="JU23" s="101"/>
      <c r="JV23" s="101"/>
      <c r="JW23" s="101"/>
      <c r="JX23" s="101"/>
      <c r="JY23" s="101"/>
      <c r="JZ23" s="101"/>
      <c r="KA23" s="101"/>
      <c r="KB23" s="101"/>
      <c r="KC23" s="101"/>
      <c r="KD23" s="101"/>
      <c r="KE23" s="101"/>
      <c r="KF23" s="101"/>
      <c r="KG23" s="101"/>
      <c r="KH23" s="101"/>
      <c r="KI23" s="101"/>
      <c r="KJ23" s="101"/>
      <c r="KK23" s="101"/>
      <c r="KL23" s="101"/>
      <c r="KM23" s="101"/>
      <c r="KN23" s="101"/>
      <c r="KO23" s="101"/>
      <c r="KP23" s="101"/>
      <c r="KQ23" s="101"/>
      <c r="KR23" s="101"/>
      <c r="KS23" s="101"/>
      <c r="KT23" s="101"/>
      <c r="KU23" s="101"/>
      <c r="KV23" s="101"/>
      <c r="KW23" s="101"/>
      <c r="KX23" s="101"/>
      <c r="KY23" s="101"/>
      <c r="KZ23" s="101"/>
      <c r="LA23" s="101"/>
      <c r="LB23" s="101"/>
      <c r="LC23" s="101"/>
      <c r="LD23" s="101"/>
      <c r="LE23" s="101"/>
      <c r="LF23" s="101"/>
      <c r="LG23" s="101"/>
      <c r="LH23" s="101"/>
      <c r="LI23" s="101"/>
      <c r="LJ23" s="101"/>
      <c r="LK23" s="101"/>
      <c r="LL23" s="101"/>
      <c r="LM23" s="101"/>
      <c r="LN23" s="101"/>
      <c r="LO23" s="101"/>
      <c r="LP23" s="101"/>
      <c r="LQ23" s="101"/>
      <c r="LR23" s="101"/>
      <c r="LS23" s="101"/>
      <c r="LT23" s="101"/>
      <c r="LU23" s="101"/>
      <c r="LV23" s="101"/>
      <c r="LW23" s="101"/>
      <c r="LX23" s="101"/>
      <c r="LY23" s="101"/>
      <c r="LZ23" s="101"/>
      <c r="MA23" s="101"/>
      <c r="MB23" s="101"/>
      <c r="MC23" s="101"/>
      <c r="MD23" s="101"/>
      <c r="ME23" s="101"/>
      <c r="MF23" s="101"/>
      <c r="MG23" s="101"/>
      <c r="MH23" s="101"/>
      <c r="MI23" s="101"/>
      <c r="MJ23" s="101"/>
      <c r="MK23" s="101"/>
      <c r="ML23" s="101"/>
      <c r="MM23" s="101"/>
      <c r="MN23" s="101"/>
      <c r="MO23" s="101"/>
      <c r="MP23" s="101"/>
      <c r="MQ23" s="101"/>
      <c r="MR23" s="101"/>
      <c r="MS23" s="101"/>
      <c r="MT23" s="101"/>
      <c r="MU23" s="101"/>
      <c r="MV23" s="101"/>
      <c r="MW23" s="101"/>
      <c r="MX23" s="101"/>
      <c r="MY23" s="101"/>
      <c r="MZ23" s="101"/>
      <c r="NA23" s="101"/>
      <c r="NB23" s="101"/>
      <c r="NC23" s="101"/>
      <c r="ND23" s="101"/>
      <c r="NE23" s="101"/>
      <c r="NF23" s="101"/>
      <c r="NG23" s="101"/>
      <c r="NH23" s="101"/>
      <c r="NI23" s="101"/>
      <c r="NJ23" s="101"/>
      <c r="NK23" s="101"/>
      <c r="NL23" s="101"/>
      <c r="NM23" s="101"/>
      <c r="NN23" s="101"/>
      <c r="NO23" s="101"/>
      <c r="NP23" s="101"/>
      <c r="NQ23" s="101"/>
      <c r="NR23" s="101"/>
      <c r="NS23" s="101"/>
      <c r="NT23" s="101"/>
      <c r="NU23" s="101"/>
      <c r="NV23" s="101"/>
      <c r="NW23" s="101"/>
      <c r="NX23" s="101"/>
      <c r="NY23" s="101"/>
      <c r="NZ23" s="101"/>
      <c r="OA23" s="101"/>
      <c r="OB23" s="101"/>
      <c r="OC23" s="101"/>
      <c r="OD23" s="101"/>
      <c r="OE23" s="101"/>
      <c r="OF23" s="101"/>
      <c r="OG23" s="101"/>
      <c r="OH23" s="101"/>
      <c r="OI23" s="101"/>
      <c r="OJ23" s="101"/>
      <c r="OK23" s="101"/>
      <c r="OL23" s="101"/>
      <c r="OM23" s="101"/>
      <c r="ON23" s="101"/>
      <c r="OO23" s="101"/>
      <c r="OP23" s="101"/>
      <c r="OQ23" s="101"/>
      <c r="OR23" s="101"/>
      <c r="OS23" s="101"/>
      <c r="OT23" s="101"/>
      <c r="OU23" s="101"/>
      <c r="OV23" s="101"/>
      <c r="OW23" s="101"/>
      <c r="OX23" s="101"/>
      <c r="OY23" s="101"/>
      <c r="OZ23" s="101"/>
      <c r="PA23" s="101"/>
      <c r="PB23" s="101"/>
      <c r="PC23" s="101"/>
      <c r="PD23" s="101"/>
      <c r="PE23" s="101"/>
      <c r="PF23" s="101"/>
      <c r="PG23" s="101"/>
      <c r="PH23" s="101"/>
      <c r="PI23" s="101"/>
      <c r="PJ23" s="101"/>
      <c r="PK23" s="101"/>
      <c r="PL23" s="101"/>
      <c r="PM23" s="101"/>
      <c r="PN23" s="101"/>
      <c r="PO23" s="101"/>
      <c r="PP23" s="101"/>
      <c r="PQ23" s="101"/>
      <c r="PR23" s="101"/>
      <c r="PS23" s="101"/>
      <c r="PT23" s="101"/>
      <c r="PU23" s="101"/>
      <c r="PV23" s="101"/>
      <c r="PW23" s="101"/>
      <c r="PX23" s="101"/>
      <c r="PY23" s="101"/>
      <c r="PZ23" s="101"/>
      <c r="QA23" s="101"/>
      <c r="QB23" s="101"/>
      <c r="QC23" s="101"/>
      <c r="QD23" s="101"/>
      <c r="QE23" s="101"/>
      <c r="QF23" s="101"/>
      <c r="QG23" s="101"/>
      <c r="QH23" s="101"/>
      <c r="QI23" s="101"/>
      <c r="QJ23" s="101"/>
      <c r="QK23" s="101"/>
      <c r="QL23" s="101"/>
      <c r="QM23" s="101"/>
      <c r="QN23" s="101"/>
      <c r="QO23" s="101"/>
      <c r="QP23" s="101"/>
      <c r="QQ23" s="101"/>
      <c r="QR23" s="101"/>
      <c r="QS23" s="101"/>
      <c r="QT23" s="101"/>
      <c r="QU23" s="101"/>
      <c r="QV23" s="101"/>
      <c r="QW23" s="101"/>
      <c r="QX23" s="101"/>
      <c r="QY23" s="101"/>
      <c r="QZ23" s="101"/>
      <c r="RA23" s="101"/>
      <c r="RB23" s="101"/>
      <c r="RC23" s="101"/>
      <c r="RD23" s="101"/>
      <c r="RE23" s="101"/>
      <c r="RF23" s="101"/>
      <c r="RG23" s="101"/>
      <c r="RH23" s="101"/>
      <c r="RI23" s="101"/>
      <c r="RJ23" s="101"/>
      <c r="RK23" s="101"/>
      <c r="RL23" s="101"/>
      <c r="RM23" s="101"/>
      <c r="RN23" s="101"/>
      <c r="RO23" s="101"/>
      <c r="RP23" s="101"/>
      <c r="RQ23" s="101"/>
      <c r="RR23" s="101"/>
      <c r="RS23" s="101"/>
      <c r="RT23" s="101"/>
      <c r="RU23" s="101"/>
      <c r="RV23" s="101"/>
      <c r="RW23" s="101"/>
      <c r="RX23" s="101"/>
      <c r="RY23" s="101"/>
      <c r="RZ23" s="101"/>
      <c r="SA23" s="101"/>
      <c r="SB23" s="101"/>
      <c r="SC23" s="101"/>
      <c r="SD23" s="101"/>
      <c r="SE23" s="101"/>
      <c r="SF23" s="101"/>
      <c r="SG23" s="101"/>
      <c r="SH23" s="101"/>
      <c r="SI23" s="101"/>
      <c r="SJ23" s="101"/>
      <c r="SK23" s="101"/>
      <c r="SL23" s="101"/>
      <c r="SM23" s="101"/>
      <c r="SN23" s="101"/>
      <c r="SO23" s="101"/>
      <c r="SP23" s="101"/>
      <c r="SQ23" s="101"/>
      <c r="SR23" s="101"/>
      <c r="SS23" s="101"/>
      <c r="ST23" s="101"/>
      <c r="SU23" s="101"/>
      <c r="SV23" s="101"/>
      <c r="SW23" s="101"/>
      <c r="SX23" s="101"/>
      <c r="SY23" s="101"/>
      <c r="SZ23" s="101"/>
      <c r="TA23" s="101"/>
      <c r="TB23" s="101"/>
      <c r="TC23" s="101"/>
      <c r="TD23" s="101"/>
      <c r="TE23" s="101"/>
      <c r="TF23" s="101"/>
      <c r="TG23" s="101"/>
      <c r="TH23" s="101"/>
      <c r="TI23" s="101"/>
      <c r="TJ23" s="101"/>
      <c r="TK23" s="101"/>
      <c r="TL23" s="101"/>
      <c r="TM23" s="101"/>
      <c r="TN23" s="101"/>
      <c r="TO23" s="101"/>
      <c r="TP23" s="101"/>
      <c r="TQ23" s="101"/>
      <c r="TR23" s="101"/>
      <c r="TS23" s="101"/>
      <c r="TT23" s="101"/>
      <c r="TU23" s="101"/>
      <c r="TV23" s="101"/>
      <c r="TW23" s="101"/>
      <c r="TX23" s="101"/>
      <c r="TY23" s="101"/>
      <c r="TZ23" s="101"/>
      <c r="UA23" s="101"/>
      <c r="UB23" s="101"/>
      <c r="UC23" s="101"/>
      <c r="UD23" s="101"/>
      <c r="UE23" s="101"/>
      <c r="UF23" s="101"/>
      <c r="UG23" s="101"/>
      <c r="UH23" s="101"/>
      <c r="UI23" s="101"/>
      <c r="UJ23" s="101"/>
      <c r="UK23" s="101"/>
      <c r="UL23" s="101"/>
      <c r="UM23" s="101"/>
      <c r="UN23" s="101"/>
      <c r="UO23" s="101"/>
      <c r="UP23" s="101"/>
      <c r="UQ23" s="101"/>
      <c r="UR23" s="101"/>
      <c r="US23" s="101"/>
      <c r="UT23" s="101"/>
      <c r="UU23" s="101"/>
      <c r="UV23" s="101"/>
      <c r="UW23" s="101"/>
      <c r="UX23" s="101"/>
      <c r="UY23" s="101"/>
      <c r="UZ23" s="101"/>
      <c r="VA23" s="101"/>
      <c r="VB23" s="101"/>
      <c r="VC23" s="101"/>
      <c r="VD23" s="101"/>
      <c r="VE23" s="101"/>
      <c r="VF23" s="101"/>
      <c r="VG23" s="101"/>
      <c r="VH23" s="101"/>
      <c r="VI23" s="101"/>
      <c r="VJ23" s="101"/>
      <c r="VK23" s="101"/>
      <c r="VL23" s="101"/>
      <c r="VM23" s="101"/>
      <c r="VN23" s="101"/>
      <c r="VO23" s="101"/>
      <c r="VP23" s="101"/>
      <c r="VQ23" s="101"/>
      <c r="VR23" s="101"/>
      <c r="VS23" s="101"/>
      <c r="VT23" s="101"/>
      <c r="VU23" s="101"/>
      <c r="VV23" s="101"/>
      <c r="VW23" s="101"/>
      <c r="VX23" s="101"/>
      <c r="VY23" s="101"/>
      <c r="VZ23" s="101"/>
      <c r="WA23" s="101"/>
      <c r="WB23" s="101"/>
      <c r="WC23" s="101"/>
      <c r="WD23" s="101"/>
      <c r="WE23" s="101"/>
      <c r="WF23" s="101"/>
      <c r="WG23" s="101"/>
      <c r="WH23" s="101"/>
      <c r="WI23" s="101"/>
      <c r="WJ23" s="101"/>
      <c r="WK23" s="101"/>
      <c r="WL23" s="101"/>
      <c r="WM23" s="101"/>
      <c r="WN23" s="101"/>
      <c r="WO23" s="101"/>
      <c r="WP23" s="101"/>
      <c r="WQ23" s="101"/>
      <c r="WR23" s="101"/>
      <c r="WS23" s="101"/>
      <c r="WT23" s="101"/>
      <c r="WU23" s="101"/>
      <c r="WV23" s="101"/>
      <c r="WW23" s="101"/>
      <c r="WX23" s="101"/>
      <c r="WY23" s="101"/>
      <c r="WZ23" s="101"/>
      <c r="XA23" s="101"/>
      <c r="XB23" s="101"/>
      <c r="XC23" s="101"/>
      <c r="XD23" s="101"/>
      <c r="XE23" s="101"/>
      <c r="XF23" s="101"/>
      <c r="XG23" s="101"/>
      <c r="XH23" s="101"/>
      <c r="XI23" s="101"/>
      <c r="XJ23" s="101"/>
      <c r="XK23" s="101"/>
      <c r="XL23" s="101"/>
      <c r="XM23" s="101"/>
      <c r="XN23" s="101"/>
      <c r="XO23" s="101"/>
      <c r="XP23" s="101"/>
      <c r="XQ23" s="101"/>
      <c r="XR23" s="101"/>
      <c r="XS23" s="101"/>
      <c r="XT23" s="101"/>
      <c r="XU23" s="101"/>
      <c r="XV23" s="101"/>
      <c r="XW23" s="101"/>
      <c r="XX23" s="101"/>
      <c r="XY23" s="101"/>
      <c r="XZ23" s="101"/>
      <c r="YA23" s="101"/>
      <c r="YB23" s="101"/>
      <c r="YC23" s="101"/>
      <c r="YD23" s="101"/>
      <c r="YE23" s="101"/>
      <c r="YF23" s="101"/>
      <c r="YG23" s="101"/>
      <c r="YH23" s="101"/>
      <c r="YI23" s="101"/>
      <c r="YJ23" s="101"/>
      <c r="YK23" s="101"/>
      <c r="YL23" s="101"/>
      <c r="YM23" s="101"/>
      <c r="YN23" s="101"/>
      <c r="YO23" s="101"/>
      <c r="YP23" s="101"/>
      <c r="YQ23" s="101"/>
      <c r="YR23" s="101"/>
      <c r="YS23" s="101"/>
      <c r="YT23" s="101"/>
      <c r="YU23" s="101"/>
      <c r="YV23" s="101"/>
      <c r="YW23" s="101"/>
      <c r="YX23" s="101"/>
      <c r="YY23" s="101"/>
      <c r="YZ23" s="101"/>
      <c r="ZA23" s="101"/>
      <c r="ZB23" s="101"/>
      <c r="ZC23" s="101"/>
      <c r="ZD23" s="101"/>
      <c r="ZE23" s="101"/>
      <c r="ZF23" s="101"/>
      <c r="ZG23" s="101"/>
      <c r="ZH23" s="101"/>
      <c r="ZI23" s="101"/>
      <c r="ZJ23" s="101"/>
      <c r="ZK23" s="101"/>
      <c r="ZL23" s="101"/>
      <c r="ZM23" s="101"/>
      <c r="ZN23" s="101"/>
      <c r="ZO23" s="101"/>
      <c r="ZP23" s="101"/>
      <c r="ZQ23" s="101"/>
      <c r="ZR23" s="101"/>
      <c r="ZS23" s="101"/>
      <c r="ZT23" s="101"/>
      <c r="ZU23" s="101"/>
      <c r="ZV23" s="101"/>
      <c r="ZW23" s="101"/>
      <c r="ZX23" s="101"/>
      <c r="ZY23" s="101"/>
      <c r="ZZ23" s="101"/>
      <c r="AAA23" s="101"/>
      <c r="AAB23" s="101"/>
      <c r="AAC23" s="101"/>
      <c r="AAD23" s="101"/>
      <c r="AAE23" s="101"/>
      <c r="AAF23" s="101"/>
      <c r="AAG23" s="101"/>
      <c r="AAH23" s="101"/>
      <c r="AAI23" s="101"/>
      <c r="AAJ23" s="101"/>
      <c r="AAK23" s="101"/>
      <c r="AAL23" s="101"/>
      <c r="AAM23" s="101"/>
      <c r="AAN23" s="101"/>
      <c r="AAO23" s="101"/>
      <c r="AAP23" s="101"/>
      <c r="AAQ23" s="101"/>
      <c r="AAR23" s="101"/>
      <c r="AAS23" s="101"/>
      <c r="AAT23" s="101"/>
      <c r="AAU23" s="101"/>
      <c r="AAV23" s="101"/>
      <c r="AAW23" s="101"/>
      <c r="AAX23" s="101"/>
      <c r="AAY23" s="101"/>
      <c r="AAZ23" s="101"/>
      <c r="ABA23" s="101"/>
      <c r="ABB23" s="101"/>
      <c r="ABC23" s="101"/>
      <c r="ABD23" s="101"/>
      <c r="ABE23" s="101"/>
      <c r="ABF23" s="101"/>
      <c r="ABG23" s="101"/>
      <c r="ABH23" s="101"/>
      <c r="ABI23" s="101"/>
      <c r="ABJ23" s="101"/>
      <c r="ABK23" s="101"/>
      <c r="ABL23" s="101"/>
      <c r="ABM23" s="101"/>
      <c r="ABN23" s="101"/>
      <c r="ABO23" s="101"/>
      <c r="ABP23" s="101"/>
      <c r="ABQ23" s="101"/>
      <c r="ABR23" s="101"/>
      <c r="ABS23" s="101"/>
      <c r="ABT23" s="101"/>
      <c r="ABU23" s="101"/>
      <c r="ABV23" s="101"/>
      <c r="ABW23" s="101"/>
      <c r="ABX23" s="101"/>
      <c r="ABY23" s="101"/>
      <c r="ABZ23" s="101"/>
      <c r="ACA23" s="101"/>
      <c r="ACB23" s="101"/>
      <c r="ACC23" s="101"/>
      <c r="ACD23" s="101"/>
      <c r="ACE23" s="101"/>
      <c r="ACF23" s="101"/>
      <c r="ACG23" s="101"/>
      <c r="ACH23" s="101"/>
      <c r="ACI23" s="101"/>
      <c r="ACJ23" s="101"/>
      <c r="ACK23" s="101"/>
      <c r="ACL23" s="101"/>
      <c r="ACM23" s="101"/>
      <c r="ACN23" s="101"/>
      <c r="ACO23" s="101"/>
      <c r="ACP23" s="101"/>
      <c r="ACQ23" s="101"/>
      <c r="ACR23" s="101"/>
      <c r="ACS23" s="101"/>
      <c r="ACT23" s="101"/>
      <c r="ACU23" s="101"/>
      <c r="ACV23" s="101"/>
      <c r="ACW23" s="101"/>
      <c r="ACX23" s="101"/>
      <c r="ACY23" s="101"/>
      <c r="ACZ23" s="101"/>
      <c r="ADA23" s="101"/>
      <c r="ADB23" s="101"/>
      <c r="ADC23" s="101"/>
      <c r="ADD23" s="101"/>
      <c r="ADE23" s="101"/>
      <c r="ADF23" s="101"/>
      <c r="ADG23" s="101"/>
      <c r="ADH23" s="101"/>
      <c r="ADI23" s="101"/>
      <c r="ADJ23" s="101"/>
      <c r="ADK23" s="101"/>
      <c r="ADL23" s="101"/>
      <c r="ADM23" s="101"/>
      <c r="ADN23" s="101"/>
      <c r="ADO23" s="101"/>
      <c r="ADP23" s="101"/>
      <c r="ADQ23" s="101"/>
      <c r="ADR23" s="101"/>
      <c r="ADS23" s="101"/>
      <c r="ADT23" s="101"/>
      <c r="ADU23" s="101"/>
      <c r="ADV23" s="101"/>
      <c r="ADW23" s="101"/>
      <c r="ADX23" s="101"/>
      <c r="ADY23" s="101"/>
      <c r="ADZ23" s="101"/>
      <c r="AEA23" s="101"/>
      <c r="AEB23" s="101"/>
      <c r="AEC23" s="101"/>
      <c r="AED23" s="101"/>
      <c r="AEE23" s="101"/>
      <c r="AEF23" s="101"/>
      <c r="AEG23" s="101"/>
      <c r="AEH23" s="101"/>
      <c r="AEI23" s="101"/>
      <c r="AEJ23" s="101"/>
      <c r="AEK23" s="101"/>
      <c r="AEL23" s="101"/>
      <c r="AEM23" s="101"/>
      <c r="AEN23" s="101"/>
      <c r="AEO23" s="101"/>
      <c r="AEP23" s="101"/>
      <c r="AEQ23" s="101"/>
      <c r="AER23" s="101"/>
      <c r="AES23" s="101"/>
      <c r="AET23" s="101"/>
      <c r="AEU23" s="101"/>
      <c r="AEV23" s="101"/>
      <c r="AEW23" s="101"/>
      <c r="AEX23" s="101"/>
      <c r="AEY23" s="101"/>
      <c r="AEZ23" s="101"/>
      <c r="AFA23" s="101"/>
      <c r="AFB23" s="101"/>
      <c r="AFC23" s="101"/>
      <c r="AFD23" s="101"/>
      <c r="AFE23" s="101"/>
      <c r="AFF23" s="101"/>
      <c r="AFG23" s="101"/>
      <c r="AFH23" s="101"/>
      <c r="AFI23" s="101"/>
      <c r="AFJ23" s="101"/>
      <c r="AFK23" s="101"/>
      <c r="AFL23" s="101"/>
      <c r="AFM23" s="101"/>
      <c r="AFN23" s="101"/>
      <c r="AFO23" s="101"/>
      <c r="AFP23" s="101"/>
      <c r="AFQ23" s="101"/>
      <c r="AFR23" s="101"/>
      <c r="AFS23" s="101"/>
      <c r="AFT23" s="101"/>
      <c r="AFU23" s="101"/>
      <c r="AFV23" s="101"/>
      <c r="AFW23" s="101"/>
      <c r="AFX23" s="101"/>
      <c r="AFY23" s="101"/>
      <c r="AFZ23" s="101"/>
      <c r="AGA23" s="101"/>
      <c r="AGB23" s="101"/>
      <c r="AGC23" s="101"/>
      <c r="AGD23" s="101"/>
      <c r="AGE23" s="101"/>
      <c r="AGF23" s="101"/>
      <c r="AGG23" s="101"/>
      <c r="AGH23" s="101"/>
      <c r="AGI23" s="101"/>
      <c r="AGJ23" s="101"/>
      <c r="AGK23" s="101"/>
      <c r="AGL23" s="101"/>
      <c r="AGM23" s="101"/>
      <c r="AGN23" s="101"/>
      <c r="AGO23" s="101"/>
      <c r="AGP23" s="101"/>
      <c r="AGQ23" s="101"/>
      <c r="AGR23" s="101"/>
      <c r="AGS23" s="101"/>
      <c r="AGT23" s="101"/>
      <c r="AGU23" s="101"/>
      <c r="AGV23" s="101"/>
      <c r="AGW23" s="101"/>
      <c r="AGX23" s="101"/>
      <c r="AGY23" s="101"/>
      <c r="AGZ23" s="101"/>
      <c r="AHA23" s="101"/>
      <c r="AHB23" s="101"/>
      <c r="AHC23" s="101"/>
      <c r="AHD23" s="101"/>
      <c r="AHE23" s="101"/>
      <c r="AHF23" s="101"/>
      <c r="AHG23" s="101"/>
      <c r="AHH23" s="101"/>
      <c r="AHI23" s="101"/>
      <c r="AHJ23" s="101"/>
      <c r="AHK23" s="101"/>
      <c r="AHL23" s="101"/>
      <c r="AHM23" s="101"/>
      <c r="AHN23" s="101"/>
      <c r="AHO23" s="101"/>
      <c r="AHP23" s="101"/>
      <c r="AHQ23" s="101"/>
      <c r="AHR23" s="101"/>
      <c r="AHS23" s="101"/>
      <c r="AHT23" s="101"/>
      <c r="AHU23" s="101"/>
      <c r="AHV23" s="101"/>
      <c r="AHW23" s="101"/>
    </row>
    <row r="24" spans="1:907" s="95" customFormat="1" ht="21.95" customHeight="1" x14ac:dyDescent="0.2">
      <c r="A24" s="844"/>
      <c r="B24" s="91">
        <v>18</v>
      </c>
      <c r="C24" s="283"/>
      <c r="D24" s="283"/>
      <c r="E24" s="97"/>
      <c r="F24" s="281"/>
      <c r="G24" s="80"/>
      <c r="H24" s="80"/>
      <c r="I24" s="80"/>
      <c r="J24" s="80"/>
      <c r="K24" s="93"/>
      <c r="L24" s="94"/>
      <c r="M24" s="94"/>
      <c r="N24" s="94"/>
      <c r="O24" s="94"/>
      <c r="P24" s="94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  <c r="IS24" s="78"/>
      <c r="IT24" s="78"/>
      <c r="IU24" s="78"/>
      <c r="IV24" s="78"/>
      <c r="IW24" s="78"/>
      <c r="IX24" s="78"/>
      <c r="IY24" s="78"/>
      <c r="IZ24" s="78"/>
      <c r="JA24" s="78"/>
      <c r="JB24" s="78"/>
      <c r="JC24" s="78"/>
      <c r="JD24" s="78"/>
      <c r="JE24" s="78"/>
      <c r="JF24" s="78"/>
      <c r="JG24" s="78"/>
      <c r="JH24" s="78"/>
      <c r="JI24" s="78"/>
      <c r="JJ24" s="78"/>
      <c r="JK24" s="78"/>
      <c r="JL24" s="78"/>
      <c r="JM24" s="78"/>
      <c r="JN24" s="78"/>
      <c r="JO24" s="78"/>
      <c r="JP24" s="78"/>
      <c r="JQ24" s="78"/>
      <c r="JR24" s="78"/>
      <c r="JS24" s="78"/>
      <c r="JT24" s="78"/>
      <c r="JU24" s="78"/>
      <c r="JV24" s="78"/>
      <c r="JW24" s="78"/>
      <c r="JX24" s="78"/>
      <c r="JY24" s="78"/>
      <c r="JZ24" s="78"/>
      <c r="KA24" s="78"/>
      <c r="KB24" s="78"/>
      <c r="KC24" s="78"/>
      <c r="KD24" s="78"/>
      <c r="KE24" s="78"/>
      <c r="KF24" s="78"/>
      <c r="KG24" s="78"/>
      <c r="KH24" s="78"/>
      <c r="KI24" s="78"/>
      <c r="KJ24" s="78"/>
      <c r="KK24" s="78"/>
      <c r="KL24" s="78"/>
      <c r="KM24" s="78"/>
      <c r="KN24" s="78"/>
      <c r="KO24" s="78"/>
      <c r="KP24" s="78"/>
      <c r="KQ24" s="78"/>
      <c r="KR24" s="78"/>
      <c r="KS24" s="78"/>
      <c r="KT24" s="78"/>
      <c r="KU24" s="78"/>
      <c r="KV24" s="78"/>
      <c r="KW24" s="78"/>
      <c r="KX24" s="78"/>
      <c r="KY24" s="78"/>
      <c r="KZ24" s="78"/>
      <c r="LA24" s="78"/>
      <c r="LB24" s="78"/>
      <c r="LC24" s="78"/>
      <c r="LD24" s="78"/>
      <c r="LE24" s="78"/>
      <c r="LF24" s="78"/>
      <c r="LG24" s="78"/>
      <c r="LH24" s="78"/>
      <c r="LI24" s="78"/>
      <c r="LJ24" s="78"/>
      <c r="LK24" s="78"/>
      <c r="LL24" s="78"/>
      <c r="LM24" s="78"/>
      <c r="LN24" s="78"/>
      <c r="LO24" s="78"/>
      <c r="LP24" s="78"/>
      <c r="LQ24" s="78"/>
      <c r="LR24" s="78"/>
      <c r="LS24" s="78"/>
      <c r="LT24" s="78"/>
      <c r="LU24" s="78"/>
      <c r="LV24" s="78"/>
      <c r="LW24" s="78"/>
      <c r="LX24" s="78"/>
      <c r="LY24" s="78"/>
      <c r="LZ24" s="78"/>
      <c r="MA24" s="78"/>
      <c r="MB24" s="78"/>
      <c r="MC24" s="78"/>
      <c r="MD24" s="78"/>
      <c r="ME24" s="78"/>
      <c r="MF24" s="78"/>
      <c r="MG24" s="78"/>
      <c r="MH24" s="78"/>
      <c r="MI24" s="78"/>
      <c r="MJ24" s="78"/>
      <c r="MK24" s="78"/>
      <c r="ML24" s="78"/>
      <c r="MM24" s="78"/>
      <c r="MN24" s="78"/>
      <c r="MO24" s="78"/>
      <c r="MP24" s="78"/>
      <c r="MQ24" s="78"/>
      <c r="MR24" s="78"/>
      <c r="MS24" s="78"/>
      <c r="MT24" s="78"/>
      <c r="MU24" s="78"/>
      <c r="MV24" s="78"/>
      <c r="MW24" s="78"/>
      <c r="MX24" s="78"/>
      <c r="MY24" s="78"/>
      <c r="MZ24" s="78"/>
      <c r="NA24" s="78"/>
      <c r="NB24" s="78"/>
      <c r="NC24" s="78"/>
      <c r="ND24" s="78"/>
      <c r="NE24" s="78"/>
      <c r="NF24" s="78"/>
      <c r="NG24" s="78"/>
      <c r="NH24" s="78"/>
      <c r="NI24" s="78"/>
      <c r="NJ24" s="78"/>
      <c r="NK24" s="78"/>
      <c r="NL24" s="78"/>
      <c r="NM24" s="78"/>
      <c r="NN24" s="78"/>
      <c r="NO24" s="78"/>
      <c r="NP24" s="78"/>
      <c r="NQ24" s="78"/>
      <c r="NR24" s="78"/>
      <c r="NS24" s="78"/>
      <c r="NT24" s="78"/>
      <c r="NU24" s="78"/>
      <c r="NV24" s="78"/>
      <c r="NW24" s="78"/>
      <c r="NX24" s="78"/>
      <c r="NY24" s="78"/>
      <c r="NZ24" s="78"/>
      <c r="OA24" s="78"/>
      <c r="OB24" s="78"/>
      <c r="OC24" s="78"/>
      <c r="OD24" s="78"/>
      <c r="OE24" s="78"/>
      <c r="OF24" s="78"/>
      <c r="OG24" s="78"/>
      <c r="OH24" s="78"/>
      <c r="OI24" s="78"/>
      <c r="OJ24" s="78"/>
      <c r="OK24" s="78"/>
      <c r="OL24" s="78"/>
      <c r="OM24" s="78"/>
      <c r="ON24" s="78"/>
      <c r="OO24" s="78"/>
      <c r="OP24" s="78"/>
      <c r="OQ24" s="78"/>
      <c r="OR24" s="78"/>
      <c r="OS24" s="78"/>
      <c r="OT24" s="78"/>
      <c r="OU24" s="78"/>
      <c r="OV24" s="78"/>
      <c r="OW24" s="78"/>
      <c r="OX24" s="78"/>
      <c r="OY24" s="78"/>
      <c r="OZ24" s="78"/>
      <c r="PA24" s="78"/>
      <c r="PB24" s="78"/>
      <c r="PC24" s="78"/>
      <c r="PD24" s="78"/>
      <c r="PE24" s="78"/>
      <c r="PF24" s="78"/>
      <c r="PG24" s="78"/>
      <c r="PH24" s="78"/>
      <c r="PI24" s="78"/>
      <c r="PJ24" s="78"/>
      <c r="PK24" s="78"/>
      <c r="PL24" s="78"/>
      <c r="PM24" s="78"/>
      <c r="PN24" s="78"/>
      <c r="PO24" s="78"/>
      <c r="PP24" s="78"/>
      <c r="PQ24" s="78"/>
      <c r="PR24" s="78"/>
      <c r="PS24" s="78"/>
      <c r="PT24" s="78"/>
      <c r="PU24" s="78"/>
      <c r="PV24" s="78"/>
      <c r="PW24" s="78"/>
      <c r="PX24" s="78"/>
      <c r="PY24" s="78"/>
      <c r="PZ24" s="78"/>
      <c r="QA24" s="78"/>
      <c r="QB24" s="78"/>
      <c r="QC24" s="78"/>
      <c r="QD24" s="78"/>
      <c r="QE24" s="78"/>
      <c r="QF24" s="78"/>
      <c r="QG24" s="78"/>
      <c r="QH24" s="78"/>
      <c r="QI24" s="78"/>
      <c r="QJ24" s="78"/>
      <c r="QK24" s="78"/>
      <c r="QL24" s="78"/>
      <c r="QM24" s="78"/>
      <c r="QN24" s="78"/>
      <c r="QO24" s="78"/>
      <c r="QP24" s="78"/>
      <c r="QQ24" s="78"/>
      <c r="QR24" s="78"/>
      <c r="QS24" s="78"/>
      <c r="QT24" s="78"/>
      <c r="QU24" s="78"/>
      <c r="QV24" s="78"/>
      <c r="QW24" s="78"/>
      <c r="QX24" s="78"/>
      <c r="QY24" s="78"/>
      <c r="QZ24" s="78"/>
      <c r="RA24" s="78"/>
      <c r="RB24" s="78"/>
      <c r="RC24" s="78"/>
      <c r="RD24" s="78"/>
      <c r="RE24" s="78"/>
      <c r="RF24" s="78"/>
      <c r="RG24" s="78"/>
      <c r="RH24" s="78"/>
      <c r="RI24" s="78"/>
      <c r="RJ24" s="78"/>
      <c r="RK24" s="78"/>
      <c r="RL24" s="78"/>
      <c r="RM24" s="78"/>
      <c r="RN24" s="78"/>
      <c r="RO24" s="78"/>
      <c r="RP24" s="78"/>
      <c r="RQ24" s="78"/>
      <c r="RR24" s="78"/>
      <c r="RS24" s="78"/>
      <c r="RT24" s="78"/>
      <c r="RU24" s="78"/>
      <c r="RV24" s="78"/>
      <c r="RW24" s="78"/>
      <c r="RX24" s="78"/>
      <c r="RY24" s="78"/>
      <c r="RZ24" s="78"/>
      <c r="SA24" s="78"/>
      <c r="SB24" s="78"/>
      <c r="SC24" s="78"/>
      <c r="SD24" s="78"/>
      <c r="SE24" s="78"/>
      <c r="SF24" s="78"/>
      <c r="SG24" s="78"/>
      <c r="SH24" s="78"/>
      <c r="SI24" s="78"/>
      <c r="SJ24" s="78"/>
      <c r="SK24" s="78"/>
      <c r="SL24" s="78"/>
      <c r="SM24" s="78"/>
      <c r="SN24" s="78"/>
      <c r="SO24" s="78"/>
      <c r="SP24" s="78"/>
      <c r="SQ24" s="78"/>
      <c r="SR24" s="78"/>
      <c r="SS24" s="78"/>
      <c r="ST24" s="78"/>
      <c r="SU24" s="78"/>
      <c r="SV24" s="78"/>
      <c r="SW24" s="78"/>
      <c r="SX24" s="78"/>
      <c r="SY24" s="78"/>
      <c r="SZ24" s="78"/>
      <c r="TA24" s="78"/>
      <c r="TB24" s="78"/>
      <c r="TC24" s="78"/>
      <c r="TD24" s="78"/>
      <c r="TE24" s="78"/>
      <c r="TF24" s="78"/>
      <c r="TG24" s="78"/>
      <c r="TH24" s="78"/>
      <c r="TI24" s="78"/>
      <c r="TJ24" s="78"/>
      <c r="TK24" s="78"/>
      <c r="TL24" s="78"/>
      <c r="TM24" s="78"/>
      <c r="TN24" s="78"/>
      <c r="TO24" s="78"/>
      <c r="TP24" s="78"/>
      <c r="TQ24" s="78"/>
      <c r="TR24" s="78"/>
      <c r="TS24" s="78"/>
      <c r="TT24" s="78"/>
      <c r="TU24" s="78"/>
      <c r="TV24" s="78"/>
      <c r="TW24" s="78"/>
      <c r="TX24" s="78"/>
      <c r="TY24" s="78"/>
      <c r="TZ24" s="78"/>
      <c r="UA24" s="78"/>
      <c r="UB24" s="78"/>
      <c r="UC24" s="78"/>
      <c r="UD24" s="78"/>
      <c r="UE24" s="78"/>
      <c r="UF24" s="78"/>
      <c r="UG24" s="78"/>
      <c r="UH24" s="78"/>
      <c r="UI24" s="78"/>
      <c r="UJ24" s="78"/>
      <c r="UK24" s="78"/>
      <c r="UL24" s="78"/>
      <c r="UM24" s="78"/>
      <c r="UN24" s="78"/>
      <c r="UO24" s="78"/>
      <c r="UP24" s="78"/>
      <c r="UQ24" s="78"/>
      <c r="UR24" s="78"/>
      <c r="US24" s="78"/>
      <c r="UT24" s="78"/>
      <c r="UU24" s="78"/>
      <c r="UV24" s="78"/>
      <c r="UW24" s="78"/>
      <c r="UX24" s="78"/>
      <c r="UY24" s="78"/>
      <c r="UZ24" s="78"/>
      <c r="VA24" s="78"/>
      <c r="VB24" s="78"/>
      <c r="VC24" s="78"/>
      <c r="VD24" s="78"/>
      <c r="VE24" s="78"/>
      <c r="VF24" s="78"/>
      <c r="VG24" s="78"/>
      <c r="VH24" s="78"/>
      <c r="VI24" s="78"/>
      <c r="VJ24" s="78"/>
      <c r="VK24" s="78"/>
      <c r="VL24" s="78"/>
      <c r="VM24" s="78"/>
      <c r="VN24" s="78"/>
      <c r="VO24" s="78"/>
      <c r="VP24" s="78"/>
      <c r="VQ24" s="78"/>
      <c r="VR24" s="78"/>
      <c r="VS24" s="78"/>
      <c r="VT24" s="78"/>
      <c r="VU24" s="78"/>
      <c r="VV24" s="78"/>
      <c r="VW24" s="78"/>
      <c r="VX24" s="78"/>
      <c r="VY24" s="78"/>
      <c r="VZ24" s="78"/>
      <c r="WA24" s="78"/>
      <c r="WB24" s="78"/>
      <c r="WC24" s="78"/>
      <c r="WD24" s="78"/>
      <c r="WE24" s="78"/>
      <c r="WF24" s="78"/>
      <c r="WG24" s="78"/>
      <c r="WH24" s="78"/>
      <c r="WI24" s="78"/>
      <c r="WJ24" s="78"/>
      <c r="WK24" s="78"/>
      <c r="WL24" s="78"/>
      <c r="WM24" s="78"/>
      <c r="WN24" s="78"/>
      <c r="WO24" s="78"/>
      <c r="WP24" s="78"/>
      <c r="WQ24" s="78"/>
      <c r="WR24" s="78"/>
      <c r="WS24" s="78"/>
      <c r="WT24" s="78"/>
      <c r="WU24" s="78"/>
      <c r="WV24" s="78"/>
      <c r="WW24" s="78"/>
      <c r="WX24" s="78"/>
      <c r="WY24" s="78"/>
      <c r="WZ24" s="78"/>
      <c r="XA24" s="78"/>
      <c r="XB24" s="78"/>
      <c r="XC24" s="78"/>
      <c r="XD24" s="78"/>
      <c r="XE24" s="78"/>
      <c r="XF24" s="78"/>
      <c r="XG24" s="78"/>
      <c r="XH24" s="78"/>
      <c r="XI24" s="78"/>
      <c r="XJ24" s="78"/>
      <c r="XK24" s="78"/>
      <c r="XL24" s="78"/>
      <c r="XM24" s="78"/>
      <c r="XN24" s="78"/>
      <c r="XO24" s="78"/>
      <c r="XP24" s="78"/>
      <c r="XQ24" s="78"/>
      <c r="XR24" s="78"/>
      <c r="XS24" s="78"/>
      <c r="XT24" s="78"/>
      <c r="XU24" s="78"/>
      <c r="XV24" s="78"/>
      <c r="XW24" s="78"/>
      <c r="XX24" s="78"/>
      <c r="XY24" s="78"/>
      <c r="XZ24" s="78"/>
      <c r="YA24" s="78"/>
      <c r="YB24" s="78"/>
      <c r="YC24" s="78"/>
      <c r="YD24" s="78"/>
      <c r="YE24" s="78"/>
      <c r="YF24" s="78"/>
      <c r="YG24" s="78"/>
      <c r="YH24" s="78"/>
      <c r="YI24" s="78"/>
      <c r="YJ24" s="78"/>
      <c r="YK24" s="78"/>
      <c r="YL24" s="78"/>
      <c r="YM24" s="78"/>
      <c r="YN24" s="78"/>
      <c r="YO24" s="78"/>
      <c r="YP24" s="78"/>
      <c r="YQ24" s="78"/>
      <c r="YR24" s="78"/>
      <c r="YS24" s="78"/>
      <c r="YT24" s="78"/>
      <c r="YU24" s="78"/>
      <c r="YV24" s="78"/>
      <c r="YW24" s="78"/>
      <c r="YX24" s="78"/>
      <c r="YY24" s="78"/>
      <c r="YZ24" s="78"/>
      <c r="ZA24" s="78"/>
      <c r="ZB24" s="78"/>
      <c r="ZC24" s="78"/>
      <c r="ZD24" s="78"/>
      <c r="ZE24" s="78"/>
      <c r="ZF24" s="78"/>
      <c r="ZG24" s="78"/>
      <c r="ZH24" s="78"/>
      <c r="ZI24" s="78"/>
      <c r="ZJ24" s="78"/>
      <c r="ZK24" s="78"/>
      <c r="ZL24" s="78"/>
      <c r="ZM24" s="78"/>
      <c r="ZN24" s="78"/>
      <c r="ZO24" s="78"/>
      <c r="ZP24" s="78"/>
      <c r="ZQ24" s="78"/>
      <c r="ZR24" s="78"/>
      <c r="ZS24" s="78"/>
      <c r="ZT24" s="78"/>
      <c r="ZU24" s="78"/>
      <c r="ZV24" s="78"/>
      <c r="ZW24" s="78"/>
      <c r="ZX24" s="78"/>
      <c r="ZY24" s="78"/>
      <c r="ZZ24" s="78"/>
      <c r="AAA24" s="78"/>
      <c r="AAB24" s="78"/>
      <c r="AAC24" s="78"/>
      <c r="AAD24" s="78"/>
      <c r="AAE24" s="78"/>
      <c r="AAF24" s="78"/>
      <c r="AAG24" s="78"/>
      <c r="AAH24" s="78"/>
      <c r="AAI24" s="78"/>
      <c r="AAJ24" s="78"/>
      <c r="AAK24" s="78"/>
      <c r="AAL24" s="78"/>
      <c r="AAM24" s="78"/>
      <c r="AAN24" s="78"/>
      <c r="AAO24" s="78"/>
      <c r="AAP24" s="78"/>
      <c r="AAQ24" s="78"/>
      <c r="AAR24" s="78"/>
      <c r="AAS24" s="78"/>
      <c r="AAT24" s="78"/>
      <c r="AAU24" s="78"/>
      <c r="AAV24" s="78"/>
      <c r="AAW24" s="78"/>
      <c r="AAX24" s="78"/>
      <c r="AAY24" s="78"/>
      <c r="AAZ24" s="78"/>
      <c r="ABA24" s="78"/>
      <c r="ABB24" s="78"/>
      <c r="ABC24" s="78"/>
      <c r="ABD24" s="78"/>
      <c r="ABE24" s="78"/>
      <c r="ABF24" s="78"/>
      <c r="ABG24" s="78"/>
      <c r="ABH24" s="78"/>
      <c r="ABI24" s="78"/>
      <c r="ABJ24" s="78"/>
      <c r="ABK24" s="78"/>
      <c r="ABL24" s="78"/>
      <c r="ABM24" s="78"/>
      <c r="ABN24" s="78"/>
      <c r="ABO24" s="78"/>
      <c r="ABP24" s="78"/>
      <c r="ABQ24" s="78"/>
      <c r="ABR24" s="78"/>
      <c r="ABS24" s="78"/>
      <c r="ABT24" s="78"/>
      <c r="ABU24" s="78"/>
      <c r="ABV24" s="78"/>
      <c r="ABW24" s="78"/>
      <c r="ABX24" s="78"/>
      <c r="ABY24" s="78"/>
      <c r="ABZ24" s="78"/>
      <c r="ACA24" s="78"/>
      <c r="ACB24" s="78"/>
      <c r="ACC24" s="78"/>
      <c r="ACD24" s="78"/>
      <c r="ACE24" s="78"/>
      <c r="ACF24" s="78"/>
      <c r="ACG24" s="78"/>
      <c r="ACH24" s="78"/>
      <c r="ACI24" s="78"/>
      <c r="ACJ24" s="78"/>
      <c r="ACK24" s="78"/>
      <c r="ACL24" s="78"/>
      <c r="ACM24" s="78"/>
      <c r="ACN24" s="78"/>
      <c r="ACO24" s="78"/>
      <c r="ACP24" s="78"/>
      <c r="ACQ24" s="78"/>
      <c r="ACR24" s="78"/>
      <c r="ACS24" s="78"/>
      <c r="ACT24" s="78"/>
      <c r="ACU24" s="78"/>
      <c r="ACV24" s="78"/>
      <c r="ACW24" s="78"/>
      <c r="ACX24" s="78"/>
      <c r="ACY24" s="78"/>
      <c r="ACZ24" s="78"/>
      <c r="ADA24" s="78"/>
      <c r="ADB24" s="78"/>
      <c r="ADC24" s="78"/>
      <c r="ADD24" s="78"/>
      <c r="ADE24" s="78"/>
      <c r="ADF24" s="78"/>
      <c r="ADG24" s="78"/>
      <c r="ADH24" s="78"/>
      <c r="ADI24" s="78"/>
      <c r="ADJ24" s="78"/>
      <c r="ADK24" s="78"/>
      <c r="ADL24" s="78"/>
      <c r="ADM24" s="78"/>
      <c r="ADN24" s="78"/>
      <c r="ADO24" s="78"/>
      <c r="ADP24" s="78"/>
      <c r="ADQ24" s="78"/>
      <c r="ADR24" s="78"/>
      <c r="ADS24" s="78"/>
      <c r="ADT24" s="78"/>
      <c r="ADU24" s="78"/>
      <c r="ADV24" s="78"/>
      <c r="ADW24" s="78"/>
      <c r="ADX24" s="78"/>
      <c r="ADY24" s="78"/>
      <c r="ADZ24" s="78"/>
      <c r="AEA24" s="78"/>
      <c r="AEB24" s="78"/>
      <c r="AEC24" s="78"/>
      <c r="AED24" s="78"/>
      <c r="AEE24" s="78"/>
      <c r="AEF24" s="78"/>
      <c r="AEG24" s="78"/>
      <c r="AEH24" s="78"/>
      <c r="AEI24" s="78"/>
      <c r="AEJ24" s="78"/>
      <c r="AEK24" s="78"/>
      <c r="AEL24" s="78"/>
      <c r="AEM24" s="78"/>
      <c r="AEN24" s="78"/>
      <c r="AEO24" s="78"/>
      <c r="AEP24" s="78"/>
      <c r="AEQ24" s="78"/>
      <c r="AER24" s="78"/>
      <c r="AES24" s="78"/>
      <c r="AET24" s="78"/>
      <c r="AEU24" s="78"/>
      <c r="AEV24" s="78"/>
      <c r="AEW24" s="78"/>
      <c r="AEX24" s="78"/>
      <c r="AEY24" s="78"/>
      <c r="AEZ24" s="78"/>
      <c r="AFA24" s="78"/>
      <c r="AFB24" s="78"/>
      <c r="AFC24" s="78"/>
      <c r="AFD24" s="78"/>
      <c r="AFE24" s="78"/>
      <c r="AFF24" s="78"/>
      <c r="AFG24" s="78"/>
      <c r="AFH24" s="78"/>
      <c r="AFI24" s="78"/>
      <c r="AFJ24" s="78"/>
      <c r="AFK24" s="78"/>
      <c r="AFL24" s="78"/>
      <c r="AFM24" s="78"/>
      <c r="AFN24" s="78"/>
      <c r="AFO24" s="78"/>
      <c r="AFP24" s="78"/>
      <c r="AFQ24" s="78"/>
      <c r="AFR24" s="78"/>
      <c r="AFS24" s="78"/>
      <c r="AFT24" s="78"/>
      <c r="AFU24" s="78"/>
      <c r="AFV24" s="78"/>
      <c r="AFW24" s="78"/>
      <c r="AFX24" s="78"/>
      <c r="AFY24" s="78"/>
      <c r="AFZ24" s="78"/>
      <c r="AGA24" s="78"/>
      <c r="AGB24" s="78"/>
      <c r="AGC24" s="78"/>
      <c r="AGD24" s="78"/>
      <c r="AGE24" s="78"/>
      <c r="AGF24" s="78"/>
      <c r="AGG24" s="78"/>
      <c r="AGH24" s="78"/>
      <c r="AGI24" s="78"/>
      <c r="AGJ24" s="78"/>
      <c r="AGK24" s="78"/>
      <c r="AGL24" s="78"/>
      <c r="AGM24" s="78"/>
      <c r="AGN24" s="78"/>
      <c r="AGO24" s="78"/>
      <c r="AGP24" s="78"/>
      <c r="AGQ24" s="78"/>
      <c r="AGR24" s="78"/>
      <c r="AGS24" s="78"/>
      <c r="AGT24" s="78"/>
      <c r="AGU24" s="78"/>
      <c r="AGV24" s="78"/>
      <c r="AGW24" s="78"/>
      <c r="AGX24" s="78"/>
      <c r="AGY24" s="78"/>
      <c r="AGZ24" s="78"/>
      <c r="AHA24" s="78"/>
      <c r="AHB24" s="78"/>
      <c r="AHC24" s="78"/>
      <c r="AHD24" s="78"/>
      <c r="AHE24" s="78"/>
      <c r="AHF24" s="78"/>
      <c r="AHG24" s="78"/>
      <c r="AHH24" s="78"/>
      <c r="AHI24" s="78"/>
      <c r="AHJ24" s="78"/>
      <c r="AHK24" s="78"/>
      <c r="AHL24" s="78"/>
      <c r="AHM24" s="78"/>
      <c r="AHN24" s="78"/>
      <c r="AHO24" s="78"/>
      <c r="AHP24" s="78"/>
      <c r="AHQ24" s="78"/>
      <c r="AHR24" s="78"/>
      <c r="AHS24" s="78"/>
      <c r="AHT24" s="78"/>
      <c r="AHU24" s="78"/>
      <c r="AHV24" s="78"/>
      <c r="AHW24" s="78"/>
    </row>
    <row r="25" spans="1:907" s="95" customFormat="1" ht="21.95" customHeight="1" x14ac:dyDescent="0.2">
      <c r="A25" s="844"/>
      <c r="B25" s="91">
        <v>19</v>
      </c>
      <c r="C25" s="283"/>
      <c r="D25" s="283"/>
      <c r="E25" s="97"/>
      <c r="F25" s="281"/>
      <c r="G25" s="80"/>
      <c r="H25" s="80"/>
      <c r="I25" s="80"/>
      <c r="J25" s="80"/>
      <c r="K25" s="93"/>
      <c r="L25" s="94"/>
      <c r="M25" s="94"/>
      <c r="N25" s="94"/>
      <c r="O25" s="94"/>
      <c r="P25" s="94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  <c r="IS25" s="78"/>
      <c r="IT25" s="78"/>
      <c r="IU25" s="78"/>
      <c r="IV25" s="78"/>
      <c r="IW25" s="78"/>
      <c r="IX25" s="78"/>
      <c r="IY25" s="78"/>
      <c r="IZ25" s="78"/>
      <c r="JA25" s="78"/>
      <c r="JB25" s="78"/>
      <c r="JC25" s="78"/>
      <c r="JD25" s="78"/>
      <c r="JE25" s="78"/>
      <c r="JF25" s="78"/>
      <c r="JG25" s="78"/>
      <c r="JH25" s="78"/>
      <c r="JI25" s="78"/>
      <c r="JJ25" s="78"/>
      <c r="JK25" s="78"/>
      <c r="JL25" s="78"/>
      <c r="JM25" s="78"/>
      <c r="JN25" s="78"/>
      <c r="JO25" s="78"/>
      <c r="JP25" s="78"/>
      <c r="JQ25" s="78"/>
      <c r="JR25" s="78"/>
      <c r="JS25" s="78"/>
      <c r="JT25" s="78"/>
      <c r="JU25" s="78"/>
      <c r="JV25" s="78"/>
      <c r="JW25" s="78"/>
      <c r="JX25" s="78"/>
      <c r="JY25" s="78"/>
      <c r="JZ25" s="78"/>
      <c r="KA25" s="78"/>
      <c r="KB25" s="78"/>
      <c r="KC25" s="78"/>
      <c r="KD25" s="78"/>
      <c r="KE25" s="78"/>
      <c r="KF25" s="78"/>
      <c r="KG25" s="78"/>
      <c r="KH25" s="78"/>
      <c r="KI25" s="78"/>
      <c r="KJ25" s="78"/>
      <c r="KK25" s="78"/>
      <c r="KL25" s="78"/>
      <c r="KM25" s="78"/>
      <c r="KN25" s="78"/>
      <c r="KO25" s="78"/>
      <c r="KP25" s="78"/>
      <c r="KQ25" s="78"/>
      <c r="KR25" s="78"/>
      <c r="KS25" s="78"/>
      <c r="KT25" s="78"/>
      <c r="KU25" s="78"/>
      <c r="KV25" s="78"/>
      <c r="KW25" s="78"/>
      <c r="KX25" s="78"/>
      <c r="KY25" s="78"/>
      <c r="KZ25" s="78"/>
      <c r="LA25" s="78"/>
      <c r="LB25" s="78"/>
      <c r="LC25" s="78"/>
      <c r="LD25" s="78"/>
      <c r="LE25" s="78"/>
      <c r="LF25" s="78"/>
      <c r="LG25" s="78"/>
      <c r="LH25" s="78"/>
      <c r="LI25" s="78"/>
      <c r="LJ25" s="78"/>
      <c r="LK25" s="78"/>
      <c r="LL25" s="78"/>
      <c r="LM25" s="78"/>
      <c r="LN25" s="78"/>
      <c r="LO25" s="78"/>
      <c r="LP25" s="78"/>
      <c r="LQ25" s="78"/>
      <c r="LR25" s="78"/>
      <c r="LS25" s="78"/>
      <c r="LT25" s="78"/>
      <c r="LU25" s="78"/>
      <c r="LV25" s="78"/>
      <c r="LW25" s="78"/>
      <c r="LX25" s="78"/>
      <c r="LY25" s="78"/>
      <c r="LZ25" s="78"/>
      <c r="MA25" s="78"/>
      <c r="MB25" s="78"/>
      <c r="MC25" s="78"/>
      <c r="MD25" s="78"/>
      <c r="ME25" s="78"/>
      <c r="MF25" s="78"/>
      <c r="MG25" s="78"/>
      <c r="MH25" s="78"/>
      <c r="MI25" s="78"/>
      <c r="MJ25" s="78"/>
      <c r="MK25" s="78"/>
      <c r="ML25" s="78"/>
      <c r="MM25" s="78"/>
      <c r="MN25" s="78"/>
      <c r="MO25" s="78"/>
      <c r="MP25" s="78"/>
      <c r="MQ25" s="78"/>
      <c r="MR25" s="78"/>
      <c r="MS25" s="78"/>
      <c r="MT25" s="78"/>
      <c r="MU25" s="78"/>
      <c r="MV25" s="78"/>
      <c r="MW25" s="78"/>
      <c r="MX25" s="78"/>
      <c r="MY25" s="78"/>
      <c r="MZ25" s="78"/>
      <c r="NA25" s="78"/>
      <c r="NB25" s="78"/>
      <c r="NC25" s="78"/>
      <c r="ND25" s="78"/>
      <c r="NE25" s="78"/>
      <c r="NF25" s="78"/>
      <c r="NG25" s="78"/>
      <c r="NH25" s="78"/>
      <c r="NI25" s="78"/>
      <c r="NJ25" s="78"/>
      <c r="NK25" s="78"/>
      <c r="NL25" s="78"/>
      <c r="NM25" s="78"/>
      <c r="NN25" s="78"/>
      <c r="NO25" s="78"/>
      <c r="NP25" s="78"/>
      <c r="NQ25" s="78"/>
      <c r="NR25" s="78"/>
      <c r="NS25" s="78"/>
      <c r="NT25" s="78"/>
      <c r="NU25" s="78"/>
      <c r="NV25" s="78"/>
      <c r="NW25" s="78"/>
      <c r="NX25" s="78"/>
      <c r="NY25" s="78"/>
      <c r="NZ25" s="78"/>
      <c r="OA25" s="78"/>
      <c r="OB25" s="78"/>
      <c r="OC25" s="78"/>
      <c r="OD25" s="78"/>
      <c r="OE25" s="78"/>
      <c r="OF25" s="78"/>
      <c r="OG25" s="78"/>
      <c r="OH25" s="78"/>
      <c r="OI25" s="78"/>
      <c r="OJ25" s="78"/>
      <c r="OK25" s="78"/>
      <c r="OL25" s="78"/>
      <c r="OM25" s="78"/>
      <c r="ON25" s="78"/>
      <c r="OO25" s="78"/>
      <c r="OP25" s="78"/>
      <c r="OQ25" s="78"/>
      <c r="OR25" s="78"/>
      <c r="OS25" s="78"/>
      <c r="OT25" s="78"/>
      <c r="OU25" s="78"/>
      <c r="OV25" s="78"/>
      <c r="OW25" s="78"/>
      <c r="OX25" s="78"/>
      <c r="OY25" s="78"/>
      <c r="OZ25" s="78"/>
      <c r="PA25" s="78"/>
      <c r="PB25" s="78"/>
      <c r="PC25" s="78"/>
      <c r="PD25" s="78"/>
      <c r="PE25" s="78"/>
      <c r="PF25" s="78"/>
      <c r="PG25" s="78"/>
      <c r="PH25" s="78"/>
      <c r="PI25" s="78"/>
      <c r="PJ25" s="78"/>
      <c r="PK25" s="78"/>
      <c r="PL25" s="78"/>
      <c r="PM25" s="78"/>
      <c r="PN25" s="78"/>
      <c r="PO25" s="78"/>
      <c r="PP25" s="78"/>
      <c r="PQ25" s="78"/>
      <c r="PR25" s="78"/>
      <c r="PS25" s="78"/>
      <c r="PT25" s="78"/>
      <c r="PU25" s="78"/>
      <c r="PV25" s="78"/>
      <c r="PW25" s="78"/>
      <c r="PX25" s="78"/>
      <c r="PY25" s="78"/>
      <c r="PZ25" s="78"/>
      <c r="QA25" s="78"/>
      <c r="QB25" s="78"/>
      <c r="QC25" s="78"/>
      <c r="QD25" s="78"/>
      <c r="QE25" s="78"/>
      <c r="QF25" s="78"/>
      <c r="QG25" s="78"/>
      <c r="QH25" s="78"/>
      <c r="QI25" s="78"/>
      <c r="QJ25" s="78"/>
      <c r="QK25" s="78"/>
      <c r="QL25" s="78"/>
      <c r="QM25" s="78"/>
      <c r="QN25" s="78"/>
      <c r="QO25" s="78"/>
      <c r="QP25" s="78"/>
      <c r="QQ25" s="78"/>
      <c r="QR25" s="78"/>
      <c r="QS25" s="78"/>
      <c r="QT25" s="78"/>
      <c r="QU25" s="78"/>
      <c r="QV25" s="78"/>
      <c r="QW25" s="78"/>
      <c r="QX25" s="78"/>
      <c r="QY25" s="78"/>
      <c r="QZ25" s="78"/>
      <c r="RA25" s="78"/>
      <c r="RB25" s="78"/>
      <c r="RC25" s="78"/>
      <c r="RD25" s="78"/>
      <c r="RE25" s="78"/>
      <c r="RF25" s="78"/>
      <c r="RG25" s="78"/>
      <c r="RH25" s="78"/>
      <c r="RI25" s="78"/>
      <c r="RJ25" s="78"/>
      <c r="RK25" s="78"/>
      <c r="RL25" s="78"/>
      <c r="RM25" s="78"/>
      <c r="RN25" s="78"/>
      <c r="RO25" s="78"/>
      <c r="RP25" s="78"/>
      <c r="RQ25" s="78"/>
      <c r="RR25" s="78"/>
      <c r="RS25" s="78"/>
      <c r="RT25" s="78"/>
      <c r="RU25" s="78"/>
      <c r="RV25" s="78"/>
      <c r="RW25" s="78"/>
      <c r="RX25" s="78"/>
      <c r="RY25" s="78"/>
      <c r="RZ25" s="78"/>
      <c r="SA25" s="78"/>
      <c r="SB25" s="78"/>
      <c r="SC25" s="78"/>
      <c r="SD25" s="78"/>
      <c r="SE25" s="78"/>
      <c r="SF25" s="78"/>
      <c r="SG25" s="78"/>
      <c r="SH25" s="78"/>
      <c r="SI25" s="78"/>
      <c r="SJ25" s="78"/>
      <c r="SK25" s="78"/>
      <c r="SL25" s="78"/>
      <c r="SM25" s="78"/>
      <c r="SN25" s="78"/>
      <c r="SO25" s="78"/>
      <c r="SP25" s="78"/>
      <c r="SQ25" s="78"/>
      <c r="SR25" s="78"/>
      <c r="SS25" s="78"/>
      <c r="ST25" s="78"/>
      <c r="SU25" s="78"/>
      <c r="SV25" s="78"/>
      <c r="SW25" s="78"/>
      <c r="SX25" s="78"/>
      <c r="SY25" s="78"/>
      <c r="SZ25" s="78"/>
      <c r="TA25" s="78"/>
      <c r="TB25" s="78"/>
      <c r="TC25" s="78"/>
      <c r="TD25" s="78"/>
      <c r="TE25" s="78"/>
      <c r="TF25" s="78"/>
      <c r="TG25" s="78"/>
      <c r="TH25" s="78"/>
      <c r="TI25" s="78"/>
      <c r="TJ25" s="78"/>
      <c r="TK25" s="78"/>
      <c r="TL25" s="78"/>
      <c r="TM25" s="78"/>
      <c r="TN25" s="78"/>
      <c r="TO25" s="78"/>
      <c r="TP25" s="78"/>
      <c r="TQ25" s="78"/>
      <c r="TR25" s="78"/>
      <c r="TS25" s="78"/>
      <c r="TT25" s="78"/>
      <c r="TU25" s="78"/>
      <c r="TV25" s="78"/>
      <c r="TW25" s="78"/>
      <c r="TX25" s="78"/>
      <c r="TY25" s="78"/>
      <c r="TZ25" s="78"/>
      <c r="UA25" s="78"/>
      <c r="UB25" s="78"/>
      <c r="UC25" s="78"/>
      <c r="UD25" s="78"/>
      <c r="UE25" s="78"/>
      <c r="UF25" s="78"/>
      <c r="UG25" s="78"/>
      <c r="UH25" s="78"/>
      <c r="UI25" s="78"/>
      <c r="UJ25" s="78"/>
      <c r="UK25" s="78"/>
      <c r="UL25" s="78"/>
      <c r="UM25" s="78"/>
      <c r="UN25" s="78"/>
      <c r="UO25" s="78"/>
      <c r="UP25" s="78"/>
      <c r="UQ25" s="78"/>
      <c r="UR25" s="78"/>
      <c r="US25" s="78"/>
      <c r="UT25" s="78"/>
      <c r="UU25" s="78"/>
      <c r="UV25" s="78"/>
      <c r="UW25" s="78"/>
      <c r="UX25" s="78"/>
      <c r="UY25" s="78"/>
      <c r="UZ25" s="78"/>
      <c r="VA25" s="78"/>
      <c r="VB25" s="78"/>
      <c r="VC25" s="78"/>
      <c r="VD25" s="78"/>
      <c r="VE25" s="78"/>
      <c r="VF25" s="78"/>
      <c r="VG25" s="78"/>
      <c r="VH25" s="78"/>
      <c r="VI25" s="78"/>
      <c r="VJ25" s="78"/>
      <c r="VK25" s="78"/>
      <c r="VL25" s="78"/>
      <c r="VM25" s="78"/>
      <c r="VN25" s="78"/>
      <c r="VO25" s="78"/>
      <c r="VP25" s="78"/>
      <c r="VQ25" s="78"/>
      <c r="VR25" s="78"/>
      <c r="VS25" s="78"/>
      <c r="VT25" s="78"/>
      <c r="VU25" s="78"/>
      <c r="VV25" s="78"/>
      <c r="VW25" s="78"/>
      <c r="VX25" s="78"/>
      <c r="VY25" s="78"/>
      <c r="VZ25" s="78"/>
      <c r="WA25" s="78"/>
      <c r="WB25" s="78"/>
      <c r="WC25" s="78"/>
      <c r="WD25" s="78"/>
      <c r="WE25" s="78"/>
      <c r="WF25" s="78"/>
      <c r="WG25" s="78"/>
      <c r="WH25" s="78"/>
      <c r="WI25" s="78"/>
      <c r="WJ25" s="78"/>
      <c r="WK25" s="78"/>
      <c r="WL25" s="78"/>
      <c r="WM25" s="78"/>
      <c r="WN25" s="78"/>
      <c r="WO25" s="78"/>
      <c r="WP25" s="78"/>
      <c r="WQ25" s="78"/>
      <c r="WR25" s="78"/>
      <c r="WS25" s="78"/>
      <c r="WT25" s="78"/>
      <c r="WU25" s="78"/>
      <c r="WV25" s="78"/>
      <c r="WW25" s="78"/>
      <c r="WX25" s="78"/>
      <c r="WY25" s="78"/>
      <c r="WZ25" s="78"/>
      <c r="XA25" s="78"/>
      <c r="XB25" s="78"/>
      <c r="XC25" s="78"/>
      <c r="XD25" s="78"/>
      <c r="XE25" s="78"/>
      <c r="XF25" s="78"/>
      <c r="XG25" s="78"/>
      <c r="XH25" s="78"/>
      <c r="XI25" s="78"/>
      <c r="XJ25" s="78"/>
      <c r="XK25" s="78"/>
      <c r="XL25" s="78"/>
      <c r="XM25" s="78"/>
      <c r="XN25" s="78"/>
      <c r="XO25" s="78"/>
      <c r="XP25" s="78"/>
      <c r="XQ25" s="78"/>
      <c r="XR25" s="78"/>
      <c r="XS25" s="78"/>
      <c r="XT25" s="78"/>
      <c r="XU25" s="78"/>
      <c r="XV25" s="78"/>
      <c r="XW25" s="78"/>
      <c r="XX25" s="78"/>
      <c r="XY25" s="78"/>
      <c r="XZ25" s="78"/>
      <c r="YA25" s="78"/>
      <c r="YB25" s="78"/>
      <c r="YC25" s="78"/>
      <c r="YD25" s="78"/>
      <c r="YE25" s="78"/>
      <c r="YF25" s="78"/>
      <c r="YG25" s="78"/>
      <c r="YH25" s="78"/>
      <c r="YI25" s="78"/>
      <c r="YJ25" s="78"/>
      <c r="YK25" s="78"/>
      <c r="YL25" s="78"/>
      <c r="YM25" s="78"/>
      <c r="YN25" s="78"/>
      <c r="YO25" s="78"/>
      <c r="YP25" s="78"/>
      <c r="YQ25" s="78"/>
      <c r="YR25" s="78"/>
      <c r="YS25" s="78"/>
      <c r="YT25" s="78"/>
      <c r="YU25" s="78"/>
      <c r="YV25" s="78"/>
      <c r="YW25" s="78"/>
      <c r="YX25" s="78"/>
      <c r="YY25" s="78"/>
      <c r="YZ25" s="78"/>
      <c r="ZA25" s="78"/>
      <c r="ZB25" s="78"/>
      <c r="ZC25" s="78"/>
      <c r="ZD25" s="78"/>
      <c r="ZE25" s="78"/>
      <c r="ZF25" s="78"/>
      <c r="ZG25" s="78"/>
      <c r="ZH25" s="78"/>
      <c r="ZI25" s="78"/>
      <c r="ZJ25" s="78"/>
      <c r="ZK25" s="78"/>
      <c r="ZL25" s="78"/>
      <c r="ZM25" s="78"/>
      <c r="ZN25" s="78"/>
      <c r="ZO25" s="78"/>
      <c r="ZP25" s="78"/>
      <c r="ZQ25" s="78"/>
      <c r="ZR25" s="78"/>
      <c r="ZS25" s="78"/>
      <c r="ZT25" s="78"/>
      <c r="ZU25" s="78"/>
      <c r="ZV25" s="78"/>
      <c r="ZW25" s="78"/>
      <c r="ZX25" s="78"/>
      <c r="ZY25" s="78"/>
      <c r="ZZ25" s="78"/>
      <c r="AAA25" s="78"/>
      <c r="AAB25" s="78"/>
      <c r="AAC25" s="78"/>
      <c r="AAD25" s="78"/>
      <c r="AAE25" s="78"/>
      <c r="AAF25" s="78"/>
      <c r="AAG25" s="78"/>
      <c r="AAH25" s="78"/>
      <c r="AAI25" s="78"/>
      <c r="AAJ25" s="78"/>
      <c r="AAK25" s="78"/>
      <c r="AAL25" s="78"/>
      <c r="AAM25" s="78"/>
      <c r="AAN25" s="78"/>
      <c r="AAO25" s="78"/>
      <c r="AAP25" s="78"/>
      <c r="AAQ25" s="78"/>
      <c r="AAR25" s="78"/>
      <c r="AAS25" s="78"/>
      <c r="AAT25" s="78"/>
      <c r="AAU25" s="78"/>
      <c r="AAV25" s="78"/>
      <c r="AAW25" s="78"/>
      <c r="AAX25" s="78"/>
      <c r="AAY25" s="78"/>
      <c r="AAZ25" s="78"/>
      <c r="ABA25" s="78"/>
      <c r="ABB25" s="78"/>
      <c r="ABC25" s="78"/>
      <c r="ABD25" s="78"/>
      <c r="ABE25" s="78"/>
      <c r="ABF25" s="78"/>
      <c r="ABG25" s="78"/>
      <c r="ABH25" s="78"/>
      <c r="ABI25" s="78"/>
      <c r="ABJ25" s="78"/>
      <c r="ABK25" s="78"/>
      <c r="ABL25" s="78"/>
      <c r="ABM25" s="78"/>
      <c r="ABN25" s="78"/>
      <c r="ABO25" s="78"/>
      <c r="ABP25" s="78"/>
      <c r="ABQ25" s="78"/>
      <c r="ABR25" s="78"/>
      <c r="ABS25" s="78"/>
      <c r="ABT25" s="78"/>
      <c r="ABU25" s="78"/>
      <c r="ABV25" s="78"/>
      <c r="ABW25" s="78"/>
      <c r="ABX25" s="78"/>
      <c r="ABY25" s="78"/>
      <c r="ABZ25" s="78"/>
      <c r="ACA25" s="78"/>
      <c r="ACB25" s="78"/>
      <c r="ACC25" s="78"/>
      <c r="ACD25" s="78"/>
      <c r="ACE25" s="78"/>
      <c r="ACF25" s="78"/>
      <c r="ACG25" s="78"/>
      <c r="ACH25" s="78"/>
      <c r="ACI25" s="78"/>
      <c r="ACJ25" s="78"/>
      <c r="ACK25" s="78"/>
      <c r="ACL25" s="78"/>
      <c r="ACM25" s="78"/>
      <c r="ACN25" s="78"/>
      <c r="ACO25" s="78"/>
      <c r="ACP25" s="78"/>
      <c r="ACQ25" s="78"/>
      <c r="ACR25" s="78"/>
      <c r="ACS25" s="78"/>
      <c r="ACT25" s="78"/>
      <c r="ACU25" s="78"/>
      <c r="ACV25" s="78"/>
      <c r="ACW25" s="78"/>
      <c r="ACX25" s="78"/>
      <c r="ACY25" s="78"/>
      <c r="ACZ25" s="78"/>
      <c r="ADA25" s="78"/>
      <c r="ADB25" s="78"/>
      <c r="ADC25" s="78"/>
      <c r="ADD25" s="78"/>
      <c r="ADE25" s="78"/>
      <c r="ADF25" s="78"/>
      <c r="ADG25" s="78"/>
      <c r="ADH25" s="78"/>
      <c r="ADI25" s="78"/>
      <c r="ADJ25" s="78"/>
      <c r="ADK25" s="78"/>
      <c r="ADL25" s="78"/>
      <c r="ADM25" s="78"/>
      <c r="ADN25" s="78"/>
      <c r="ADO25" s="78"/>
      <c r="ADP25" s="78"/>
      <c r="ADQ25" s="78"/>
      <c r="ADR25" s="78"/>
      <c r="ADS25" s="78"/>
      <c r="ADT25" s="78"/>
      <c r="ADU25" s="78"/>
      <c r="ADV25" s="78"/>
      <c r="ADW25" s="78"/>
      <c r="ADX25" s="78"/>
      <c r="ADY25" s="78"/>
      <c r="ADZ25" s="78"/>
      <c r="AEA25" s="78"/>
      <c r="AEB25" s="78"/>
      <c r="AEC25" s="78"/>
      <c r="AED25" s="78"/>
      <c r="AEE25" s="78"/>
      <c r="AEF25" s="78"/>
      <c r="AEG25" s="78"/>
      <c r="AEH25" s="78"/>
      <c r="AEI25" s="78"/>
      <c r="AEJ25" s="78"/>
      <c r="AEK25" s="78"/>
      <c r="AEL25" s="78"/>
      <c r="AEM25" s="78"/>
      <c r="AEN25" s="78"/>
      <c r="AEO25" s="78"/>
      <c r="AEP25" s="78"/>
      <c r="AEQ25" s="78"/>
      <c r="AER25" s="78"/>
      <c r="AES25" s="78"/>
      <c r="AET25" s="78"/>
      <c r="AEU25" s="78"/>
      <c r="AEV25" s="78"/>
      <c r="AEW25" s="78"/>
      <c r="AEX25" s="78"/>
      <c r="AEY25" s="78"/>
      <c r="AEZ25" s="78"/>
      <c r="AFA25" s="78"/>
      <c r="AFB25" s="78"/>
      <c r="AFC25" s="78"/>
      <c r="AFD25" s="78"/>
      <c r="AFE25" s="78"/>
      <c r="AFF25" s="78"/>
      <c r="AFG25" s="78"/>
      <c r="AFH25" s="78"/>
      <c r="AFI25" s="78"/>
      <c r="AFJ25" s="78"/>
      <c r="AFK25" s="78"/>
      <c r="AFL25" s="78"/>
      <c r="AFM25" s="78"/>
      <c r="AFN25" s="78"/>
      <c r="AFO25" s="78"/>
      <c r="AFP25" s="78"/>
      <c r="AFQ25" s="78"/>
      <c r="AFR25" s="78"/>
      <c r="AFS25" s="78"/>
      <c r="AFT25" s="78"/>
      <c r="AFU25" s="78"/>
      <c r="AFV25" s="78"/>
      <c r="AFW25" s="78"/>
      <c r="AFX25" s="78"/>
      <c r="AFY25" s="78"/>
      <c r="AFZ25" s="78"/>
      <c r="AGA25" s="78"/>
      <c r="AGB25" s="78"/>
      <c r="AGC25" s="78"/>
      <c r="AGD25" s="78"/>
      <c r="AGE25" s="78"/>
      <c r="AGF25" s="78"/>
      <c r="AGG25" s="78"/>
      <c r="AGH25" s="78"/>
      <c r="AGI25" s="78"/>
      <c r="AGJ25" s="78"/>
      <c r="AGK25" s="78"/>
      <c r="AGL25" s="78"/>
      <c r="AGM25" s="78"/>
      <c r="AGN25" s="78"/>
      <c r="AGO25" s="78"/>
      <c r="AGP25" s="78"/>
      <c r="AGQ25" s="78"/>
      <c r="AGR25" s="78"/>
      <c r="AGS25" s="78"/>
      <c r="AGT25" s="78"/>
      <c r="AGU25" s="78"/>
      <c r="AGV25" s="78"/>
      <c r="AGW25" s="78"/>
      <c r="AGX25" s="78"/>
      <c r="AGY25" s="78"/>
      <c r="AGZ25" s="78"/>
      <c r="AHA25" s="78"/>
      <c r="AHB25" s="78"/>
      <c r="AHC25" s="78"/>
      <c r="AHD25" s="78"/>
      <c r="AHE25" s="78"/>
      <c r="AHF25" s="78"/>
      <c r="AHG25" s="78"/>
      <c r="AHH25" s="78"/>
      <c r="AHI25" s="78"/>
      <c r="AHJ25" s="78"/>
      <c r="AHK25" s="78"/>
      <c r="AHL25" s="78"/>
      <c r="AHM25" s="78"/>
      <c r="AHN25" s="78"/>
      <c r="AHO25" s="78"/>
      <c r="AHP25" s="78"/>
      <c r="AHQ25" s="78"/>
      <c r="AHR25" s="78"/>
      <c r="AHS25" s="78"/>
      <c r="AHT25" s="78"/>
      <c r="AHU25" s="78"/>
      <c r="AHV25" s="78"/>
      <c r="AHW25" s="78"/>
    </row>
    <row r="26" spans="1:907" s="95" customFormat="1" ht="21.95" customHeight="1" x14ac:dyDescent="0.2">
      <c r="A26" s="844"/>
      <c r="B26" s="91">
        <v>20</v>
      </c>
      <c r="C26" s="283"/>
      <c r="D26" s="283"/>
      <c r="E26" s="97"/>
      <c r="F26" s="281"/>
      <c r="G26" s="80"/>
      <c r="H26" s="80"/>
      <c r="I26" s="80"/>
      <c r="J26" s="80"/>
      <c r="K26" s="93"/>
      <c r="L26" s="94"/>
      <c r="M26" s="94"/>
      <c r="N26" s="94"/>
      <c r="O26" s="94"/>
      <c r="P26" s="94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  <c r="IQ26" s="78"/>
      <c r="IR26" s="78"/>
      <c r="IS26" s="78"/>
      <c r="IT26" s="78"/>
      <c r="IU26" s="78"/>
      <c r="IV26" s="78"/>
      <c r="IW26" s="78"/>
      <c r="IX26" s="78"/>
      <c r="IY26" s="78"/>
      <c r="IZ26" s="78"/>
      <c r="JA26" s="78"/>
      <c r="JB26" s="78"/>
      <c r="JC26" s="78"/>
      <c r="JD26" s="78"/>
      <c r="JE26" s="78"/>
      <c r="JF26" s="78"/>
      <c r="JG26" s="78"/>
      <c r="JH26" s="78"/>
      <c r="JI26" s="78"/>
      <c r="JJ26" s="78"/>
      <c r="JK26" s="78"/>
      <c r="JL26" s="78"/>
      <c r="JM26" s="78"/>
      <c r="JN26" s="78"/>
      <c r="JO26" s="78"/>
      <c r="JP26" s="78"/>
      <c r="JQ26" s="78"/>
      <c r="JR26" s="78"/>
      <c r="JS26" s="78"/>
      <c r="JT26" s="78"/>
      <c r="JU26" s="78"/>
      <c r="JV26" s="78"/>
      <c r="JW26" s="78"/>
      <c r="JX26" s="78"/>
      <c r="JY26" s="78"/>
      <c r="JZ26" s="78"/>
      <c r="KA26" s="78"/>
      <c r="KB26" s="78"/>
      <c r="KC26" s="78"/>
      <c r="KD26" s="78"/>
      <c r="KE26" s="78"/>
      <c r="KF26" s="78"/>
      <c r="KG26" s="78"/>
      <c r="KH26" s="78"/>
      <c r="KI26" s="78"/>
      <c r="KJ26" s="78"/>
      <c r="KK26" s="78"/>
      <c r="KL26" s="78"/>
      <c r="KM26" s="78"/>
      <c r="KN26" s="78"/>
      <c r="KO26" s="78"/>
      <c r="KP26" s="78"/>
      <c r="KQ26" s="78"/>
      <c r="KR26" s="78"/>
      <c r="KS26" s="78"/>
      <c r="KT26" s="78"/>
      <c r="KU26" s="78"/>
      <c r="KV26" s="78"/>
      <c r="KW26" s="78"/>
      <c r="KX26" s="78"/>
      <c r="KY26" s="78"/>
      <c r="KZ26" s="78"/>
      <c r="LA26" s="78"/>
      <c r="LB26" s="78"/>
      <c r="LC26" s="78"/>
      <c r="LD26" s="78"/>
      <c r="LE26" s="78"/>
      <c r="LF26" s="78"/>
      <c r="LG26" s="78"/>
      <c r="LH26" s="78"/>
      <c r="LI26" s="78"/>
      <c r="LJ26" s="78"/>
      <c r="LK26" s="78"/>
      <c r="LL26" s="78"/>
      <c r="LM26" s="78"/>
      <c r="LN26" s="78"/>
      <c r="LO26" s="78"/>
      <c r="LP26" s="78"/>
      <c r="LQ26" s="78"/>
      <c r="LR26" s="78"/>
      <c r="LS26" s="78"/>
      <c r="LT26" s="78"/>
      <c r="LU26" s="78"/>
      <c r="LV26" s="78"/>
      <c r="LW26" s="78"/>
      <c r="LX26" s="78"/>
      <c r="LY26" s="78"/>
      <c r="LZ26" s="78"/>
      <c r="MA26" s="78"/>
      <c r="MB26" s="78"/>
      <c r="MC26" s="78"/>
      <c r="MD26" s="78"/>
      <c r="ME26" s="78"/>
      <c r="MF26" s="78"/>
      <c r="MG26" s="78"/>
      <c r="MH26" s="78"/>
      <c r="MI26" s="78"/>
      <c r="MJ26" s="78"/>
      <c r="MK26" s="78"/>
      <c r="ML26" s="78"/>
      <c r="MM26" s="78"/>
      <c r="MN26" s="78"/>
      <c r="MO26" s="78"/>
      <c r="MP26" s="78"/>
      <c r="MQ26" s="78"/>
      <c r="MR26" s="78"/>
      <c r="MS26" s="78"/>
      <c r="MT26" s="78"/>
      <c r="MU26" s="78"/>
      <c r="MV26" s="78"/>
      <c r="MW26" s="78"/>
      <c r="MX26" s="78"/>
      <c r="MY26" s="78"/>
      <c r="MZ26" s="78"/>
      <c r="NA26" s="78"/>
      <c r="NB26" s="78"/>
      <c r="NC26" s="78"/>
      <c r="ND26" s="78"/>
      <c r="NE26" s="78"/>
      <c r="NF26" s="78"/>
      <c r="NG26" s="78"/>
      <c r="NH26" s="78"/>
      <c r="NI26" s="78"/>
      <c r="NJ26" s="78"/>
      <c r="NK26" s="78"/>
      <c r="NL26" s="78"/>
      <c r="NM26" s="78"/>
      <c r="NN26" s="78"/>
      <c r="NO26" s="78"/>
      <c r="NP26" s="78"/>
      <c r="NQ26" s="78"/>
      <c r="NR26" s="78"/>
      <c r="NS26" s="78"/>
      <c r="NT26" s="78"/>
      <c r="NU26" s="78"/>
      <c r="NV26" s="78"/>
      <c r="NW26" s="78"/>
      <c r="NX26" s="78"/>
      <c r="NY26" s="78"/>
      <c r="NZ26" s="78"/>
      <c r="OA26" s="78"/>
      <c r="OB26" s="78"/>
      <c r="OC26" s="78"/>
      <c r="OD26" s="78"/>
      <c r="OE26" s="78"/>
      <c r="OF26" s="78"/>
      <c r="OG26" s="78"/>
      <c r="OH26" s="78"/>
      <c r="OI26" s="78"/>
      <c r="OJ26" s="78"/>
      <c r="OK26" s="78"/>
      <c r="OL26" s="78"/>
      <c r="OM26" s="78"/>
      <c r="ON26" s="78"/>
      <c r="OO26" s="78"/>
      <c r="OP26" s="78"/>
      <c r="OQ26" s="78"/>
      <c r="OR26" s="78"/>
      <c r="OS26" s="78"/>
      <c r="OT26" s="78"/>
      <c r="OU26" s="78"/>
      <c r="OV26" s="78"/>
      <c r="OW26" s="78"/>
      <c r="OX26" s="78"/>
      <c r="OY26" s="78"/>
      <c r="OZ26" s="78"/>
      <c r="PA26" s="78"/>
      <c r="PB26" s="78"/>
      <c r="PC26" s="78"/>
      <c r="PD26" s="78"/>
      <c r="PE26" s="78"/>
      <c r="PF26" s="78"/>
      <c r="PG26" s="78"/>
      <c r="PH26" s="78"/>
      <c r="PI26" s="78"/>
      <c r="PJ26" s="78"/>
      <c r="PK26" s="78"/>
      <c r="PL26" s="78"/>
      <c r="PM26" s="78"/>
      <c r="PN26" s="78"/>
      <c r="PO26" s="78"/>
      <c r="PP26" s="78"/>
      <c r="PQ26" s="78"/>
      <c r="PR26" s="78"/>
      <c r="PS26" s="78"/>
      <c r="PT26" s="78"/>
      <c r="PU26" s="78"/>
      <c r="PV26" s="78"/>
      <c r="PW26" s="78"/>
      <c r="PX26" s="78"/>
      <c r="PY26" s="78"/>
      <c r="PZ26" s="78"/>
      <c r="QA26" s="78"/>
      <c r="QB26" s="78"/>
      <c r="QC26" s="78"/>
      <c r="QD26" s="78"/>
      <c r="QE26" s="78"/>
      <c r="QF26" s="78"/>
      <c r="QG26" s="78"/>
      <c r="QH26" s="78"/>
      <c r="QI26" s="78"/>
      <c r="QJ26" s="78"/>
      <c r="QK26" s="78"/>
      <c r="QL26" s="78"/>
      <c r="QM26" s="78"/>
      <c r="QN26" s="78"/>
      <c r="QO26" s="78"/>
      <c r="QP26" s="78"/>
      <c r="QQ26" s="78"/>
      <c r="QR26" s="78"/>
      <c r="QS26" s="78"/>
      <c r="QT26" s="78"/>
      <c r="QU26" s="78"/>
      <c r="QV26" s="78"/>
      <c r="QW26" s="78"/>
      <c r="QX26" s="78"/>
      <c r="QY26" s="78"/>
      <c r="QZ26" s="78"/>
      <c r="RA26" s="78"/>
      <c r="RB26" s="78"/>
      <c r="RC26" s="78"/>
      <c r="RD26" s="78"/>
      <c r="RE26" s="78"/>
      <c r="RF26" s="78"/>
      <c r="RG26" s="78"/>
      <c r="RH26" s="78"/>
      <c r="RI26" s="78"/>
      <c r="RJ26" s="78"/>
      <c r="RK26" s="78"/>
      <c r="RL26" s="78"/>
      <c r="RM26" s="78"/>
      <c r="RN26" s="78"/>
      <c r="RO26" s="78"/>
      <c r="RP26" s="78"/>
      <c r="RQ26" s="78"/>
      <c r="RR26" s="78"/>
      <c r="RS26" s="78"/>
      <c r="RT26" s="78"/>
      <c r="RU26" s="78"/>
      <c r="RV26" s="78"/>
      <c r="RW26" s="78"/>
      <c r="RX26" s="78"/>
      <c r="RY26" s="78"/>
      <c r="RZ26" s="78"/>
      <c r="SA26" s="78"/>
      <c r="SB26" s="78"/>
      <c r="SC26" s="78"/>
      <c r="SD26" s="78"/>
      <c r="SE26" s="78"/>
      <c r="SF26" s="78"/>
      <c r="SG26" s="78"/>
      <c r="SH26" s="78"/>
      <c r="SI26" s="78"/>
      <c r="SJ26" s="78"/>
      <c r="SK26" s="78"/>
      <c r="SL26" s="78"/>
      <c r="SM26" s="78"/>
      <c r="SN26" s="78"/>
      <c r="SO26" s="78"/>
      <c r="SP26" s="78"/>
      <c r="SQ26" s="78"/>
      <c r="SR26" s="78"/>
      <c r="SS26" s="78"/>
      <c r="ST26" s="78"/>
      <c r="SU26" s="78"/>
      <c r="SV26" s="78"/>
      <c r="SW26" s="78"/>
      <c r="SX26" s="78"/>
      <c r="SY26" s="78"/>
      <c r="SZ26" s="78"/>
      <c r="TA26" s="78"/>
      <c r="TB26" s="78"/>
      <c r="TC26" s="78"/>
      <c r="TD26" s="78"/>
      <c r="TE26" s="78"/>
      <c r="TF26" s="78"/>
      <c r="TG26" s="78"/>
      <c r="TH26" s="78"/>
      <c r="TI26" s="78"/>
      <c r="TJ26" s="78"/>
      <c r="TK26" s="78"/>
      <c r="TL26" s="78"/>
      <c r="TM26" s="78"/>
      <c r="TN26" s="78"/>
      <c r="TO26" s="78"/>
      <c r="TP26" s="78"/>
      <c r="TQ26" s="78"/>
      <c r="TR26" s="78"/>
      <c r="TS26" s="78"/>
      <c r="TT26" s="78"/>
      <c r="TU26" s="78"/>
      <c r="TV26" s="78"/>
      <c r="TW26" s="78"/>
      <c r="TX26" s="78"/>
      <c r="TY26" s="78"/>
      <c r="TZ26" s="78"/>
      <c r="UA26" s="78"/>
      <c r="UB26" s="78"/>
      <c r="UC26" s="78"/>
      <c r="UD26" s="78"/>
      <c r="UE26" s="78"/>
      <c r="UF26" s="78"/>
      <c r="UG26" s="78"/>
      <c r="UH26" s="78"/>
      <c r="UI26" s="78"/>
      <c r="UJ26" s="78"/>
      <c r="UK26" s="78"/>
      <c r="UL26" s="78"/>
      <c r="UM26" s="78"/>
      <c r="UN26" s="78"/>
      <c r="UO26" s="78"/>
      <c r="UP26" s="78"/>
      <c r="UQ26" s="78"/>
      <c r="UR26" s="78"/>
      <c r="US26" s="78"/>
      <c r="UT26" s="78"/>
      <c r="UU26" s="78"/>
      <c r="UV26" s="78"/>
      <c r="UW26" s="78"/>
      <c r="UX26" s="78"/>
      <c r="UY26" s="78"/>
      <c r="UZ26" s="78"/>
      <c r="VA26" s="78"/>
      <c r="VB26" s="78"/>
      <c r="VC26" s="78"/>
      <c r="VD26" s="78"/>
      <c r="VE26" s="78"/>
      <c r="VF26" s="78"/>
      <c r="VG26" s="78"/>
      <c r="VH26" s="78"/>
      <c r="VI26" s="78"/>
      <c r="VJ26" s="78"/>
      <c r="VK26" s="78"/>
      <c r="VL26" s="78"/>
      <c r="VM26" s="78"/>
      <c r="VN26" s="78"/>
      <c r="VO26" s="78"/>
      <c r="VP26" s="78"/>
      <c r="VQ26" s="78"/>
      <c r="VR26" s="78"/>
      <c r="VS26" s="78"/>
      <c r="VT26" s="78"/>
      <c r="VU26" s="78"/>
      <c r="VV26" s="78"/>
      <c r="VW26" s="78"/>
      <c r="VX26" s="78"/>
      <c r="VY26" s="78"/>
      <c r="VZ26" s="78"/>
      <c r="WA26" s="78"/>
      <c r="WB26" s="78"/>
      <c r="WC26" s="78"/>
      <c r="WD26" s="78"/>
      <c r="WE26" s="78"/>
      <c r="WF26" s="78"/>
      <c r="WG26" s="78"/>
      <c r="WH26" s="78"/>
      <c r="WI26" s="78"/>
      <c r="WJ26" s="78"/>
      <c r="WK26" s="78"/>
      <c r="WL26" s="78"/>
      <c r="WM26" s="78"/>
      <c r="WN26" s="78"/>
      <c r="WO26" s="78"/>
      <c r="WP26" s="78"/>
      <c r="WQ26" s="78"/>
      <c r="WR26" s="78"/>
      <c r="WS26" s="78"/>
      <c r="WT26" s="78"/>
      <c r="WU26" s="78"/>
      <c r="WV26" s="78"/>
      <c r="WW26" s="78"/>
      <c r="WX26" s="78"/>
      <c r="WY26" s="78"/>
      <c r="WZ26" s="78"/>
      <c r="XA26" s="78"/>
      <c r="XB26" s="78"/>
      <c r="XC26" s="78"/>
      <c r="XD26" s="78"/>
      <c r="XE26" s="78"/>
      <c r="XF26" s="78"/>
      <c r="XG26" s="78"/>
      <c r="XH26" s="78"/>
      <c r="XI26" s="78"/>
      <c r="XJ26" s="78"/>
      <c r="XK26" s="78"/>
      <c r="XL26" s="78"/>
      <c r="XM26" s="78"/>
      <c r="XN26" s="78"/>
      <c r="XO26" s="78"/>
      <c r="XP26" s="78"/>
      <c r="XQ26" s="78"/>
      <c r="XR26" s="78"/>
      <c r="XS26" s="78"/>
      <c r="XT26" s="78"/>
      <c r="XU26" s="78"/>
      <c r="XV26" s="78"/>
      <c r="XW26" s="78"/>
      <c r="XX26" s="78"/>
      <c r="XY26" s="78"/>
      <c r="XZ26" s="78"/>
      <c r="YA26" s="78"/>
      <c r="YB26" s="78"/>
      <c r="YC26" s="78"/>
      <c r="YD26" s="78"/>
      <c r="YE26" s="78"/>
      <c r="YF26" s="78"/>
      <c r="YG26" s="78"/>
      <c r="YH26" s="78"/>
      <c r="YI26" s="78"/>
      <c r="YJ26" s="78"/>
      <c r="YK26" s="78"/>
      <c r="YL26" s="78"/>
      <c r="YM26" s="78"/>
      <c r="YN26" s="78"/>
      <c r="YO26" s="78"/>
      <c r="YP26" s="78"/>
      <c r="YQ26" s="78"/>
      <c r="YR26" s="78"/>
      <c r="YS26" s="78"/>
      <c r="YT26" s="78"/>
      <c r="YU26" s="78"/>
      <c r="YV26" s="78"/>
      <c r="YW26" s="78"/>
      <c r="YX26" s="78"/>
      <c r="YY26" s="78"/>
      <c r="YZ26" s="78"/>
      <c r="ZA26" s="78"/>
      <c r="ZB26" s="78"/>
      <c r="ZC26" s="78"/>
      <c r="ZD26" s="78"/>
      <c r="ZE26" s="78"/>
      <c r="ZF26" s="78"/>
      <c r="ZG26" s="78"/>
      <c r="ZH26" s="78"/>
      <c r="ZI26" s="78"/>
      <c r="ZJ26" s="78"/>
      <c r="ZK26" s="78"/>
      <c r="ZL26" s="78"/>
      <c r="ZM26" s="78"/>
      <c r="ZN26" s="78"/>
      <c r="ZO26" s="78"/>
      <c r="ZP26" s="78"/>
      <c r="ZQ26" s="78"/>
      <c r="ZR26" s="78"/>
      <c r="ZS26" s="78"/>
      <c r="ZT26" s="78"/>
      <c r="ZU26" s="78"/>
      <c r="ZV26" s="78"/>
      <c r="ZW26" s="78"/>
      <c r="ZX26" s="78"/>
      <c r="ZY26" s="78"/>
      <c r="ZZ26" s="78"/>
      <c r="AAA26" s="78"/>
      <c r="AAB26" s="78"/>
      <c r="AAC26" s="78"/>
      <c r="AAD26" s="78"/>
      <c r="AAE26" s="78"/>
      <c r="AAF26" s="78"/>
      <c r="AAG26" s="78"/>
      <c r="AAH26" s="78"/>
      <c r="AAI26" s="78"/>
      <c r="AAJ26" s="78"/>
      <c r="AAK26" s="78"/>
      <c r="AAL26" s="78"/>
      <c r="AAM26" s="78"/>
      <c r="AAN26" s="78"/>
      <c r="AAO26" s="78"/>
      <c r="AAP26" s="78"/>
      <c r="AAQ26" s="78"/>
      <c r="AAR26" s="78"/>
      <c r="AAS26" s="78"/>
      <c r="AAT26" s="78"/>
      <c r="AAU26" s="78"/>
      <c r="AAV26" s="78"/>
      <c r="AAW26" s="78"/>
      <c r="AAX26" s="78"/>
      <c r="AAY26" s="78"/>
      <c r="AAZ26" s="78"/>
      <c r="ABA26" s="78"/>
      <c r="ABB26" s="78"/>
      <c r="ABC26" s="78"/>
      <c r="ABD26" s="78"/>
      <c r="ABE26" s="78"/>
      <c r="ABF26" s="78"/>
      <c r="ABG26" s="78"/>
      <c r="ABH26" s="78"/>
      <c r="ABI26" s="78"/>
      <c r="ABJ26" s="78"/>
      <c r="ABK26" s="78"/>
      <c r="ABL26" s="78"/>
      <c r="ABM26" s="78"/>
      <c r="ABN26" s="78"/>
      <c r="ABO26" s="78"/>
      <c r="ABP26" s="78"/>
      <c r="ABQ26" s="78"/>
      <c r="ABR26" s="78"/>
      <c r="ABS26" s="78"/>
      <c r="ABT26" s="78"/>
      <c r="ABU26" s="78"/>
      <c r="ABV26" s="78"/>
      <c r="ABW26" s="78"/>
      <c r="ABX26" s="78"/>
      <c r="ABY26" s="78"/>
      <c r="ABZ26" s="78"/>
      <c r="ACA26" s="78"/>
      <c r="ACB26" s="78"/>
      <c r="ACC26" s="78"/>
      <c r="ACD26" s="78"/>
      <c r="ACE26" s="78"/>
      <c r="ACF26" s="78"/>
      <c r="ACG26" s="78"/>
      <c r="ACH26" s="78"/>
      <c r="ACI26" s="78"/>
      <c r="ACJ26" s="78"/>
      <c r="ACK26" s="78"/>
      <c r="ACL26" s="78"/>
      <c r="ACM26" s="78"/>
      <c r="ACN26" s="78"/>
      <c r="ACO26" s="78"/>
      <c r="ACP26" s="78"/>
      <c r="ACQ26" s="78"/>
      <c r="ACR26" s="78"/>
      <c r="ACS26" s="78"/>
      <c r="ACT26" s="78"/>
      <c r="ACU26" s="78"/>
      <c r="ACV26" s="78"/>
      <c r="ACW26" s="78"/>
      <c r="ACX26" s="78"/>
      <c r="ACY26" s="78"/>
      <c r="ACZ26" s="78"/>
      <c r="ADA26" s="78"/>
      <c r="ADB26" s="78"/>
      <c r="ADC26" s="78"/>
      <c r="ADD26" s="78"/>
      <c r="ADE26" s="78"/>
      <c r="ADF26" s="78"/>
      <c r="ADG26" s="78"/>
      <c r="ADH26" s="78"/>
      <c r="ADI26" s="78"/>
      <c r="ADJ26" s="78"/>
      <c r="ADK26" s="78"/>
      <c r="ADL26" s="78"/>
      <c r="ADM26" s="78"/>
      <c r="ADN26" s="78"/>
      <c r="ADO26" s="78"/>
      <c r="ADP26" s="78"/>
      <c r="ADQ26" s="78"/>
      <c r="ADR26" s="78"/>
      <c r="ADS26" s="78"/>
      <c r="ADT26" s="78"/>
      <c r="ADU26" s="78"/>
      <c r="ADV26" s="78"/>
      <c r="ADW26" s="78"/>
      <c r="ADX26" s="78"/>
      <c r="ADY26" s="78"/>
      <c r="ADZ26" s="78"/>
      <c r="AEA26" s="78"/>
      <c r="AEB26" s="78"/>
      <c r="AEC26" s="78"/>
      <c r="AED26" s="78"/>
      <c r="AEE26" s="78"/>
      <c r="AEF26" s="78"/>
      <c r="AEG26" s="78"/>
      <c r="AEH26" s="78"/>
      <c r="AEI26" s="78"/>
      <c r="AEJ26" s="78"/>
      <c r="AEK26" s="78"/>
      <c r="AEL26" s="78"/>
      <c r="AEM26" s="78"/>
      <c r="AEN26" s="78"/>
      <c r="AEO26" s="78"/>
      <c r="AEP26" s="78"/>
      <c r="AEQ26" s="78"/>
      <c r="AER26" s="78"/>
      <c r="AES26" s="78"/>
      <c r="AET26" s="78"/>
      <c r="AEU26" s="78"/>
      <c r="AEV26" s="78"/>
      <c r="AEW26" s="78"/>
      <c r="AEX26" s="78"/>
      <c r="AEY26" s="78"/>
      <c r="AEZ26" s="78"/>
      <c r="AFA26" s="78"/>
      <c r="AFB26" s="78"/>
      <c r="AFC26" s="78"/>
      <c r="AFD26" s="78"/>
      <c r="AFE26" s="78"/>
      <c r="AFF26" s="78"/>
      <c r="AFG26" s="78"/>
      <c r="AFH26" s="78"/>
      <c r="AFI26" s="78"/>
      <c r="AFJ26" s="78"/>
      <c r="AFK26" s="78"/>
      <c r="AFL26" s="78"/>
      <c r="AFM26" s="78"/>
      <c r="AFN26" s="78"/>
      <c r="AFO26" s="78"/>
      <c r="AFP26" s="78"/>
      <c r="AFQ26" s="78"/>
      <c r="AFR26" s="78"/>
      <c r="AFS26" s="78"/>
      <c r="AFT26" s="78"/>
      <c r="AFU26" s="78"/>
      <c r="AFV26" s="78"/>
      <c r="AFW26" s="78"/>
      <c r="AFX26" s="78"/>
      <c r="AFY26" s="78"/>
      <c r="AFZ26" s="78"/>
      <c r="AGA26" s="78"/>
      <c r="AGB26" s="78"/>
      <c r="AGC26" s="78"/>
      <c r="AGD26" s="78"/>
      <c r="AGE26" s="78"/>
      <c r="AGF26" s="78"/>
      <c r="AGG26" s="78"/>
      <c r="AGH26" s="78"/>
      <c r="AGI26" s="78"/>
      <c r="AGJ26" s="78"/>
      <c r="AGK26" s="78"/>
      <c r="AGL26" s="78"/>
      <c r="AGM26" s="78"/>
      <c r="AGN26" s="78"/>
      <c r="AGO26" s="78"/>
      <c r="AGP26" s="78"/>
      <c r="AGQ26" s="78"/>
      <c r="AGR26" s="78"/>
      <c r="AGS26" s="78"/>
      <c r="AGT26" s="78"/>
      <c r="AGU26" s="78"/>
      <c r="AGV26" s="78"/>
      <c r="AGW26" s="78"/>
      <c r="AGX26" s="78"/>
      <c r="AGY26" s="78"/>
      <c r="AGZ26" s="78"/>
      <c r="AHA26" s="78"/>
      <c r="AHB26" s="78"/>
      <c r="AHC26" s="78"/>
      <c r="AHD26" s="78"/>
      <c r="AHE26" s="78"/>
      <c r="AHF26" s="78"/>
      <c r="AHG26" s="78"/>
      <c r="AHH26" s="78"/>
      <c r="AHI26" s="78"/>
      <c r="AHJ26" s="78"/>
      <c r="AHK26" s="78"/>
      <c r="AHL26" s="78"/>
      <c r="AHM26" s="78"/>
      <c r="AHN26" s="78"/>
      <c r="AHO26" s="78"/>
      <c r="AHP26" s="78"/>
      <c r="AHQ26" s="78"/>
      <c r="AHR26" s="78"/>
      <c r="AHS26" s="78"/>
      <c r="AHT26" s="78"/>
      <c r="AHU26" s="78"/>
      <c r="AHV26" s="78"/>
      <c r="AHW26" s="78"/>
    </row>
    <row r="27" spans="1:907" s="95" customFormat="1" ht="21.95" customHeight="1" x14ac:dyDescent="0.2">
      <c r="A27" s="844"/>
      <c r="B27" s="91">
        <v>21</v>
      </c>
      <c r="C27" s="283"/>
      <c r="D27" s="283"/>
      <c r="E27" s="97"/>
      <c r="F27" s="281"/>
      <c r="G27" s="80"/>
      <c r="H27" s="80"/>
      <c r="I27" s="80"/>
      <c r="J27" s="80"/>
      <c r="K27" s="93"/>
      <c r="L27" s="94"/>
      <c r="M27" s="94"/>
      <c r="N27" s="94"/>
      <c r="O27" s="94"/>
      <c r="P27" s="94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78"/>
      <c r="CD27" s="78"/>
      <c r="CE27" s="78"/>
      <c r="CF27" s="78"/>
      <c r="CG27" s="78"/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/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  <c r="EV27" s="78"/>
      <c r="EW27" s="78"/>
      <c r="EX27" s="78"/>
      <c r="EY27" s="78"/>
      <c r="EZ27" s="78"/>
      <c r="FA27" s="78"/>
      <c r="FB27" s="78"/>
      <c r="FC27" s="78"/>
      <c r="FD27" s="78"/>
      <c r="FE27" s="78"/>
      <c r="FF27" s="78"/>
      <c r="FG27" s="78"/>
      <c r="FH27" s="78"/>
      <c r="FI27" s="78"/>
      <c r="FJ27" s="78"/>
      <c r="FK27" s="78"/>
      <c r="FL27" s="78"/>
      <c r="FM27" s="78"/>
      <c r="FN27" s="78"/>
      <c r="FO27" s="78"/>
      <c r="FP27" s="78"/>
      <c r="FQ27" s="78"/>
      <c r="FR27" s="78"/>
      <c r="FS27" s="78"/>
      <c r="FT27" s="78"/>
      <c r="FU27" s="78"/>
      <c r="FV27" s="78"/>
      <c r="FW27" s="78"/>
      <c r="FX27" s="78"/>
      <c r="FY27" s="78"/>
      <c r="FZ27" s="78"/>
      <c r="GA27" s="78"/>
      <c r="GB27" s="78"/>
      <c r="GC27" s="78"/>
      <c r="GD27" s="78"/>
      <c r="GE27" s="78"/>
      <c r="GF27" s="78"/>
      <c r="GG27" s="78"/>
      <c r="GH27" s="78"/>
      <c r="GI27" s="78"/>
      <c r="GJ27" s="78"/>
      <c r="GK27" s="78"/>
      <c r="GL27" s="78"/>
      <c r="GM27" s="78"/>
      <c r="GN27" s="78"/>
      <c r="GO27" s="78"/>
      <c r="GP27" s="78"/>
      <c r="GQ27" s="78"/>
      <c r="GR27" s="78"/>
      <c r="GS27" s="78"/>
      <c r="GT27" s="78"/>
      <c r="GU27" s="78"/>
      <c r="GV27" s="78"/>
      <c r="GW27" s="78"/>
      <c r="GX27" s="78"/>
      <c r="GY27" s="78"/>
      <c r="GZ27" s="78"/>
      <c r="HA27" s="78"/>
      <c r="HB27" s="78"/>
      <c r="HC27" s="78"/>
      <c r="HD27" s="78"/>
      <c r="HE27" s="78"/>
      <c r="HF27" s="78"/>
      <c r="HG27" s="78"/>
      <c r="HH27" s="78"/>
      <c r="HI27" s="78"/>
      <c r="HJ27" s="78"/>
      <c r="HK27" s="78"/>
      <c r="HL27" s="78"/>
      <c r="HM27" s="78"/>
      <c r="HN27" s="78"/>
      <c r="HO27" s="78"/>
      <c r="HP27" s="78"/>
      <c r="HQ27" s="78"/>
      <c r="HR27" s="78"/>
      <c r="HS27" s="78"/>
      <c r="HT27" s="78"/>
      <c r="HU27" s="78"/>
      <c r="HV27" s="78"/>
      <c r="HW27" s="78"/>
      <c r="HX27" s="78"/>
      <c r="HY27" s="78"/>
      <c r="HZ27" s="78"/>
      <c r="IA27" s="78"/>
      <c r="IB27" s="78"/>
      <c r="IC27" s="78"/>
      <c r="ID27" s="78"/>
      <c r="IE27" s="78"/>
      <c r="IF27" s="78"/>
      <c r="IG27" s="78"/>
      <c r="IH27" s="78"/>
      <c r="II27" s="78"/>
      <c r="IJ27" s="78"/>
      <c r="IK27" s="78"/>
      <c r="IL27" s="78"/>
      <c r="IM27" s="78"/>
      <c r="IN27" s="78"/>
      <c r="IO27" s="78"/>
      <c r="IP27" s="78"/>
      <c r="IQ27" s="78"/>
      <c r="IR27" s="78"/>
      <c r="IS27" s="78"/>
      <c r="IT27" s="78"/>
      <c r="IU27" s="78"/>
      <c r="IV27" s="78"/>
      <c r="IW27" s="78"/>
      <c r="IX27" s="78"/>
      <c r="IY27" s="78"/>
      <c r="IZ27" s="78"/>
      <c r="JA27" s="78"/>
      <c r="JB27" s="78"/>
      <c r="JC27" s="78"/>
      <c r="JD27" s="78"/>
      <c r="JE27" s="78"/>
      <c r="JF27" s="78"/>
      <c r="JG27" s="78"/>
      <c r="JH27" s="78"/>
      <c r="JI27" s="78"/>
      <c r="JJ27" s="78"/>
      <c r="JK27" s="78"/>
      <c r="JL27" s="78"/>
      <c r="JM27" s="78"/>
      <c r="JN27" s="78"/>
      <c r="JO27" s="78"/>
      <c r="JP27" s="78"/>
      <c r="JQ27" s="78"/>
      <c r="JR27" s="78"/>
      <c r="JS27" s="78"/>
      <c r="JT27" s="78"/>
      <c r="JU27" s="78"/>
      <c r="JV27" s="78"/>
      <c r="JW27" s="78"/>
      <c r="JX27" s="78"/>
      <c r="JY27" s="78"/>
      <c r="JZ27" s="78"/>
      <c r="KA27" s="78"/>
      <c r="KB27" s="78"/>
      <c r="KC27" s="78"/>
      <c r="KD27" s="78"/>
      <c r="KE27" s="78"/>
      <c r="KF27" s="78"/>
      <c r="KG27" s="78"/>
      <c r="KH27" s="78"/>
      <c r="KI27" s="78"/>
      <c r="KJ27" s="78"/>
      <c r="KK27" s="78"/>
      <c r="KL27" s="78"/>
      <c r="KM27" s="78"/>
      <c r="KN27" s="78"/>
      <c r="KO27" s="78"/>
      <c r="KP27" s="78"/>
      <c r="KQ27" s="78"/>
      <c r="KR27" s="78"/>
      <c r="KS27" s="78"/>
      <c r="KT27" s="78"/>
      <c r="KU27" s="78"/>
      <c r="KV27" s="78"/>
      <c r="KW27" s="78"/>
      <c r="KX27" s="78"/>
      <c r="KY27" s="78"/>
      <c r="KZ27" s="78"/>
      <c r="LA27" s="78"/>
      <c r="LB27" s="78"/>
      <c r="LC27" s="78"/>
      <c r="LD27" s="78"/>
      <c r="LE27" s="78"/>
      <c r="LF27" s="78"/>
      <c r="LG27" s="78"/>
      <c r="LH27" s="78"/>
      <c r="LI27" s="78"/>
      <c r="LJ27" s="78"/>
      <c r="LK27" s="78"/>
      <c r="LL27" s="78"/>
      <c r="LM27" s="78"/>
      <c r="LN27" s="78"/>
      <c r="LO27" s="78"/>
      <c r="LP27" s="78"/>
      <c r="LQ27" s="78"/>
      <c r="LR27" s="78"/>
      <c r="LS27" s="78"/>
      <c r="LT27" s="78"/>
      <c r="LU27" s="78"/>
      <c r="LV27" s="78"/>
      <c r="LW27" s="78"/>
      <c r="LX27" s="78"/>
      <c r="LY27" s="78"/>
      <c r="LZ27" s="78"/>
      <c r="MA27" s="78"/>
      <c r="MB27" s="78"/>
      <c r="MC27" s="78"/>
      <c r="MD27" s="78"/>
      <c r="ME27" s="78"/>
      <c r="MF27" s="78"/>
      <c r="MG27" s="78"/>
      <c r="MH27" s="78"/>
      <c r="MI27" s="78"/>
      <c r="MJ27" s="78"/>
      <c r="MK27" s="78"/>
      <c r="ML27" s="78"/>
      <c r="MM27" s="78"/>
      <c r="MN27" s="78"/>
      <c r="MO27" s="78"/>
      <c r="MP27" s="78"/>
      <c r="MQ27" s="78"/>
      <c r="MR27" s="78"/>
      <c r="MS27" s="78"/>
      <c r="MT27" s="78"/>
      <c r="MU27" s="78"/>
      <c r="MV27" s="78"/>
      <c r="MW27" s="78"/>
      <c r="MX27" s="78"/>
      <c r="MY27" s="78"/>
      <c r="MZ27" s="78"/>
      <c r="NA27" s="78"/>
      <c r="NB27" s="78"/>
      <c r="NC27" s="78"/>
      <c r="ND27" s="78"/>
      <c r="NE27" s="78"/>
      <c r="NF27" s="78"/>
      <c r="NG27" s="78"/>
      <c r="NH27" s="78"/>
      <c r="NI27" s="78"/>
      <c r="NJ27" s="78"/>
      <c r="NK27" s="78"/>
      <c r="NL27" s="78"/>
      <c r="NM27" s="78"/>
      <c r="NN27" s="78"/>
      <c r="NO27" s="78"/>
      <c r="NP27" s="78"/>
      <c r="NQ27" s="78"/>
      <c r="NR27" s="78"/>
      <c r="NS27" s="78"/>
      <c r="NT27" s="78"/>
      <c r="NU27" s="78"/>
      <c r="NV27" s="78"/>
      <c r="NW27" s="78"/>
      <c r="NX27" s="78"/>
      <c r="NY27" s="78"/>
      <c r="NZ27" s="78"/>
      <c r="OA27" s="78"/>
      <c r="OB27" s="78"/>
      <c r="OC27" s="78"/>
      <c r="OD27" s="78"/>
      <c r="OE27" s="78"/>
      <c r="OF27" s="78"/>
      <c r="OG27" s="78"/>
      <c r="OH27" s="78"/>
      <c r="OI27" s="78"/>
      <c r="OJ27" s="78"/>
      <c r="OK27" s="78"/>
      <c r="OL27" s="78"/>
      <c r="OM27" s="78"/>
      <c r="ON27" s="78"/>
      <c r="OO27" s="78"/>
      <c r="OP27" s="78"/>
      <c r="OQ27" s="78"/>
      <c r="OR27" s="78"/>
      <c r="OS27" s="78"/>
      <c r="OT27" s="78"/>
      <c r="OU27" s="78"/>
      <c r="OV27" s="78"/>
      <c r="OW27" s="78"/>
      <c r="OX27" s="78"/>
      <c r="OY27" s="78"/>
      <c r="OZ27" s="78"/>
      <c r="PA27" s="78"/>
      <c r="PB27" s="78"/>
      <c r="PC27" s="78"/>
      <c r="PD27" s="78"/>
      <c r="PE27" s="78"/>
      <c r="PF27" s="78"/>
      <c r="PG27" s="78"/>
      <c r="PH27" s="78"/>
      <c r="PI27" s="78"/>
      <c r="PJ27" s="78"/>
      <c r="PK27" s="78"/>
      <c r="PL27" s="78"/>
      <c r="PM27" s="78"/>
      <c r="PN27" s="78"/>
      <c r="PO27" s="78"/>
      <c r="PP27" s="78"/>
      <c r="PQ27" s="78"/>
      <c r="PR27" s="78"/>
      <c r="PS27" s="78"/>
      <c r="PT27" s="78"/>
      <c r="PU27" s="78"/>
      <c r="PV27" s="78"/>
      <c r="PW27" s="78"/>
      <c r="PX27" s="78"/>
      <c r="PY27" s="78"/>
      <c r="PZ27" s="78"/>
      <c r="QA27" s="78"/>
      <c r="QB27" s="78"/>
      <c r="QC27" s="78"/>
      <c r="QD27" s="78"/>
      <c r="QE27" s="78"/>
      <c r="QF27" s="78"/>
      <c r="QG27" s="78"/>
      <c r="QH27" s="78"/>
      <c r="QI27" s="78"/>
      <c r="QJ27" s="78"/>
      <c r="QK27" s="78"/>
      <c r="QL27" s="78"/>
      <c r="QM27" s="78"/>
      <c r="QN27" s="78"/>
      <c r="QO27" s="78"/>
      <c r="QP27" s="78"/>
      <c r="QQ27" s="78"/>
      <c r="QR27" s="78"/>
      <c r="QS27" s="78"/>
      <c r="QT27" s="78"/>
      <c r="QU27" s="78"/>
      <c r="QV27" s="78"/>
      <c r="QW27" s="78"/>
      <c r="QX27" s="78"/>
      <c r="QY27" s="78"/>
      <c r="QZ27" s="78"/>
      <c r="RA27" s="78"/>
      <c r="RB27" s="78"/>
      <c r="RC27" s="78"/>
      <c r="RD27" s="78"/>
      <c r="RE27" s="78"/>
      <c r="RF27" s="78"/>
      <c r="RG27" s="78"/>
      <c r="RH27" s="78"/>
      <c r="RI27" s="78"/>
      <c r="RJ27" s="78"/>
      <c r="RK27" s="78"/>
      <c r="RL27" s="78"/>
      <c r="RM27" s="78"/>
      <c r="RN27" s="78"/>
      <c r="RO27" s="78"/>
      <c r="RP27" s="78"/>
      <c r="RQ27" s="78"/>
      <c r="RR27" s="78"/>
      <c r="RS27" s="78"/>
      <c r="RT27" s="78"/>
      <c r="RU27" s="78"/>
      <c r="RV27" s="78"/>
      <c r="RW27" s="78"/>
      <c r="RX27" s="78"/>
      <c r="RY27" s="78"/>
      <c r="RZ27" s="78"/>
      <c r="SA27" s="78"/>
      <c r="SB27" s="78"/>
      <c r="SC27" s="78"/>
      <c r="SD27" s="78"/>
      <c r="SE27" s="78"/>
      <c r="SF27" s="78"/>
      <c r="SG27" s="78"/>
      <c r="SH27" s="78"/>
      <c r="SI27" s="78"/>
      <c r="SJ27" s="78"/>
      <c r="SK27" s="78"/>
      <c r="SL27" s="78"/>
      <c r="SM27" s="78"/>
      <c r="SN27" s="78"/>
      <c r="SO27" s="78"/>
      <c r="SP27" s="78"/>
      <c r="SQ27" s="78"/>
      <c r="SR27" s="78"/>
      <c r="SS27" s="78"/>
      <c r="ST27" s="78"/>
      <c r="SU27" s="78"/>
      <c r="SV27" s="78"/>
      <c r="SW27" s="78"/>
      <c r="SX27" s="78"/>
      <c r="SY27" s="78"/>
      <c r="SZ27" s="78"/>
      <c r="TA27" s="78"/>
      <c r="TB27" s="78"/>
      <c r="TC27" s="78"/>
      <c r="TD27" s="78"/>
      <c r="TE27" s="78"/>
      <c r="TF27" s="78"/>
      <c r="TG27" s="78"/>
      <c r="TH27" s="78"/>
      <c r="TI27" s="78"/>
      <c r="TJ27" s="78"/>
      <c r="TK27" s="78"/>
      <c r="TL27" s="78"/>
      <c r="TM27" s="78"/>
      <c r="TN27" s="78"/>
      <c r="TO27" s="78"/>
      <c r="TP27" s="78"/>
      <c r="TQ27" s="78"/>
      <c r="TR27" s="78"/>
      <c r="TS27" s="78"/>
      <c r="TT27" s="78"/>
      <c r="TU27" s="78"/>
      <c r="TV27" s="78"/>
      <c r="TW27" s="78"/>
      <c r="TX27" s="78"/>
      <c r="TY27" s="78"/>
      <c r="TZ27" s="78"/>
      <c r="UA27" s="78"/>
      <c r="UB27" s="78"/>
      <c r="UC27" s="78"/>
      <c r="UD27" s="78"/>
      <c r="UE27" s="78"/>
      <c r="UF27" s="78"/>
      <c r="UG27" s="78"/>
      <c r="UH27" s="78"/>
      <c r="UI27" s="78"/>
      <c r="UJ27" s="78"/>
      <c r="UK27" s="78"/>
      <c r="UL27" s="78"/>
      <c r="UM27" s="78"/>
      <c r="UN27" s="78"/>
      <c r="UO27" s="78"/>
      <c r="UP27" s="78"/>
      <c r="UQ27" s="78"/>
      <c r="UR27" s="78"/>
      <c r="US27" s="78"/>
      <c r="UT27" s="78"/>
      <c r="UU27" s="78"/>
      <c r="UV27" s="78"/>
      <c r="UW27" s="78"/>
      <c r="UX27" s="78"/>
      <c r="UY27" s="78"/>
      <c r="UZ27" s="78"/>
      <c r="VA27" s="78"/>
      <c r="VB27" s="78"/>
      <c r="VC27" s="78"/>
      <c r="VD27" s="78"/>
      <c r="VE27" s="78"/>
      <c r="VF27" s="78"/>
      <c r="VG27" s="78"/>
      <c r="VH27" s="78"/>
      <c r="VI27" s="78"/>
      <c r="VJ27" s="78"/>
      <c r="VK27" s="78"/>
      <c r="VL27" s="78"/>
      <c r="VM27" s="78"/>
      <c r="VN27" s="78"/>
      <c r="VO27" s="78"/>
      <c r="VP27" s="78"/>
      <c r="VQ27" s="78"/>
      <c r="VR27" s="78"/>
      <c r="VS27" s="78"/>
      <c r="VT27" s="78"/>
      <c r="VU27" s="78"/>
      <c r="VV27" s="78"/>
      <c r="VW27" s="78"/>
      <c r="VX27" s="78"/>
      <c r="VY27" s="78"/>
      <c r="VZ27" s="78"/>
      <c r="WA27" s="78"/>
      <c r="WB27" s="78"/>
      <c r="WC27" s="78"/>
      <c r="WD27" s="78"/>
      <c r="WE27" s="78"/>
      <c r="WF27" s="78"/>
      <c r="WG27" s="78"/>
      <c r="WH27" s="78"/>
      <c r="WI27" s="78"/>
      <c r="WJ27" s="78"/>
      <c r="WK27" s="78"/>
      <c r="WL27" s="78"/>
      <c r="WM27" s="78"/>
      <c r="WN27" s="78"/>
      <c r="WO27" s="78"/>
      <c r="WP27" s="78"/>
      <c r="WQ27" s="78"/>
      <c r="WR27" s="78"/>
      <c r="WS27" s="78"/>
      <c r="WT27" s="78"/>
      <c r="WU27" s="78"/>
      <c r="WV27" s="78"/>
      <c r="WW27" s="78"/>
      <c r="WX27" s="78"/>
      <c r="WY27" s="78"/>
      <c r="WZ27" s="78"/>
      <c r="XA27" s="78"/>
      <c r="XB27" s="78"/>
      <c r="XC27" s="78"/>
      <c r="XD27" s="78"/>
      <c r="XE27" s="78"/>
      <c r="XF27" s="78"/>
      <c r="XG27" s="78"/>
      <c r="XH27" s="78"/>
      <c r="XI27" s="78"/>
      <c r="XJ27" s="78"/>
      <c r="XK27" s="78"/>
      <c r="XL27" s="78"/>
      <c r="XM27" s="78"/>
      <c r="XN27" s="78"/>
      <c r="XO27" s="78"/>
      <c r="XP27" s="78"/>
      <c r="XQ27" s="78"/>
      <c r="XR27" s="78"/>
      <c r="XS27" s="78"/>
      <c r="XT27" s="78"/>
      <c r="XU27" s="78"/>
      <c r="XV27" s="78"/>
      <c r="XW27" s="78"/>
      <c r="XX27" s="78"/>
      <c r="XY27" s="78"/>
      <c r="XZ27" s="78"/>
      <c r="YA27" s="78"/>
      <c r="YB27" s="78"/>
      <c r="YC27" s="78"/>
      <c r="YD27" s="78"/>
      <c r="YE27" s="78"/>
      <c r="YF27" s="78"/>
      <c r="YG27" s="78"/>
      <c r="YH27" s="78"/>
      <c r="YI27" s="78"/>
      <c r="YJ27" s="78"/>
      <c r="YK27" s="78"/>
      <c r="YL27" s="78"/>
      <c r="YM27" s="78"/>
      <c r="YN27" s="78"/>
      <c r="YO27" s="78"/>
      <c r="YP27" s="78"/>
      <c r="YQ27" s="78"/>
      <c r="YR27" s="78"/>
      <c r="YS27" s="78"/>
      <c r="YT27" s="78"/>
      <c r="YU27" s="78"/>
      <c r="YV27" s="78"/>
      <c r="YW27" s="78"/>
      <c r="YX27" s="78"/>
      <c r="YY27" s="78"/>
      <c r="YZ27" s="78"/>
      <c r="ZA27" s="78"/>
      <c r="ZB27" s="78"/>
      <c r="ZC27" s="78"/>
      <c r="ZD27" s="78"/>
      <c r="ZE27" s="78"/>
      <c r="ZF27" s="78"/>
      <c r="ZG27" s="78"/>
      <c r="ZH27" s="78"/>
      <c r="ZI27" s="78"/>
      <c r="ZJ27" s="78"/>
      <c r="ZK27" s="78"/>
      <c r="ZL27" s="78"/>
      <c r="ZM27" s="78"/>
      <c r="ZN27" s="78"/>
      <c r="ZO27" s="78"/>
      <c r="ZP27" s="78"/>
      <c r="ZQ27" s="78"/>
      <c r="ZR27" s="78"/>
      <c r="ZS27" s="78"/>
      <c r="ZT27" s="78"/>
      <c r="ZU27" s="78"/>
      <c r="ZV27" s="78"/>
      <c r="ZW27" s="78"/>
      <c r="ZX27" s="78"/>
      <c r="ZY27" s="78"/>
      <c r="ZZ27" s="78"/>
      <c r="AAA27" s="78"/>
      <c r="AAB27" s="78"/>
      <c r="AAC27" s="78"/>
      <c r="AAD27" s="78"/>
      <c r="AAE27" s="78"/>
      <c r="AAF27" s="78"/>
      <c r="AAG27" s="78"/>
      <c r="AAH27" s="78"/>
      <c r="AAI27" s="78"/>
      <c r="AAJ27" s="78"/>
      <c r="AAK27" s="78"/>
      <c r="AAL27" s="78"/>
      <c r="AAM27" s="78"/>
      <c r="AAN27" s="78"/>
      <c r="AAO27" s="78"/>
      <c r="AAP27" s="78"/>
      <c r="AAQ27" s="78"/>
      <c r="AAR27" s="78"/>
      <c r="AAS27" s="78"/>
      <c r="AAT27" s="78"/>
      <c r="AAU27" s="78"/>
      <c r="AAV27" s="78"/>
      <c r="AAW27" s="78"/>
      <c r="AAX27" s="78"/>
      <c r="AAY27" s="78"/>
      <c r="AAZ27" s="78"/>
      <c r="ABA27" s="78"/>
      <c r="ABB27" s="78"/>
      <c r="ABC27" s="78"/>
      <c r="ABD27" s="78"/>
      <c r="ABE27" s="78"/>
      <c r="ABF27" s="78"/>
      <c r="ABG27" s="78"/>
      <c r="ABH27" s="78"/>
      <c r="ABI27" s="78"/>
      <c r="ABJ27" s="78"/>
      <c r="ABK27" s="78"/>
      <c r="ABL27" s="78"/>
      <c r="ABM27" s="78"/>
      <c r="ABN27" s="78"/>
      <c r="ABO27" s="78"/>
      <c r="ABP27" s="78"/>
      <c r="ABQ27" s="78"/>
      <c r="ABR27" s="78"/>
      <c r="ABS27" s="78"/>
      <c r="ABT27" s="78"/>
      <c r="ABU27" s="78"/>
      <c r="ABV27" s="78"/>
      <c r="ABW27" s="78"/>
      <c r="ABX27" s="78"/>
      <c r="ABY27" s="78"/>
      <c r="ABZ27" s="78"/>
      <c r="ACA27" s="78"/>
      <c r="ACB27" s="78"/>
      <c r="ACC27" s="78"/>
      <c r="ACD27" s="78"/>
      <c r="ACE27" s="78"/>
      <c r="ACF27" s="78"/>
      <c r="ACG27" s="78"/>
      <c r="ACH27" s="78"/>
      <c r="ACI27" s="78"/>
      <c r="ACJ27" s="78"/>
      <c r="ACK27" s="78"/>
      <c r="ACL27" s="78"/>
      <c r="ACM27" s="78"/>
      <c r="ACN27" s="78"/>
      <c r="ACO27" s="78"/>
      <c r="ACP27" s="78"/>
      <c r="ACQ27" s="78"/>
      <c r="ACR27" s="78"/>
      <c r="ACS27" s="78"/>
      <c r="ACT27" s="78"/>
      <c r="ACU27" s="78"/>
      <c r="ACV27" s="78"/>
      <c r="ACW27" s="78"/>
      <c r="ACX27" s="78"/>
      <c r="ACY27" s="78"/>
      <c r="ACZ27" s="78"/>
      <c r="ADA27" s="78"/>
      <c r="ADB27" s="78"/>
      <c r="ADC27" s="78"/>
      <c r="ADD27" s="78"/>
      <c r="ADE27" s="78"/>
      <c r="ADF27" s="78"/>
      <c r="ADG27" s="78"/>
      <c r="ADH27" s="78"/>
      <c r="ADI27" s="78"/>
      <c r="ADJ27" s="78"/>
      <c r="ADK27" s="78"/>
      <c r="ADL27" s="78"/>
      <c r="ADM27" s="78"/>
      <c r="ADN27" s="78"/>
      <c r="ADO27" s="78"/>
      <c r="ADP27" s="78"/>
      <c r="ADQ27" s="78"/>
      <c r="ADR27" s="78"/>
      <c r="ADS27" s="78"/>
      <c r="ADT27" s="78"/>
      <c r="ADU27" s="78"/>
      <c r="ADV27" s="78"/>
      <c r="ADW27" s="78"/>
      <c r="ADX27" s="78"/>
      <c r="ADY27" s="78"/>
      <c r="ADZ27" s="78"/>
      <c r="AEA27" s="78"/>
      <c r="AEB27" s="78"/>
      <c r="AEC27" s="78"/>
      <c r="AED27" s="78"/>
      <c r="AEE27" s="78"/>
      <c r="AEF27" s="78"/>
      <c r="AEG27" s="78"/>
      <c r="AEH27" s="78"/>
      <c r="AEI27" s="78"/>
      <c r="AEJ27" s="78"/>
      <c r="AEK27" s="78"/>
      <c r="AEL27" s="78"/>
      <c r="AEM27" s="78"/>
      <c r="AEN27" s="78"/>
      <c r="AEO27" s="78"/>
      <c r="AEP27" s="78"/>
      <c r="AEQ27" s="78"/>
      <c r="AER27" s="78"/>
      <c r="AES27" s="78"/>
      <c r="AET27" s="78"/>
      <c r="AEU27" s="78"/>
      <c r="AEV27" s="78"/>
      <c r="AEW27" s="78"/>
      <c r="AEX27" s="78"/>
      <c r="AEY27" s="78"/>
      <c r="AEZ27" s="78"/>
      <c r="AFA27" s="78"/>
      <c r="AFB27" s="78"/>
      <c r="AFC27" s="78"/>
      <c r="AFD27" s="78"/>
      <c r="AFE27" s="78"/>
      <c r="AFF27" s="78"/>
      <c r="AFG27" s="78"/>
      <c r="AFH27" s="78"/>
      <c r="AFI27" s="78"/>
      <c r="AFJ27" s="78"/>
      <c r="AFK27" s="78"/>
      <c r="AFL27" s="78"/>
      <c r="AFM27" s="78"/>
      <c r="AFN27" s="78"/>
      <c r="AFO27" s="78"/>
      <c r="AFP27" s="78"/>
      <c r="AFQ27" s="78"/>
      <c r="AFR27" s="78"/>
      <c r="AFS27" s="78"/>
      <c r="AFT27" s="78"/>
      <c r="AFU27" s="78"/>
      <c r="AFV27" s="78"/>
      <c r="AFW27" s="78"/>
      <c r="AFX27" s="78"/>
      <c r="AFY27" s="78"/>
      <c r="AFZ27" s="78"/>
      <c r="AGA27" s="78"/>
      <c r="AGB27" s="78"/>
      <c r="AGC27" s="78"/>
      <c r="AGD27" s="78"/>
      <c r="AGE27" s="78"/>
      <c r="AGF27" s="78"/>
      <c r="AGG27" s="78"/>
      <c r="AGH27" s="78"/>
      <c r="AGI27" s="78"/>
      <c r="AGJ27" s="78"/>
      <c r="AGK27" s="78"/>
      <c r="AGL27" s="78"/>
      <c r="AGM27" s="78"/>
      <c r="AGN27" s="78"/>
      <c r="AGO27" s="78"/>
      <c r="AGP27" s="78"/>
      <c r="AGQ27" s="78"/>
      <c r="AGR27" s="78"/>
      <c r="AGS27" s="78"/>
      <c r="AGT27" s="78"/>
      <c r="AGU27" s="78"/>
      <c r="AGV27" s="78"/>
      <c r="AGW27" s="78"/>
      <c r="AGX27" s="78"/>
      <c r="AGY27" s="78"/>
      <c r="AGZ27" s="78"/>
      <c r="AHA27" s="78"/>
      <c r="AHB27" s="78"/>
      <c r="AHC27" s="78"/>
      <c r="AHD27" s="78"/>
      <c r="AHE27" s="78"/>
      <c r="AHF27" s="78"/>
      <c r="AHG27" s="78"/>
      <c r="AHH27" s="78"/>
      <c r="AHI27" s="78"/>
      <c r="AHJ27" s="78"/>
      <c r="AHK27" s="78"/>
      <c r="AHL27" s="78"/>
      <c r="AHM27" s="78"/>
      <c r="AHN27" s="78"/>
      <c r="AHO27" s="78"/>
      <c r="AHP27" s="78"/>
      <c r="AHQ27" s="78"/>
      <c r="AHR27" s="78"/>
      <c r="AHS27" s="78"/>
      <c r="AHT27" s="78"/>
      <c r="AHU27" s="78"/>
      <c r="AHV27" s="78"/>
      <c r="AHW27" s="78"/>
    </row>
    <row r="28" spans="1:907" s="107" customFormat="1" ht="32.25" customHeight="1" x14ac:dyDescent="0.2">
      <c r="A28" s="103" t="s">
        <v>40</v>
      </c>
      <c r="B28" s="104"/>
      <c r="C28" s="105"/>
      <c r="D28" s="105"/>
      <c r="E28" s="106" t="s">
        <v>41</v>
      </c>
      <c r="F28" s="286"/>
    </row>
    <row r="29" spans="1:907" ht="18" customHeight="1" x14ac:dyDescent="0.2">
      <c r="K29" s="93"/>
      <c r="L29" s="94"/>
      <c r="M29" s="94"/>
      <c r="N29" s="94"/>
      <c r="O29" s="94"/>
      <c r="P29" s="94"/>
    </row>
    <row r="30" spans="1:907" ht="18" customHeight="1" x14ac:dyDescent="0.2">
      <c r="G30" s="108"/>
      <c r="H30" s="108"/>
      <c r="I30" s="108"/>
      <c r="K30" s="93"/>
      <c r="L30" s="94"/>
      <c r="M30" s="94"/>
      <c r="N30" s="94"/>
      <c r="O30" s="94"/>
      <c r="P30" s="94"/>
    </row>
    <row r="31" spans="1:907" ht="18" customHeight="1" x14ac:dyDescent="0.2">
      <c r="G31" s="108"/>
      <c r="H31" s="108"/>
      <c r="I31" s="108"/>
      <c r="K31" s="93"/>
      <c r="L31" s="94"/>
      <c r="M31" s="94"/>
      <c r="N31" s="94"/>
      <c r="O31" s="94"/>
      <c r="P31" s="94"/>
    </row>
    <row r="32" spans="1:907" ht="18" customHeight="1" x14ac:dyDescent="0.2">
      <c r="I32" s="109"/>
      <c r="K32" s="93"/>
      <c r="L32" s="94"/>
      <c r="M32" s="94"/>
      <c r="N32" s="94"/>
      <c r="O32" s="94"/>
      <c r="P32" s="94"/>
    </row>
    <row r="33" spans="7:907" ht="18" customHeight="1" x14ac:dyDescent="0.2">
      <c r="G33" s="110"/>
      <c r="H33" s="110"/>
      <c r="I33" s="110"/>
      <c r="K33" s="93"/>
      <c r="L33" s="111"/>
      <c r="M33" s="111"/>
      <c r="N33" s="111"/>
      <c r="O33" s="111"/>
      <c r="P33" s="111"/>
    </row>
    <row r="34" spans="7:907" ht="18" customHeight="1" x14ac:dyDescent="0.2">
      <c r="K34" s="93"/>
      <c r="L34" s="111"/>
      <c r="M34" s="111"/>
      <c r="N34" s="111"/>
      <c r="O34" s="111"/>
      <c r="P34" s="111"/>
    </row>
    <row r="35" spans="7:907" ht="18" customHeight="1" x14ac:dyDescent="0.2">
      <c r="K35" s="93"/>
      <c r="L35" s="111"/>
      <c r="M35" s="111"/>
      <c r="N35" s="111"/>
      <c r="O35" s="111"/>
      <c r="P35" s="111"/>
      <c r="Q35" s="80"/>
      <c r="R35" s="80"/>
      <c r="S35" s="80"/>
      <c r="T35" s="80"/>
      <c r="U35" s="80"/>
      <c r="V35" s="80"/>
      <c r="W35" s="80"/>
      <c r="X35" s="80"/>
      <c r="Y35" s="80"/>
      <c r="Z35" s="80"/>
      <c r="AA35" s="80"/>
      <c r="AB35" s="80"/>
      <c r="AC35" s="80"/>
      <c r="AD35" s="80"/>
      <c r="AE35" s="80"/>
      <c r="AF35" s="80"/>
      <c r="AG35" s="80"/>
      <c r="AH35" s="80"/>
      <c r="AI35" s="80"/>
      <c r="AJ35" s="80"/>
      <c r="AK35" s="80"/>
      <c r="AL35" s="80"/>
      <c r="AM35" s="80"/>
      <c r="AN35" s="80"/>
      <c r="AO35" s="80"/>
      <c r="AP35" s="80"/>
      <c r="AQ35" s="80"/>
      <c r="AR35" s="80"/>
      <c r="AS35" s="80"/>
      <c r="AT35" s="80"/>
      <c r="AU35" s="80"/>
      <c r="AV35" s="80"/>
      <c r="AW35" s="80"/>
      <c r="AX35" s="80"/>
      <c r="AY35" s="80"/>
      <c r="AZ35" s="80"/>
      <c r="BA35" s="80"/>
      <c r="BB35" s="80"/>
      <c r="BC35" s="80"/>
      <c r="BD35" s="80"/>
      <c r="BE35" s="80"/>
      <c r="BF35" s="80"/>
      <c r="BG35" s="80"/>
      <c r="BH35" s="80"/>
      <c r="BI35" s="80"/>
      <c r="BJ35" s="80"/>
      <c r="BK35" s="80"/>
      <c r="BL35" s="80"/>
      <c r="BM35" s="80"/>
      <c r="BN35" s="80"/>
      <c r="BO35" s="80"/>
      <c r="BP35" s="80"/>
      <c r="BQ35" s="80"/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  <c r="DO35" s="80"/>
      <c r="DP35" s="80"/>
      <c r="DQ35" s="80"/>
      <c r="DR35" s="80"/>
      <c r="DS35" s="80"/>
      <c r="DT35" s="80"/>
      <c r="DU35" s="80"/>
      <c r="DV35" s="80"/>
      <c r="DW35" s="80"/>
      <c r="DX35" s="80"/>
      <c r="DY35" s="80"/>
      <c r="DZ35" s="80"/>
      <c r="EA35" s="80"/>
      <c r="EB35" s="80"/>
      <c r="EC35" s="80"/>
      <c r="ED35" s="80"/>
      <c r="EE35" s="80"/>
      <c r="EF35" s="80"/>
      <c r="EG35" s="80"/>
      <c r="EH35" s="80"/>
      <c r="EI35" s="80"/>
      <c r="EJ35" s="80"/>
      <c r="EK35" s="80"/>
      <c r="EL35" s="80"/>
      <c r="EM35" s="80"/>
      <c r="EN35" s="80"/>
      <c r="EO35" s="80"/>
      <c r="EP35" s="80"/>
      <c r="EQ35" s="80"/>
      <c r="ER35" s="80"/>
      <c r="ES35" s="80"/>
      <c r="ET35" s="80"/>
      <c r="EU35" s="80"/>
      <c r="EV35" s="80"/>
      <c r="EW35" s="80"/>
      <c r="EX35" s="80"/>
      <c r="EY35" s="80"/>
      <c r="EZ35" s="80"/>
      <c r="FA35" s="80"/>
      <c r="FB35" s="80"/>
      <c r="FC35" s="80"/>
      <c r="FD35" s="80"/>
      <c r="FE35" s="80"/>
      <c r="FF35" s="80"/>
      <c r="FG35" s="80"/>
      <c r="FH35" s="80"/>
      <c r="FI35" s="80"/>
      <c r="FJ35" s="80"/>
      <c r="FK35" s="80"/>
      <c r="FL35" s="80"/>
      <c r="FM35" s="80"/>
      <c r="FN35" s="80"/>
      <c r="FO35" s="80"/>
      <c r="FP35" s="80"/>
      <c r="FQ35" s="80"/>
      <c r="FR35" s="80"/>
      <c r="FS35" s="80"/>
      <c r="FT35" s="80"/>
      <c r="FU35" s="80"/>
      <c r="FV35" s="80"/>
      <c r="FW35" s="80"/>
      <c r="FX35" s="80"/>
      <c r="FY35" s="80"/>
      <c r="FZ35" s="80"/>
      <c r="GA35" s="80"/>
      <c r="GB35" s="80"/>
      <c r="GC35" s="80"/>
      <c r="GD35" s="80"/>
      <c r="GE35" s="80"/>
      <c r="GF35" s="80"/>
      <c r="GG35" s="80"/>
      <c r="GH35" s="80"/>
      <c r="GI35" s="80"/>
      <c r="GJ35" s="80"/>
      <c r="GK35" s="80"/>
      <c r="GL35" s="80"/>
      <c r="GM35" s="80"/>
      <c r="GN35" s="80"/>
      <c r="GO35" s="80"/>
      <c r="GP35" s="80"/>
      <c r="GQ35" s="80"/>
      <c r="GR35" s="80"/>
      <c r="GS35" s="80"/>
      <c r="GT35" s="80"/>
      <c r="GU35" s="80"/>
      <c r="GV35" s="80"/>
      <c r="GW35" s="80"/>
      <c r="GX35" s="80"/>
      <c r="GY35" s="80"/>
      <c r="GZ35" s="80"/>
      <c r="HA35" s="80"/>
      <c r="HB35" s="80"/>
      <c r="HC35" s="80"/>
      <c r="HD35" s="80"/>
      <c r="HE35" s="80"/>
      <c r="HF35" s="80"/>
      <c r="HG35" s="80"/>
      <c r="HH35" s="80"/>
      <c r="HI35" s="80"/>
      <c r="HJ35" s="80"/>
      <c r="HK35" s="80"/>
      <c r="HL35" s="80"/>
      <c r="HM35" s="80"/>
      <c r="HN35" s="80"/>
      <c r="HO35" s="80"/>
      <c r="HP35" s="80"/>
      <c r="HQ35" s="80"/>
      <c r="HR35" s="80"/>
      <c r="HS35" s="80"/>
      <c r="HT35" s="80"/>
      <c r="HU35" s="80"/>
      <c r="HV35" s="80"/>
      <c r="HW35" s="80"/>
      <c r="HX35" s="80"/>
      <c r="HY35" s="80"/>
      <c r="HZ35" s="80"/>
      <c r="IA35" s="80"/>
      <c r="IB35" s="80"/>
      <c r="IC35" s="80"/>
      <c r="ID35" s="80"/>
      <c r="IE35" s="80"/>
      <c r="IF35" s="80"/>
      <c r="IG35" s="80"/>
      <c r="IH35" s="80"/>
      <c r="II35" s="80"/>
      <c r="IJ35" s="80"/>
      <c r="IK35" s="80"/>
      <c r="IL35" s="80"/>
      <c r="IM35" s="80"/>
      <c r="IN35" s="80"/>
      <c r="IO35" s="80"/>
      <c r="IP35" s="80"/>
      <c r="IQ35" s="80"/>
      <c r="IR35" s="80"/>
      <c r="IS35" s="80"/>
      <c r="IT35" s="80"/>
      <c r="IU35" s="80"/>
      <c r="IV35" s="80"/>
      <c r="IW35" s="80"/>
      <c r="IX35" s="80"/>
      <c r="IY35" s="80"/>
      <c r="IZ35" s="80"/>
      <c r="JA35" s="80"/>
      <c r="JB35" s="80"/>
      <c r="JC35" s="80"/>
      <c r="JD35" s="80"/>
      <c r="JE35" s="80"/>
      <c r="JF35" s="80"/>
      <c r="JG35" s="80"/>
      <c r="JH35" s="80"/>
      <c r="JI35" s="80"/>
      <c r="JJ35" s="80"/>
      <c r="JK35" s="80"/>
      <c r="JL35" s="80"/>
      <c r="JM35" s="80"/>
      <c r="JN35" s="80"/>
      <c r="JO35" s="80"/>
      <c r="JP35" s="80"/>
      <c r="JQ35" s="80"/>
      <c r="JR35" s="80"/>
      <c r="JS35" s="80"/>
      <c r="JT35" s="80"/>
      <c r="JU35" s="80"/>
      <c r="JV35" s="80"/>
      <c r="JW35" s="80"/>
      <c r="JX35" s="80"/>
      <c r="JY35" s="80"/>
      <c r="JZ35" s="80"/>
      <c r="KA35" s="80"/>
      <c r="KB35" s="80"/>
      <c r="KC35" s="80"/>
      <c r="KD35" s="80"/>
      <c r="KE35" s="80"/>
      <c r="KF35" s="80"/>
      <c r="KG35" s="80"/>
      <c r="KH35" s="80"/>
      <c r="KI35" s="80"/>
      <c r="KJ35" s="80"/>
      <c r="KK35" s="80"/>
      <c r="KL35" s="80"/>
      <c r="KM35" s="80"/>
      <c r="KN35" s="80"/>
      <c r="KO35" s="80"/>
      <c r="KP35" s="80"/>
      <c r="KQ35" s="80"/>
      <c r="KR35" s="80"/>
      <c r="KS35" s="80"/>
      <c r="KT35" s="80"/>
      <c r="KU35" s="80"/>
      <c r="KV35" s="80"/>
      <c r="KW35" s="80"/>
      <c r="KX35" s="80"/>
      <c r="KY35" s="80"/>
      <c r="KZ35" s="80"/>
      <c r="LA35" s="80"/>
      <c r="LB35" s="80"/>
      <c r="LC35" s="80"/>
      <c r="LD35" s="80"/>
      <c r="LE35" s="80"/>
      <c r="LF35" s="80"/>
      <c r="LG35" s="80"/>
      <c r="LH35" s="80"/>
      <c r="LI35" s="80"/>
      <c r="LJ35" s="80"/>
      <c r="LK35" s="80"/>
      <c r="LL35" s="80"/>
      <c r="LM35" s="80"/>
      <c r="LN35" s="80"/>
      <c r="LO35" s="80"/>
      <c r="LP35" s="80"/>
      <c r="LQ35" s="80"/>
      <c r="LR35" s="80"/>
      <c r="LS35" s="80"/>
      <c r="LT35" s="80"/>
      <c r="LU35" s="80"/>
      <c r="LV35" s="80"/>
      <c r="LW35" s="80"/>
      <c r="LX35" s="80"/>
      <c r="LY35" s="80"/>
      <c r="LZ35" s="80"/>
      <c r="MA35" s="80"/>
      <c r="MB35" s="80"/>
      <c r="MC35" s="80"/>
      <c r="MD35" s="80"/>
      <c r="ME35" s="80"/>
      <c r="MF35" s="80"/>
      <c r="MG35" s="80"/>
      <c r="MH35" s="80"/>
      <c r="MI35" s="80"/>
      <c r="MJ35" s="80"/>
      <c r="MK35" s="80"/>
      <c r="ML35" s="80"/>
      <c r="MM35" s="80"/>
      <c r="MN35" s="80"/>
      <c r="MO35" s="80"/>
      <c r="MP35" s="80"/>
      <c r="MQ35" s="80"/>
      <c r="MR35" s="80"/>
      <c r="MS35" s="80"/>
      <c r="MT35" s="80"/>
      <c r="MU35" s="80"/>
      <c r="MV35" s="80"/>
      <c r="MW35" s="80"/>
      <c r="MX35" s="80"/>
      <c r="MY35" s="80"/>
      <c r="MZ35" s="80"/>
      <c r="NA35" s="80"/>
      <c r="NB35" s="80"/>
      <c r="NC35" s="80"/>
      <c r="ND35" s="80"/>
      <c r="NE35" s="80"/>
      <c r="NF35" s="80"/>
      <c r="NG35" s="80"/>
      <c r="NH35" s="80"/>
      <c r="NI35" s="80"/>
      <c r="NJ35" s="80"/>
      <c r="NK35" s="80"/>
      <c r="NL35" s="80"/>
      <c r="NM35" s="80"/>
      <c r="NN35" s="80"/>
      <c r="NO35" s="80"/>
      <c r="NP35" s="80"/>
      <c r="NQ35" s="80"/>
      <c r="NR35" s="80"/>
      <c r="NS35" s="80"/>
      <c r="NT35" s="80"/>
      <c r="NU35" s="80"/>
      <c r="NV35" s="80"/>
      <c r="NW35" s="80"/>
      <c r="NX35" s="80"/>
      <c r="NY35" s="80"/>
      <c r="NZ35" s="80"/>
      <c r="OA35" s="80"/>
      <c r="OB35" s="80"/>
      <c r="OC35" s="80"/>
      <c r="OD35" s="80"/>
      <c r="OE35" s="80"/>
      <c r="OF35" s="80"/>
      <c r="OG35" s="80"/>
      <c r="OH35" s="80"/>
      <c r="OI35" s="80"/>
      <c r="OJ35" s="80"/>
      <c r="OK35" s="80"/>
      <c r="OL35" s="80"/>
      <c r="OM35" s="80"/>
      <c r="ON35" s="80"/>
      <c r="OO35" s="80"/>
      <c r="OP35" s="80"/>
      <c r="OQ35" s="80"/>
      <c r="OR35" s="80"/>
      <c r="OS35" s="80"/>
      <c r="OT35" s="80"/>
      <c r="OU35" s="80"/>
      <c r="OV35" s="80"/>
      <c r="OW35" s="80"/>
      <c r="OX35" s="80"/>
      <c r="OY35" s="80"/>
      <c r="OZ35" s="80"/>
      <c r="PA35" s="80"/>
      <c r="PB35" s="80"/>
      <c r="PC35" s="80"/>
      <c r="PD35" s="80"/>
      <c r="PE35" s="80"/>
      <c r="PF35" s="80"/>
      <c r="PG35" s="80"/>
      <c r="PH35" s="80"/>
      <c r="PI35" s="80"/>
      <c r="PJ35" s="80"/>
      <c r="PK35" s="80"/>
      <c r="PL35" s="80"/>
      <c r="PM35" s="80"/>
      <c r="PN35" s="80"/>
      <c r="PO35" s="80"/>
      <c r="PP35" s="80"/>
      <c r="PQ35" s="80"/>
      <c r="PR35" s="80"/>
      <c r="PS35" s="80"/>
      <c r="PT35" s="80"/>
      <c r="PU35" s="80"/>
      <c r="PV35" s="80"/>
      <c r="PW35" s="80"/>
      <c r="PX35" s="80"/>
      <c r="PY35" s="80"/>
      <c r="PZ35" s="80"/>
      <c r="QA35" s="80"/>
      <c r="QB35" s="80"/>
      <c r="QC35" s="80"/>
      <c r="QD35" s="80"/>
      <c r="QE35" s="80"/>
      <c r="QF35" s="80"/>
      <c r="QG35" s="80"/>
      <c r="QH35" s="80"/>
      <c r="QI35" s="80"/>
      <c r="QJ35" s="80"/>
      <c r="QK35" s="80"/>
      <c r="QL35" s="80"/>
      <c r="QM35" s="80"/>
      <c r="QN35" s="80"/>
      <c r="QO35" s="80"/>
      <c r="QP35" s="80"/>
      <c r="QQ35" s="80"/>
      <c r="QR35" s="80"/>
      <c r="QS35" s="80"/>
      <c r="QT35" s="80"/>
      <c r="QU35" s="80"/>
      <c r="QV35" s="80"/>
      <c r="QW35" s="80"/>
      <c r="QX35" s="80"/>
      <c r="QY35" s="80"/>
      <c r="QZ35" s="80"/>
      <c r="RA35" s="80"/>
      <c r="RB35" s="80"/>
      <c r="RC35" s="80"/>
      <c r="RD35" s="80"/>
      <c r="RE35" s="80"/>
      <c r="RF35" s="80"/>
      <c r="RG35" s="80"/>
      <c r="RH35" s="80"/>
      <c r="RI35" s="80"/>
      <c r="RJ35" s="80"/>
      <c r="RK35" s="80"/>
      <c r="RL35" s="80"/>
      <c r="RM35" s="80"/>
      <c r="RN35" s="80"/>
      <c r="RO35" s="80"/>
      <c r="RP35" s="80"/>
      <c r="RQ35" s="80"/>
      <c r="RR35" s="80"/>
      <c r="RS35" s="80"/>
      <c r="RT35" s="80"/>
      <c r="RU35" s="80"/>
      <c r="RV35" s="80"/>
      <c r="RW35" s="80"/>
      <c r="RX35" s="80"/>
      <c r="RY35" s="80"/>
      <c r="RZ35" s="80"/>
      <c r="SA35" s="80"/>
      <c r="SB35" s="80"/>
      <c r="SC35" s="80"/>
      <c r="SD35" s="80"/>
      <c r="SE35" s="80"/>
      <c r="SF35" s="80"/>
      <c r="SG35" s="80"/>
      <c r="SH35" s="80"/>
      <c r="SI35" s="80"/>
      <c r="SJ35" s="80"/>
      <c r="SK35" s="80"/>
      <c r="SL35" s="80"/>
      <c r="SM35" s="80"/>
      <c r="SN35" s="80"/>
      <c r="SO35" s="80"/>
      <c r="SP35" s="80"/>
      <c r="SQ35" s="80"/>
      <c r="SR35" s="80"/>
      <c r="SS35" s="80"/>
      <c r="ST35" s="80"/>
      <c r="SU35" s="80"/>
      <c r="SV35" s="80"/>
      <c r="SW35" s="80"/>
      <c r="SX35" s="80"/>
      <c r="SY35" s="80"/>
      <c r="SZ35" s="80"/>
      <c r="TA35" s="80"/>
      <c r="TB35" s="80"/>
      <c r="TC35" s="80"/>
      <c r="TD35" s="80"/>
      <c r="TE35" s="80"/>
      <c r="TF35" s="80"/>
      <c r="TG35" s="80"/>
      <c r="TH35" s="80"/>
      <c r="TI35" s="80"/>
      <c r="TJ35" s="80"/>
      <c r="TK35" s="80"/>
      <c r="TL35" s="80"/>
      <c r="TM35" s="80"/>
      <c r="TN35" s="80"/>
      <c r="TO35" s="80"/>
      <c r="TP35" s="80"/>
      <c r="TQ35" s="80"/>
      <c r="TR35" s="80"/>
      <c r="TS35" s="80"/>
      <c r="TT35" s="80"/>
      <c r="TU35" s="80"/>
      <c r="TV35" s="80"/>
      <c r="TW35" s="80"/>
      <c r="TX35" s="80"/>
      <c r="TY35" s="80"/>
      <c r="TZ35" s="80"/>
      <c r="UA35" s="80"/>
      <c r="UB35" s="80"/>
      <c r="UC35" s="80"/>
      <c r="UD35" s="80"/>
      <c r="UE35" s="80"/>
      <c r="UF35" s="80"/>
      <c r="UG35" s="80"/>
      <c r="UH35" s="80"/>
      <c r="UI35" s="80"/>
      <c r="UJ35" s="80"/>
      <c r="UK35" s="80"/>
      <c r="UL35" s="80"/>
      <c r="UM35" s="80"/>
      <c r="UN35" s="80"/>
      <c r="UO35" s="80"/>
      <c r="UP35" s="80"/>
      <c r="UQ35" s="80"/>
      <c r="UR35" s="80"/>
      <c r="US35" s="80"/>
      <c r="UT35" s="80"/>
      <c r="UU35" s="80"/>
      <c r="UV35" s="80"/>
      <c r="UW35" s="80"/>
      <c r="UX35" s="80"/>
      <c r="UY35" s="80"/>
      <c r="UZ35" s="80"/>
      <c r="VA35" s="80"/>
      <c r="VB35" s="80"/>
      <c r="VC35" s="80"/>
      <c r="VD35" s="80"/>
      <c r="VE35" s="80"/>
      <c r="VF35" s="80"/>
      <c r="VG35" s="80"/>
      <c r="VH35" s="80"/>
      <c r="VI35" s="80"/>
      <c r="VJ35" s="80"/>
      <c r="VK35" s="80"/>
      <c r="VL35" s="80"/>
      <c r="VM35" s="80"/>
      <c r="VN35" s="80"/>
      <c r="VO35" s="80"/>
      <c r="VP35" s="80"/>
      <c r="VQ35" s="80"/>
      <c r="VR35" s="80"/>
      <c r="VS35" s="80"/>
      <c r="VT35" s="80"/>
      <c r="VU35" s="80"/>
      <c r="VV35" s="80"/>
      <c r="VW35" s="80"/>
      <c r="VX35" s="80"/>
      <c r="VY35" s="80"/>
      <c r="VZ35" s="80"/>
      <c r="WA35" s="80"/>
      <c r="WB35" s="80"/>
      <c r="WC35" s="80"/>
      <c r="WD35" s="80"/>
      <c r="WE35" s="80"/>
      <c r="WF35" s="80"/>
      <c r="WG35" s="80"/>
      <c r="WH35" s="80"/>
      <c r="WI35" s="80"/>
      <c r="WJ35" s="80"/>
      <c r="WK35" s="80"/>
      <c r="WL35" s="80"/>
      <c r="WM35" s="80"/>
      <c r="WN35" s="80"/>
      <c r="WO35" s="80"/>
      <c r="WP35" s="80"/>
      <c r="WQ35" s="80"/>
      <c r="WR35" s="80"/>
      <c r="WS35" s="80"/>
      <c r="WT35" s="80"/>
      <c r="WU35" s="80"/>
      <c r="WV35" s="80"/>
      <c r="WW35" s="80"/>
      <c r="WX35" s="80"/>
      <c r="WY35" s="80"/>
      <c r="WZ35" s="80"/>
      <c r="XA35" s="80"/>
      <c r="XB35" s="80"/>
      <c r="XC35" s="80"/>
      <c r="XD35" s="80"/>
      <c r="XE35" s="80"/>
      <c r="XF35" s="80"/>
      <c r="XG35" s="80"/>
      <c r="XH35" s="80"/>
      <c r="XI35" s="80"/>
      <c r="XJ35" s="80"/>
      <c r="XK35" s="80"/>
      <c r="XL35" s="80"/>
      <c r="XM35" s="80"/>
      <c r="XN35" s="80"/>
      <c r="XO35" s="80"/>
      <c r="XP35" s="80"/>
      <c r="XQ35" s="80"/>
      <c r="XR35" s="80"/>
      <c r="XS35" s="80"/>
      <c r="XT35" s="80"/>
      <c r="XU35" s="80"/>
      <c r="XV35" s="80"/>
      <c r="XW35" s="80"/>
      <c r="XX35" s="80"/>
      <c r="XY35" s="80"/>
      <c r="XZ35" s="80"/>
      <c r="YA35" s="80"/>
      <c r="YB35" s="80"/>
      <c r="YC35" s="80"/>
      <c r="YD35" s="80"/>
      <c r="YE35" s="80"/>
      <c r="YF35" s="80"/>
      <c r="YG35" s="80"/>
      <c r="YH35" s="80"/>
      <c r="YI35" s="80"/>
      <c r="YJ35" s="80"/>
      <c r="YK35" s="80"/>
      <c r="YL35" s="80"/>
      <c r="YM35" s="80"/>
      <c r="YN35" s="80"/>
      <c r="YO35" s="80"/>
      <c r="YP35" s="80"/>
      <c r="YQ35" s="80"/>
      <c r="YR35" s="80"/>
      <c r="YS35" s="80"/>
      <c r="YT35" s="80"/>
      <c r="YU35" s="80"/>
      <c r="YV35" s="80"/>
      <c r="YW35" s="80"/>
      <c r="YX35" s="80"/>
      <c r="YY35" s="80"/>
      <c r="YZ35" s="80"/>
      <c r="ZA35" s="80"/>
      <c r="ZB35" s="80"/>
      <c r="ZC35" s="80"/>
      <c r="ZD35" s="80"/>
      <c r="ZE35" s="80"/>
      <c r="ZF35" s="80"/>
      <c r="ZG35" s="80"/>
      <c r="ZH35" s="80"/>
      <c r="ZI35" s="80"/>
      <c r="ZJ35" s="80"/>
      <c r="ZK35" s="80"/>
      <c r="ZL35" s="80"/>
      <c r="ZM35" s="80"/>
      <c r="ZN35" s="80"/>
      <c r="ZO35" s="80"/>
      <c r="ZP35" s="80"/>
      <c r="ZQ35" s="80"/>
      <c r="ZR35" s="80"/>
      <c r="ZS35" s="80"/>
      <c r="ZT35" s="80"/>
      <c r="ZU35" s="80"/>
      <c r="ZV35" s="80"/>
      <c r="ZW35" s="80"/>
      <c r="ZX35" s="80"/>
      <c r="ZY35" s="80"/>
      <c r="ZZ35" s="80"/>
      <c r="AAA35" s="80"/>
      <c r="AAB35" s="80"/>
      <c r="AAC35" s="80"/>
      <c r="AAD35" s="80"/>
      <c r="AAE35" s="80"/>
      <c r="AAF35" s="80"/>
      <c r="AAG35" s="80"/>
      <c r="AAH35" s="80"/>
      <c r="AAI35" s="80"/>
      <c r="AAJ35" s="80"/>
      <c r="AAK35" s="80"/>
      <c r="AAL35" s="80"/>
      <c r="AAM35" s="80"/>
      <c r="AAN35" s="80"/>
      <c r="AAO35" s="80"/>
      <c r="AAP35" s="80"/>
      <c r="AAQ35" s="80"/>
      <c r="AAR35" s="80"/>
      <c r="AAS35" s="80"/>
      <c r="AAT35" s="80"/>
      <c r="AAU35" s="80"/>
      <c r="AAV35" s="80"/>
      <c r="AAW35" s="80"/>
      <c r="AAX35" s="80"/>
      <c r="AAY35" s="80"/>
      <c r="AAZ35" s="80"/>
      <c r="ABA35" s="80"/>
      <c r="ABB35" s="80"/>
      <c r="ABC35" s="80"/>
      <c r="ABD35" s="80"/>
      <c r="ABE35" s="80"/>
      <c r="ABF35" s="80"/>
      <c r="ABG35" s="80"/>
      <c r="ABH35" s="80"/>
      <c r="ABI35" s="80"/>
      <c r="ABJ35" s="80"/>
      <c r="ABK35" s="80"/>
      <c r="ABL35" s="80"/>
      <c r="ABM35" s="80"/>
      <c r="ABN35" s="80"/>
      <c r="ABO35" s="80"/>
      <c r="ABP35" s="80"/>
      <c r="ABQ35" s="80"/>
      <c r="ABR35" s="80"/>
      <c r="ABS35" s="80"/>
      <c r="ABT35" s="80"/>
      <c r="ABU35" s="80"/>
      <c r="ABV35" s="80"/>
      <c r="ABW35" s="80"/>
      <c r="ABX35" s="80"/>
      <c r="ABY35" s="80"/>
      <c r="ABZ35" s="80"/>
      <c r="ACA35" s="80"/>
      <c r="ACB35" s="80"/>
      <c r="ACC35" s="80"/>
      <c r="ACD35" s="80"/>
      <c r="ACE35" s="80"/>
      <c r="ACF35" s="80"/>
      <c r="ACG35" s="80"/>
      <c r="ACH35" s="80"/>
      <c r="ACI35" s="80"/>
      <c r="ACJ35" s="80"/>
      <c r="ACK35" s="80"/>
      <c r="ACL35" s="80"/>
      <c r="ACM35" s="80"/>
      <c r="ACN35" s="80"/>
      <c r="ACO35" s="80"/>
      <c r="ACP35" s="80"/>
      <c r="ACQ35" s="80"/>
      <c r="ACR35" s="80"/>
      <c r="ACS35" s="80"/>
      <c r="ACT35" s="80"/>
      <c r="ACU35" s="80"/>
      <c r="ACV35" s="80"/>
      <c r="ACW35" s="80"/>
      <c r="ACX35" s="80"/>
      <c r="ACY35" s="80"/>
      <c r="ACZ35" s="80"/>
      <c r="ADA35" s="80"/>
      <c r="ADB35" s="80"/>
      <c r="ADC35" s="80"/>
      <c r="ADD35" s="80"/>
      <c r="ADE35" s="80"/>
      <c r="ADF35" s="80"/>
      <c r="ADG35" s="80"/>
      <c r="ADH35" s="80"/>
      <c r="ADI35" s="80"/>
      <c r="ADJ35" s="80"/>
      <c r="ADK35" s="80"/>
      <c r="ADL35" s="80"/>
      <c r="ADM35" s="80"/>
      <c r="ADN35" s="80"/>
      <c r="ADO35" s="80"/>
      <c r="ADP35" s="80"/>
      <c r="ADQ35" s="80"/>
      <c r="ADR35" s="80"/>
      <c r="ADS35" s="80"/>
      <c r="ADT35" s="80"/>
      <c r="ADU35" s="80"/>
      <c r="ADV35" s="80"/>
      <c r="ADW35" s="80"/>
      <c r="ADX35" s="80"/>
      <c r="ADY35" s="80"/>
      <c r="ADZ35" s="80"/>
      <c r="AEA35" s="80"/>
      <c r="AEB35" s="80"/>
      <c r="AEC35" s="80"/>
      <c r="AED35" s="80"/>
      <c r="AEE35" s="80"/>
      <c r="AEF35" s="80"/>
      <c r="AEG35" s="80"/>
      <c r="AEH35" s="80"/>
      <c r="AEI35" s="80"/>
      <c r="AEJ35" s="80"/>
      <c r="AEK35" s="80"/>
      <c r="AEL35" s="80"/>
      <c r="AEM35" s="80"/>
      <c r="AEN35" s="80"/>
      <c r="AEO35" s="80"/>
      <c r="AEP35" s="80"/>
      <c r="AEQ35" s="80"/>
      <c r="AER35" s="80"/>
      <c r="AES35" s="80"/>
      <c r="AET35" s="80"/>
      <c r="AEU35" s="80"/>
      <c r="AEV35" s="80"/>
      <c r="AEW35" s="80"/>
      <c r="AEX35" s="80"/>
      <c r="AEY35" s="80"/>
      <c r="AEZ35" s="80"/>
      <c r="AFA35" s="80"/>
      <c r="AFB35" s="80"/>
      <c r="AFC35" s="80"/>
      <c r="AFD35" s="80"/>
      <c r="AFE35" s="80"/>
      <c r="AFF35" s="80"/>
      <c r="AFG35" s="80"/>
      <c r="AFH35" s="80"/>
      <c r="AFI35" s="80"/>
      <c r="AFJ35" s="80"/>
      <c r="AFK35" s="80"/>
      <c r="AFL35" s="80"/>
      <c r="AFM35" s="80"/>
      <c r="AFN35" s="80"/>
      <c r="AFO35" s="80"/>
      <c r="AFP35" s="80"/>
      <c r="AFQ35" s="80"/>
      <c r="AFR35" s="80"/>
      <c r="AFS35" s="80"/>
      <c r="AFT35" s="80"/>
      <c r="AFU35" s="80"/>
      <c r="AFV35" s="80"/>
      <c r="AFW35" s="80"/>
      <c r="AFX35" s="80"/>
      <c r="AFY35" s="80"/>
      <c r="AFZ35" s="80"/>
      <c r="AGA35" s="80"/>
      <c r="AGB35" s="80"/>
      <c r="AGC35" s="80"/>
      <c r="AGD35" s="80"/>
      <c r="AGE35" s="80"/>
      <c r="AGF35" s="80"/>
      <c r="AGG35" s="80"/>
      <c r="AGH35" s="80"/>
      <c r="AGI35" s="80"/>
      <c r="AGJ35" s="80"/>
      <c r="AGK35" s="80"/>
      <c r="AGL35" s="80"/>
      <c r="AGM35" s="80"/>
      <c r="AGN35" s="80"/>
      <c r="AGO35" s="80"/>
      <c r="AGP35" s="80"/>
      <c r="AGQ35" s="80"/>
      <c r="AGR35" s="80"/>
      <c r="AGS35" s="80"/>
      <c r="AGT35" s="80"/>
      <c r="AGU35" s="80"/>
      <c r="AGV35" s="80"/>
      <c r="AGW35" s="80"/>
      <c r="AGX35" s="80"/>
      <c r="AGY35" s="80"/>
      <c r="AGZ35" s="80"/>
      <c r="AHA35" s="80"/>
      <c r="AHB35" s="80"/>
      <c r="AHC35" s="80"/>
      <c r="AHD35" s="80"/>
      <c r="AHE35" s="80"/>
      <c r="AHF35" s="80"/>
      <c r="AHG35" s="80"/>
      <c r="AHH35" s="80"/>
      <c r="AHI35" s="80"/>
      <c r="AHJ35" s="80"/>
      <c r="AHK35" s="80"/>
      <c r="AHL35" s="80"/>
      <c r="AHM35" s="80"/>
      <c r="AHN35" s="80"/>
      <c r="AHO35" s="80"/>
      <c r="AHP35" s="80"/>
      <c r="AHQ35" s="80"/>
      <c r="AHR35" s="80"/>
      <c r="AHS35" s="80"/>
      <c r="AHT35" s="80"/>
      <c r="AHU35" s="80"/>
      <c r="AHV35" s="80"/>
      <c r="AHW35" s="80"/>
    </row>
    <row r="36" spans="7:907" ht="18" customHeight="1" x14ac:dyDescent="0.2">
      <c r="K36" s="93"/>
      <c r="L36" s="111"/>
      <c r="M36" s="111"/>
      <c r="N36" s="111"/>
      <c r="O36" s="111"/>
      <c r="P36" s="111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  <c r="DO36" s="80"/>
      <c r="DP36" s="80"/>
      <c r="DQ36" s="80"/>
      <c r="DR36" s="80"/>
      <c r="DS36" s="80"/>
      <c r="DT36" s="80"/>
      <c r="DU36" s="80"/>
      <c r="DV36" s="80"/>
      <c r="DW36" s="80"/>
      <c r="DX36" s="80"/>
      <c r="DY36" s="80"/>
      <c r="DZ36" s="80"/>
      <c r="EA36" s="80"/>
      <c r="EB36" s="80"/>
      <c r="EC36" s="80"/>
      <c r="ED36" s="80"/>
      <c r="EE36" s="80"/>
      <c r="EF36" s="80"/>
      <c r="EG36" s="80"/>
      <c r="EH36" s="80"/>
      <c r="EI36" s="80"/>
      <c r="EJ36" s="80"/>
      <c r="EK36" s="80"/>
      <c r="EL36" s="80"/>
      <c r="EM36" s="80"/>
      <c r="EN36" s="80"/>
      <c r="EO36" s="80"/>
      <c r="EP36" s="80"/>
      <c r="EQ36" s="80"/>
      <c r="ER36" s="80"/>
      <c r="ES36" s="80"/>
      <c r="ET36" s="80"/>
      <c r="EU36" s="80"/>
      <c r="EV36" s="80"/>
      <c r="EW36" s="80"/>
      <c r="EX36" s="80"/>
      <c r="EY36" s="80"/>
      <c r="EZ36" s="80"/>
      <c r="FA36" s="80"/>
      <c r="FB36" s="80"/>
      <c r="FC36" s="80"/>
      <c r="FD36" s="80"/>
      <c r="FE36" s="80"/>
      <c r="FF36" s="80"/>
      <c r="FG36" s="80"/>
      <c r="FH36" s="80"/>
      <c r="FI36" s="80"/>
      <c r="FJ36" s="80"/>
      <c r="FK36" s="80"/>
      <c r="FL36" s="80"/>
      <c r="FM36" s="80"/>
      <c r="FN36" s="80"/>
      <c r="FO36" s="80"/>
      <c r="FP36" s="80"/>
      <c r="FQ36" s="80"/>
      <c r="FR36" s="80"/>
      <c r="FS36" s="80"/>
      <c r="FT36" s="80"/>
      <c r="FU36" s="80"/>
      <c r="FV36" s="80"/>
      <c r="FW36" s="80"/>
      <c r="FX36" s="80"/>
      <c r="FY36" s="80"/>
      <c r="FZ36" s="80"/>
      <c r="GA36" s="80"/>
      <c r="GB36" s="80"/>
      <c r="GC36" s="80"/>
      <c r="GD36" s="80"/>
      <c r="GE36" s="80"/>
      <c r="GF36" s="80"/>
      <c r="GG36" s="80"/>
      <c r="GH36" s="80"/>
      <c r="GI36" s="80"/>
      <c r="GJ36" s="80"/>
      <c r="GK36" s="80"/>
      <c r="GL36" s="80"/>
      <c r="GM36" s="80"/>
      <c r="GN36" s="80"/>
      <c r="GO36" s="80"/>
      <c r="GP36" s="80"/>
      <c r="GQ36" s="80"/>
      <c r="GR36" s="80"/>
      <c r="GS36" s="80"/>
      <c r="GT36" s="80"/>
      <c r="GU36" s="80"/>
      <c r="GV36" s="80"/>
      <c r="GW36" s="80"/>
      <c r="GX36" s="80"/>
      <c r="GY36" s="80"/>
      <c r="GZ36" s="80"/>
      <c r="HA36" s="80"/>
      <c r="HB36" s="80"/>
      <c r="HC36" s="80"/>
      <c r="HD36" s="80"/>
      <c r="HE36" s="80"/>
      <c r="HF36" s="80"/>
      <c r="HG36" s="80"/>
      <c r="HH36" s="80"/>
      <c r="HI36" s="80"/>
      <c r="HJ36" s="80"/>
      <c r="HK36" s="80"/>
      <c r="HL36" s="80"/>
      <c r="HM36" s="80"/>
      <c r="HN36" s="80"/>
      <c r="HO36" s="80"/>
      <c r="HP36" s="80"/>
      <c r="HQ36" s="80"/>
      <c r="HR36" s="80"/>
      <c r="HS36" s="80"/>
      <c r="HT36" s="80"/>
      <c r="HU36" s="80"/>
      <c r="HV36" s="80"/>
      <c r="HW36" s="80"/>
      <c r="HX36" s="80"/>
      <c r="HY36" s="80"/>
      <c r="HZ36" s="80"/>
      <c r="IA36" s="80"/>
      <c r="IB36" s="80"/>
      <c r="IC36" s="80"/>
      <c r="ID36" s="80"/>
      <c r="IE36" s="80"/>
      <c r="IF36" s="80"/>
      <c r="IG36" s="80"/>
      <c r="IH36" s="80"/>
      <c r="II36" s="80"/>
      <c r="IJ36" s="80"/>
      <c r="IK36" s="80"/>
      <c r="IL36" s="80"/>
      <c r="IM36" s="80"/>
      <c r="IN36" s="80"/>
      <c r="IO36" s="80"/>
      <c r="IP36" s="80"/>
      <c r="IQ36" s="80"/>
      <c r="IR36" s="80"/>
      <c r="IS36" s="80"/>
      <c r="IT36" s="80"/>
      <c r="IU36" s="80"/>
      <c r="IV36" s="80"/>
      <c r="IW36" s="80"/>
      <c r="IX36" s="80"/>
      <c r="IY36" s="80"/>
      <c r="IZ36" s="80"/>
      <c r="JA36" s="80"/>
      <c r="JB36" s="80"/>
      <c r="JC36" s="80"/>
      <c r="JD36" s="80"/>
      <c r="JE36" s="80"/>
      <c r="JF36" s="80"/>
      <c r="JG36" s="80"/>
      <c r="JH36" s="80"/>
      <c r="JI36" s="80"/>
      <c r="JJ36" s="80"/>
      <c r="JK36" s="80"/>
      <c r="JL36" s="80"/>
      <c r="JM36" s="80"/>
      <c r="JN36" s="80"/>
      <c r="JO36" s="80"/>
      <c r="JP36" s="80"/>
      <c r="JQ36" s="80"/>
      <c r="JR36" s="80"/>
      <c r="JS36" s="80"/>
      <c r="JT36" s="80"/>
      <c r="JU36" s="80"/>
      <c r="JV36" s="80"/>
      <c r="JW36" s="80"/>
      <c r="JX36" s="80"/>
      <c r="JY36" s="80"/>
      <c r="JZ36" s="80"/>
      <c r="KA36" s="80"/>
      <c r="KB36" s="80"/>
      <c r="KC36" s="80"/>
      <c r="KD36" s="80"/>
      <c r="KE36" s="80"/>
      <c r="KF36" s="80"/>
      <c r="KG36" s="80"/>
      <c r="KH36" s="80"/>
      <c r="KI36" s="80"/>
      <c r="KJ36" s="80"/>
      <c r="KK36" s="80"/>
      <c r="KL36" s="80"/>
      <c r="KM36" s="80"/>
      <c r="KN36" s="80"/>
      <c r="KO36" s="80"/>
      <c r="KP36" s="80"/>
      <c r="KQ36" s="80"/>
      <c r="KR36" s="80"/>
      <c r="KS36" s="80"/>
      <c r="KT36" s="80"/>
      <c r="KU36" s="80"/>
      <c r="KV36" s="80"/>
      <c r="KW36" s="80"/>
      <c r="KX36" s="80"/>
      <c r="KY36" s="80"/>
      <c r="KZ36" s="80"/>
      <c r="LA36" s="80"/>
      <c r="LB36" s="80"/>
      <c r="LC36" s="80"/>
      <c r="LD36" s="80"/>
      <c r="LE36" s="80"/>
      <c r="LF36" s="80"/>
      <c r="LG36" s="80"/>
      <c r="LH36" s="80"/>
      <c r="LI36" s="80"/>
      <c r="LJ36" s="80"/>
      <c r="LK36" s="80"/>
      <c r="LL36" s="80"/>
      <c r="LM36" s="80"/>
      <c r="LN36" s="80"/>
      <c r="LO36" s="80"/>
      <c r="LP36" s="80"/>
      <c r="LQ36" s="80"/>
      <c r="LR36" s="80"/>
      <c r="LS36" s="80"/>
      <c r="LT36" s="80"/>
      <c r="LU36" s="80"/>
      <c r="LV36" s="80"/>
      <c r="LW36" s="80"/>
      <c r="LX36" s="80"/>
      <c r="LY36" s="80"/>
      <c r="LZ36" s="80"/>
      <c r="MA36" s="80"/>
      <c r="MB36" s="80"/>
      <c r="MC36" s="80"/>
      <c r="MD36" s="80"/>
      <c r="ME36" s="80"/>
      <c r="MF36" s="80"/>
      <c r="MG36" s="80"/>
      <c r="MH36" s="80"/>
      <c r="MI36" s="80"/>
      <c r="MJ36" s="80"/>
      <c r="MK36" s="80"/>
      <c r="ML36" s="80"/>
      <c r="MM36" s="80"/>
      <c r="MN36" s="80"/>
      <c r="MO36" s="80"/>
      <c r="MP36" s="80"/>
      <c r="MQ36" s="80"/>
      <c r="MR36" s="80"/>
      <c r="MS36" s="80"/>
      <c r="MT36" s="80"/>
      <c r="MU36" s="80"/>
      <c r="MV36" s="80"/>
      <c r="MW36" s="80"/>
      <c r="MX36" s="80"/>
      <c r="MY36" s="80"/>
      <c r="MZ36" s="80"/>
      <c r="NA36" s="80"/>
      <c r="NB36" s="80"/>
      <c r="NC36" s="80"/>
      <c r="ND36" s="80"/>
      <c r="NE36" s="80"/>
      <c r="NF36" s="80"/>
      <c r="NG36" s="80"/>
      <c r="NH36" s="80"/>
      <c r="NI36" s="80"/>
      <c r="NJ36" s="80"/>
      <c r="NK36" s="80"/>
      <c r="NL36" s="80"/>
      <c r="NM36" s="80"/>
      <c r="NN36" s="80"/>
      <c r="NO36" s="80"/>
      <c r="NP36" s="80"/>
      <c r="NQ36" s="80"/>
      <c r="NR36" s="80"/>
      <c r="NS36" s="80"/>
      <c r="NT36" s="80"/>
      <c r="NU36" s="80"/>
      <c r="NV36" s="80"/>
      <c r="NW36" s="80"/>
      <c r="NX36" s="80"/>
      <c r="NY36" s="80"/>
      <c r="NZ36" s="80"/>
      <c r="OA36" s="80"/>
      <c r="OB36" s="80"/>
      <c r="OC36" s="80"/>
      <c r="OD36" s="80"/>
      <c r="OE36" s="80"/>
      <c r="OF36" s="80"/>
      <c r="OG36" s="80"/>
      <c r="OH36" s="80"/>
      <c r="OI36" s="80"/>
      <c r="OJ36" s="80"/>
      <c r="OK36" s="80"/>
      <c r="OL36" s="80"/>
      <c r="OM36" s="80"/>
      <c r="ON36" s="80"/>
      <c r="OO36" s="80"/>
      <c r="OP36" s="80"/>
      <c r="OQ36" s="80"/>
      <c r="OR36" s="80"/>
      <c r="OS36" s="80"/>
      <c r="OT36" s="80"/>
      <c r="OU36" s="80"/>
      <c r="OV36" s="80"/>
      <c r="OW36" s="80"/>
      <c r="OX36" s="80"/>
      <c r="OY36" s="80"/>
      <c r="OZ36" s="80"/>
      <c r="PA36" s="80"/>
      <c r="PB36" s="80"/>
      <c r="PC36" s="80"/>
      <c r="PD36" s="80"/>
      <c r="PE36" s="80"/>
      <c r="PF36" s="80"/>
      <c r="PG36" s="80"/>
      <c r="PH36" s="80"/>
      <c r="PI36" s="80"/>
      <c r="PJ36" s="80"/>
      <c r="PK36" s="80"/>
      <c r="PL36" s="80"/>
      <c r="PM36" s="80"/>
      <c r="PN36" s="80"/>
      <c r="PO36" s="80"/>
      <c r="PP36" s="80"/>
      <c r="PQ36" s="80"/>
      <c r="PR36" s="80"/>
      <c r="PS36" s="80"/>
      <c r="PT36" s="80"/>
      <c r="PU36" s="80"/>
      <c r="PV36" s="80"/>
      <c r="PW36" s="80"/>
      <c r="PX36" s="80"/>
      <c r="PY36" s="80"/>
      <c r="PZ36" s="80"/>
      <c r="QA36" s="80"/>
      <c r="QB36" s="80"/>
      <c r="QC36" s="80"/>
      <c r="QD36" s="80"/>
      <c r="QE36" s="80"/>
      <c r="QF36" s="80"/>
      <c r="QG36" s="80"/>
      <c r="QH36" s="80"/>
      <c r="QI36" s="80"/>
      <c r="QJ36" s="80"/>
      <c r="QK36" s="80"/>
      <c r="QL36" s="80"/>
      <c r="QM36" s="80"/>
      <c r="QN36" s="80"/>
      <c r="QO36" s="80"/>
      <c r="QP36" s="80"/>
      <c r="QQ36" s="80"/>
      <c r="QR36" s="80"/>
      <c r="QS36" s="80"/>
      <c r="QT36" s="80"/>
      <c r="QU36" s="80"/>
      <c r="QV36" s="80"/>
      <c r="QW36" s="80"/>
      <c r="QX36" s="80"/>
      <c r="QY36" s="80"/>
      <c r="QZ36" s="80"/>
      <c r="RA36" s="80"/>
      <c r="RB36" s="80"/>
      <c r="RC36" s="80"/>
      <c r="RD36" s="80"/>
      <c r="RE36" s="80"/>
      <c r="RF36" s="80"/>
      <c r="RG36" s="80"/>
      <c r="RH36" s="80"/>
      <c r="RI36" s="80"/>
      <c r="RJ36" s="80"/>
      <c r="RK36" s="80"/>
      <c r="RL36" s="80"/>
      <c r="RM36" s="80"/>
      <c r="RN36" s="80"/>
      <c r="RO36" s="80"/>
      <c r="RP36" s="80"/>
      <c r="RQ36" s="80"/>
      <c r="RR36" s="80"/>
      <c r="RS36" s="80"/>
      <c r="RT36" s="80"/>
      <c r="RU36" s="80"/>
      <c r="RV36" s="80"/>
      <c r="RW36" s="80"/>
      <c r="RX36" s="80"/>
      <c r="RY36" s="80"/>
      <c r="RZ36" s="80"/>
      <c r="SA36" s="80"/>
      <c r="SB36" s="80"/>
      <c r="SC36" s="80"/>
      <c r="SD36" s="80"/>
      <c r="SE36" s="80"/>
      <c r="SF36" s="80"/>
      <c r="SG36" s="80"/>
      <c r="SH36" s="80"/>
      <c r="SI36" s="80"/>
      <c r="SJ36" s="80"/>
      <c r="SK36" s="80"/>
      <c r="SL36" s="80"/>
      <c r="SM36" s="80"/>
      <c r="SN36" s="80"/>
      <c r="SO36" s="80"/>
      <c r="SP36" s="80"/>
      <c r="SQ36" s="80"/>
      <c r="SR36" s="80"/>
      <c r="SS36" s="80"/>
      <c r="ST36" s="80"/>
      <c r="SU36" s="80"/>
      <c r="SV36" s="80"/>
      <c r="SW36" s="80"/>
      <c r="SX36" s="80"/>
      <c r="SY36" s="80"/>
      <c r="SZ36" s="80"/>
      <c r="TA36" s="80"/>
      <c r="TB36" s="80"/>
      <c r="TC36" s="80"/>
      <c r="TD36" s="80"/>
      <c r="TE36" s="80"/>
      <c r="TF36" s="80"/>
      <c r="TG36" s="80"/>
      <c r="TH36" s="80"/>
      <c r="TI36" s="80"/>
      <c r="TJ36" s="80"/>
      <c r="TK36" s="80"/>
      <c r="TL36" s="80"/>
      <c r="TM36" s="80"/>
      <c r="TN36" s="80"/>
      <c r="TO36" s="80"/>
      <c r="TP36" s="80"/>
      <c r="TQ36" s="80"/>
      <c r="TR36" s="80"/>
      <c r="TS36" s="80"/>
      <c r="TT36" s="80"/>
      <c r="TU36" s="80"/>
      <c r="TV36" s="80"/>
      <c r="TW36" s="80"/>
      <c r="TX36" s="80"/>
      <c r="TY36" s="80"/>
      <c r="TZ36" s="80"/>
      <c r="UA36" s="80"/>
      <c r="UB36" s="80"/>
      <c r="UC36" s="80"/>
      <c r="UD36" s="80"/>
      <c r="UE36" s="80"/>
      <c r="UF36" s="80"/>
      <c r="UG36" s="80"/>
      <c r="UH36" s="80"/>
      <c r="UI36" s="80"/>
      <c r="UJ36" s="80"/>
      <c r="UK36" s="80"/>
      <c r="UL36" s="80"/>
      <c r="UM36" s="80"/>
      <c r="UN36" s="80"/>
      <c r="UO36" s="80"/>
      <c r="UP36" s="80"/>
      <c r="UQ36" s="80"/>
      <c r="UR36" s="80"/>
      <c r="US36" s="80"/>
      <c r="UT36" s="80"/>
      <c r="UU36" s="80"/>
      <c r="UV36" s="80"/>
      <c r="UW36" s="80"/>
      <c r="UX36" s="80"/>
      <c r="UY36" s="80"/>
      <c r="UZ36" s="80"/>
      <c r="VA36" s="80"/>
      <c r="VB36" s="80"/>
      <c r="VC36" s="80"/>
      <c r="VD36" s="80"/>
      <c r="VE36" s="80"/>
      <c r="VF36" s="80"/>
      <c r="VG36" s="80"/>
      <c r="VH36" s="80"/>
      <c r="VI36" s="80"/>
      <c r="VJ36" s="80"/>
      <c r="VK36" s="80"/>
      <c r="VL36" s="80"/>
      <c r="VM36" s="80"/>
      <c r="VN36" s="80"/>
      <c r="VO36" s="80"/>
      <c r="VP36" s="80"/>
      <c r="VQ36" s="80"/>
      <c r="VR36" s="80"/>
      <c r="VS36" s="80"/>
      <c r="VT36" s="80"/>
      <c r="VU36" s="80"/>
      <c r="VV36" s="80"/>
      <c r="VW36" s="80"/>
      <c r="VX36" s="80"/>
      <c r="VY36" s="80"/>
      <c r="VZ36" s="80"/>
      <c r="WA36" s="80"/>
      <c r="WB36" s="80"/>
      <c r="WC36" s="80"/>
      <c r="WD36" s="80"/>
      <c r="WE36" s="80"/>
      <c r="WF36" s="80"/>
      <c r="WG36" s="80"/>
      <c r="WH36" s="80"/>
      <c r="WI36" s="80"/>
      <c r="WJ36" s="80"/>
      <c r="WK36" s="80"/>
      <c r="WL36" s="80"/>
      <c r="WM36" s="80"/>
      <c r="WN36" s="80"/>
      <c r="WO36" s="80"/>
      <c r="WP36" s="80"/>
      <c r="WQ36" s="80"/>
      <c r="WR36" s="80"/>
      <c r="WS36" s="80"/>
      <c r="WT36" s="80"/>
      <c r="WU36" s="80"/>
      <c r="WV36" s="80"/>
      <c r="WW36" s="80"/>
      <c r="WX36" s="80"/>
      <c r="WY36" s="80"/>
      <c r="WZ36" s="80"/>
      <c r="XA36" s="80"/>
      <c r="XB36" s="80"/>
      <c r="XC36" s="80"/>
      <c r="XD36" s="80"/>
      <c r="XE36" s="80"/>
      <c r="XF36" s="80"/>
      <c r="XG36" s="80"/>
      <c r="XH36" s="80"/>
      <c r="XI36" s="80"/>
      <c r="XJ36" s="80"/>
      <c r="XK36" s="80"/>
      <c r="XL36" s="80"/>
      <c r="XM36" s="80"/>
      <c r="XN36" s="80"/>
      <c r="XO36" s="80"/>
      <c r="XP36" s="80"/>
      <c r="XQ36" s="80"/>
      <c r="XR36" s="80"/>
      <c r="XS36" s="80"/>
      <c r="XT36" s="80"/>
      <c r="XU36" s="80"/>
      <c r="XV36" s="80"/>
      <c r="XW36" s="80"/>
      <c r="XX36" s="80"/>
      <c r="XY36" s="80"/>
      <c r="XZ36" s="80"/>
      <c r="YA36" s="80"/>
      <c r="YB36" s="80"/>
      <c r="YC36" s="80"/>
      <c r="YD36" s="80"/>
      <c r="YE36" s="80"/>
      <c r="YF36" s="80"/>
      <c r="YG36" s="80"/>
      <c r="YH36" s="80"/>
      <c r="YI36" s="80"/>
      <c r="YJ36" s="80"/>
      <c r="YK36" s="80"/>
      <c r="YL36" s="80"/>
      <c r="YM36" s="80"/>
      <c r="YN36" s="80"/>
      <c r="YO36" s="80"/>
      <c r="YP36" s="80"/>
      <c r="YQ36" s="80"/>
      <c r="YR36" s="80"/>
      <c r="YS36" s="80"/>
      <c r="YT36" s="80"/>
      <c r="YU36" s="80"/>
      <c r="YV36" s="80"/>
      <c r="YW36" s="80"/>
      <c r="YX36" s="80"/>
      <c r="YY36" s="80"/>
      <c r="YZ36" s="80"/>
      <c r="ZA36" s="80"/>
      <c r="ZB36" s="80"/>
      <c r="ZC36" s="80"/>
      <c r="ZD36" s="80"/>
      <c r="ZE36" s="80"/>
      <c r="ZF36" s="80"/>
      <c r="ZG36" s="80"/>
      <c r="ZH36" s="80"/>
      <c r="ZI36" s="80"/>
      <c r="ZJ36" s="80"/>
      <c r="ZK36" s="80"/>
      <c r="ZL36" s="80"/>
      <c r="ZM36" s="80"/>
      <c r="ZN36" s="80"/>
      <c r="ZO36" s="80"/>
      <c r="ZP36" s="80"/>
      <c r="ZQ36" s="80"/>
      <c r="ZR36" s="80"/>
      <c r="ZS36" s="80"/>
      <c r="ZT36" s="80"/>
      <c r="ZU36" s="80"/>
      <c r="ZV36" s="80"/>
      <c r="ZW36" s="80"/>
      <c r="ZX36" s="80"/>
      <c r="ZY36" s="80"/>
      <c r="ZZ36" s="80"/>
      <c r="AAA36" s="80"/>
      <c r="AAB36" s="80"/>
      <c r="AAC36" s="80"/>
      <c r="AAD36" s="80"/>
      <c r="AAE36" s="80"/>
      <c r="AAF36" s="80"/>
      <c r="AAG36" s="80"/>
      <c r="AAH36" s="80"/>
      <c r="AAI36" s="80"/>
      <c r="AAJ36" s="80"/>
      <c r="AAK36" s="80"/>
      <c r="AAL36" s="80"/>
      <c r="AAM36" s="80"/>
      <c r="AAN36" s="80"/>
      <c r="AAO36" s="80"/>
      <c r="AAP36" s="80"/>
      <c r="AAQ36" s="80"/>
      <c r="AAR36" s="80"/>
      <c r="AAS36" s="80"/>
      <c r="AAT36" s="80"/>
      <c r="AAU36" s="80"/>
      <c r="AAV36" s="80"/>
      <c r="AAW36" s="80"/>
      <c r="AAX36" s="80"/>
      <c r="AAY36" s="80"/>
      <c r="AAZ36" s="80"/>
      <c r="ABA36" s="80"/>
      <c r="ABB36" s="80"/>
      <c r="ABC36" s="80"/>
      <c r="ABD36" s="80"/>
      <c r="ABE36" s="80"/>
      <c r="ABF36" s="80"/>
      <c r="ABG36" s="80"/>
      <c r="ABH36" s="80"/>
      <c r="ABI36" s="80"/>
      <c r="ABJ36" s="80"/>
      <c r="ABK36" s="80"/>
      <c r="ABL36" s="80"/>
      <c r="ABM36" s="80"/>
      <c r="ABN36" s="80"/>
      <c r="ABO36" s="80"/>
      <c r="ABP36" s="80"/>
      <c r="ABQ36" s="80"/>
      <c r="ABR36" s="80"/>
      <c r="ABS36" s="80"/>
      <c r="ABT36" s="80"/>
      <c r="ABU36" s="80"/>
      <c r="ABV36" s="80"/>
      <c r="ABW36" s="80"/>
      <c r="ABX36" s="80"/>
      <c r="ABY36" s="80"/>
      <c r="ABZ36" s="80"/>
      <c r="ACA36" s="80"/>
      <c r="ACB36" s="80"/>
      <c r="ACC36" s="80"/>
      <c r="ACD36" s="80"/>
      <c r="ACE36" s="80"/>
      <c r="ACF36" s="80"/>
      <c r="ACG36" s="80"/>
      <c r="ACH36" s="80"/>
      <c r="ACI36" s="80"/>
      <c r="ACJ36" s="80"/>
      <c r="ACK36" s="80"/>
      <c r="ACL36" s="80"/>
      <c r="ACM36" s="80"/>
      <c r="ACN36" s="80"/>
      <c r="ACO36" s="80"/>
      <c r="ACP36" s="80"/>
      <c r="ACQ36" s="80"/>
      <c r="ACR36" s="80"/>
      <c r="ACS36" s="80"/>
      <c r="ACT36" s="80"/>
      <c r="ACU36" s="80"/>
      <c r="ACV36" s="80"/>
      <c r="ACW36" s="80"/>
      <c r="ACX36" s="80"/>
      <c r="ACY36" s="80"/>
      <c r="ACZ36" s="80"/>
      <c r="ADA36" s="80"/>
      <c r="ADB36" s="80"/>
      <c r="ADC36" s="80"/>
      <c r="ADD36" s="80"/>
      <c r="ADE36" s="80"/>
      <c r="ADF36" s="80"/>
      <c r="ADG36" s="80"/>
      <c r="ADH36" s="80"/>
      <c r="ADI36" s="80"/>
      <c r="ADJ36" s="80"/>
      <c r="ADK36" s="80"/>
      <c r="ADL36" s="80"/>
      <c r="ADM36" s="80"/>
      <c r="ADN36" s="80"/>
      <c r="ADO36" s="80"/>
      <c r="ADP36" s="80"/>
      <c r="ADQ36" s="80"/>
      <c r="ADR36" s="80"/>
      <c r="ADS36" s="80"/>
      <c r="ADT36" s="80"/>
      <c r="ADU36" s="80"/>
      <c r="ADV36" s="80"/>
      <c r="ADW36" s="80"/>
      <c r="ADX36" s="80"/>
      <c r="ADY36" s="80"/>
      <c r="ADZ36" s="80"/>
      <c r="AEA36" s="80"/>
      <c r="AEB36" s="80"/>
      <c r="AEC36" s="80"/>
      <c r="AED36" s="80"/>
      <c r="AEE36" s="80"/>
      <c r="AEF36" s="80"/>
      <c r="AEG36" s="80"/>
      <c r="AEH36" s="80"/>
      <c r="AEI36" s="80"/>
      <c r="AEJ36" s="80"/>
      <c r="AEK36" s="80"/>
      <c r="AEL36" s="80"/>
      <c r="AEM36" s="80"/>
      <c r="AEN36" s="80"/>
      <c r="AEO36" s="80"/>
      <c r="AEP36" s="80"/>
      <c r="AEQ36" s="80"/>
      <c r="AER36" s="80"/>
      <c r="AES36" s="80"/>
      <c r="AET36" s="80"/>
      <c r="AEU36" s="80"/>
      <c r="AEV36" s="80"/>
      <c r="AEW36" s="80"/>
      <c r="AEX36" s="80"/>
      <c r="AEY36" s="80"/>
      <c r="AEZ36" s="80"/>
      <c r="AFA36" s="80"/>
      <c r="AFB36" s="80"/>
      <c r="AFC36" s="80"/>
      <c r="AFD36" s="80"/>
      <c r="AFE36" s="80"/>
      <c r="AFF36" s="80"/>
      <c r="AFG36" s="80"/>
      <c r="AFH36" s="80"/>
      <c r="AFI36" s="80"/>
      <c r="AFJ36" s="80"/>
      <c r="AFK36" s="80"/>
      <c r="AFL36" s="80"/>
      <c r="AFM36" s="80"/>
      <c r="AFN36" s="80"/>
      <c r="AFO36" s="80"/>
      <c r="AFP36" s="80"/>
      <c r="AFQ36" s="80"/>
      <c r="AFR36" s="80"/>
      <c r="AFS36" s="80"/>
      <c r="AFT36" s="80"/>
      <c r="AFU36" s="80"/>
      <c r="AFV36" s="80"/>
      <c r="AFW36" s="80"/>
      <c r="AFX36" s="80"/>
      <c r="AFY36" s="80"/>
      <c r="AFZ36" s="80"/>
      <c r="AGA36" s="80"/>
      <c r="AGB36" s="80"/>
      <c r="AGC36" s="80"/>
      <c r="AGD36" s="80"/>
      <c r="AGE36" s="80"/>
      <c r="AGF36" s="80"/>
      <c r="AGG36" s="80"/>
      <c r="AGH36" s="80"/>
      <c r="AGI36" s="80"/>
      <c r="AGJ36" s="80"/>
      <c r="AGK36" s="80"/>
      <c r="AGL36" s="80"/>
      <c r="AGM36" s="80"/>
      <c r="AGN36" s="80"/>
      <c r="AGO36" s="80"/>
      <c r="AGP36" s="80"/>
      <c r="AGQ36" s="80"/>
      <c r="AGR36" s="80"/>
      <c r="AGS36" s="80"/>
      <c r="AGT36" s="80"/>
      <c r="AGU36" s="80"/>
      <c r="AGV36" s="80"/>
      <c r="AGW36" s="80"/>
      <c r="AGX36" s="80"/>
      <c r="AGY36" s="80"/>
      <c r="AGZ36" s="80"/>
      <c r="AHA36" s="80"/>
      <c r="AHB36" s="80"/>
      <c r="AHC36" s="80"/>
      <c r="AHD36" s="80"/>
      <c r="AHE36" s="80"/>
      <c r="AHF36" s="80"/>
      <c r="AHG36" s="80"/>
      <c r="AHH36" s="80"/>
      <c r="AHI36" s="80"/>
      <c r="AHJ36" s="80"/>
      <c r="AHK36" s="80"/>
      <c r="AHL36" s="80"/>
      <c r="AHM36" s="80"/>
      <c r="AHN36" s="80"/>
      <c r="AHO36" s="80"/>
      <c r="AHP36" s="80"/>
      <c r="AHQ36" s="80"/>
      <c r="AHR36" s="80"/>
      <c r="AHS36" s="80"/>
      <c r="AHT36" s="80"/>
      <c r="AHU36" s="80"/>
      <c r="AHV36" s="80"/>
      <c r="AHW36" s="80"/>
    </row>
    <row r="37" spans="7:907" ht="18" customHeight="1" x14ac:dyDescent="0.2">
      <c r="K37" s="93"/>
      <c r="L37" s="111"/>
      <c r="M37" s="111"/>
      <c r="N37" s="111"/>
      <c r="O37" s="111"/>
      <c r="P37" s="111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  <c r="DO37" s="80"/>
      <c r="DP37" s="80"/>
      <c r="DQ37" s="80"/>
      <c r="DR37" s="80"/>
      <c r="DS37" s="80"/>
      <c r="DT37" s="80"/>
      <c r="DU37" s="80"/>
      <c r="DV37" s="80"/>
      <c r="DW37" s="80"/>
      <c r="DX37" s="80"/>
      <c r="DY37" s="80"/>
      <c r="DZ37" s="80"/>
      <c r="EA37" s="80"/>
      <c r="EB37" s="80"/>
      <c r="EC37" s="80"/>
      <c r="ED37" s="80"/>
      <c r="EE37" s="80"/>
      <c r="EF37" s="80"/>
      <c r="EG37" s="80"/>
      <c r="EH37" s="80"/>
      <c r="EI37" s="80"/>
      <c r="EJ37" s="80"/>
      <c r="EK37" s="80"/>
      <c r="EL37" s="80"/>
      <c r="EM37" s="80"/>
      <c r="EN37" s="80"/>
      <c r="EO37" s="80"/>
      <c r="EP37" s="80"/>
      <c r="EQ37" s="80"/>
      <c r="ER37" s="80"/>
      <c r="ES37" s="80"/>
      <c r="ET37" s="80"/>
      <c r="EU37" s="80"/>
      <c r="EV37" s="80"/>
      <c r="EW37" s="80"/>
      <c r="EX37" s="80"/>
      <c r="EY37" s="80"/>
      <c r="EZ37" s="80"/>
      <c r="FA37" s="80"/>
      <c r="FB37" s="80"/>
      <c r="FC37" s="80"/>
      <c r="FD37" s="80"/>
      <c r="FE37" s="80"/>
      <c r="FF37" s="80"/>
      <c r="FG37" s="80"/>
      <c r="FH37" s="80"/>
      <c r="FI37" s="80"/>
      <c r="FJ37" s="80"/>
      <c r="FK37" s="80"/>
      <c r="FL37" s="80"/>
      <c r="FM37" s="80"/>
      <c r="FN37" s="80"/>
      <c r="FO37" s="80"/>
      <c r="FP37" s="80"/>
      <c r="FQ37" s="80"/>
      <c r="FR37" s="80"/>
      <c r="FS37" s="80"/>
      <c r="FT37" s="80"/>
      <c r="FU37" s="80"/>
      <c r="FV37" s="80"/>
      <c r="FW37" s="80"/>
      <c r="FX37" s="80"/>
      <c r="FY37" s="80"/>
      <c r="FZ37" s="80"/>
      <c r="GA37" s="80"/>
      <c r="GB37" s="80"/>
      <c r="GC37" s="80"/>
      <c r="GD37" s="80"/>
      <c r="GE37" s="80"/>
      <c r="GF37" s="80"/>
      <c r="GG37" s="80"/>
      <c r="GH37" s="80"/>
      <c r="GI37" s="80"/>
      <c r="GJ37" s="80"/>
      <c r="GK37" s="80"/>
      <c r="GL37" s="80"/>
      <c r="GM37" s="80"/>
      <c r="GN37" s="80"/>
      <c r="GO37" s="80"/>
      <c r="GP37" s="80"/>
      <c r="GQ37" s="80"/>
      <c r="GR37" s="80"/>
      <c r="GS37" s="80"/>
      <c r="GT37" s="80"/>
      <c r="GU37" s="80"/>
      <c r="GV37" s="80"/>
      <c r="GW37" s="80"/>
      <c r="GX37" s="80"/>
      <c r="GY37" s="80"/>
      <c r="GZ37" s="80"/>
      <c r="HA37" s="80"/>
      <c r="HB37" s="80"/>
      <c r="HC37" s="80"/>
      <c r="HD37" s="80"/>
      <c r="HE37" s="80"/>
      <c r="HF37" s="80"/>
      <c r="HG37" s="80"/>
      <c r="HH37" s="80"/>
      <c r="HI37" s="80"/>
      <c r="HJ37" s="80"/>
      <c r="HK37" s="80"/>
      <c r="HL37" s="80"/>
      <c r="HM37" s="80"/>
      <c r="HN37" s="80"/>
      <c r="HO37" s="80"/>
      <c r="HP37" s="80"/>
      <c r="HQ37" s="80"/>
      <c r="HR37" s="80"/>
      <c r="HS37" s="80"/>
      <c r="HT37" s="80"/>
      <c r="HU37" s="80"/>
      <c r="HV37" s="80"/>
      <c r="HW37" s="80"/>
      <c r="HX37" s="80"/>
      <c r="HY37" s="80"/>
      <c r="HZ37" s="80"/>
      <c r="IA37" s="80"/>
      <c r="IB37" s="80"/>
      <c r="IC37" s="80"/>
      <c r="ID37" s="80"/>
      <c r="IE37" s="80"/>
      <c r="IF37" s="80"/>
      <c r="IG37" s="80"/>
      <c r="IH37" s="80"/>
      <c r="II37" s="80"/>
      <c r="IJ37" s="80"/>
      <c r="IK37" s="80"/>
      <c r="IL37" s="80"/>
      <c r="IM37" s="80"/>
      <c r="IN37" s="80"/>
      <c r="IO37" s="80"/>
      <c r="IP37" s="80"/>
      <c r="IQ37" s="80"/>
      <c r="IR37" s="80"/>
      <c r="IS37" s="80"/>
      <c r="IT37" s="80"/>
      <c r="IU37" s="80"/>
      <c r="IV37" s="80"/>
      <c r="IW37" s="80"/>
      <c r="IX37" s="80"/>
      <c r="IY37" s="80"/>
      <c r="IZ37" s="80"/>
      <c r="JA37" s="80"/>
      <c r="JB37" s="80"/>
      <c r="JC37" s="80"/>
      <c r="JD37" s="80"/>
      <c r="JE37" s="80"/>
      <c r="JF37" s="80"/>
      <c r="JG37" s="80"/>
      <c r="JH37" s="80"/>
      <c r="JI37" s="80"/>
      <c r="JJ37" s="80"/>
      <c r="JK37" s="80"/>
      <c r="JL37" s="80"/>
      <c r="JM37" s="80"/>
      <c r="JN37" s="80"/>
      <c r="JO37" s="80"/>
      <c r="JP37" s="80"/>
      <c r="JQ37" s="80"/>
      <c r="JR37" s="80"/>
      <c r="JS37" s="80"/>
      <c r="JT37" s="80"/>
      <c r="JU37" s="80"/>
      <c r="JV37" s="80"/>
      <c r="JW37" s="80"/>
      <c r="JX37" s="80"/>
      <c r="JY37" s="80"/>
      <c r="JZ37" s="80"/>
      <c r="KA37" s="80"/>
      <c r="KB37" s="80"/>
      <c r="KC37" s="80"/>
      <c r="KD37" s="80"/>
      <c r="KE37" s="80"/>
      <c r="KF37" s="80"/>
      <c r="KG37" s="80"/>
      <c r="KH37" s="80"/>
      <c r="KI37" s="80"/>
      <c r="KJ37" s="80"/>
      <c r="KK37" s="80"/>
      <c r="KL37" s="80"/>
      <c r="KM37" s="80"/>
      <c r="KN37" s="80"/>
      <c r="KO37" s="80"/>
      <c r="KP37" s="80"/>
      <c r="KQ37" s="80"/>
      <c r="KR37" s="80"/>
      <c r="KS37" s="80"/>
      <c r="KT37" s="80"/>
      <c r="KU37" s="80"/>
      <c r="KV37" s="80"/>
      <c r="KW37" s="80"/>
      <c r="KX37" s="80"/>
      <c r="KY37" s="80"/>
      <c r="KZ37" s="80"/>
      <c r="LA37" s="80"/>
      <c r="LB37" s="80"/>
      <c r="LC37" s="80"/>
      <c r="LD37" s="80"/>
      <c r="LE37" s="80"/>
      <c r="LF37" s="80"/>
      <c r="LG37" s="80"/>
      <c r="LH37" s="80"/>
      <c r="LI37" s="80"/>
      <c r="LJ37" s="80"/>
      <c r="LK37" s="80"/>
      <c r="LL37" s="80"/>
      <c r="LM37" s="80"/>
      <c r="LN37" s="80"/>
      <c r="LO37" s="80"/>
      <c r="LP37" s="80"/>
      <c r="LQ37" s="80"/>
      <c r="LR37" s="80"/>
      <c r="LS37" s="80"/>
      <c r="LT37" s="80"/>
      <c r="LU37" s="80"/>
      <c r="LV37" s="80"/>
      <c r="LW37" s="80"/>
      <c r="LX37" s="80"/>
      <c r="LY37" s="80"/>
      <c r="LZ37" s="80"/>
      <c r="MA37" s="80"/>
      <c r="MB37" s="80"/>
      <c r="MC37" s="80"/>
      <c r="MD37" s="80"/>
      <c r="ME37" s="80"/>
      <c r="MF37" s="80"/>
      <c r="MG37" s="80"/>
      <c r="MH37" s="80"/>
      <c r="MI37" s="80"/>
      <c r="MJ37" s="80"/>
      <c r="MK37" s="80"/>
      <c r="ML37" s="80"/>
      <c r="MM37" s="80"/>
      <c r="MN37" s="80"/>
      <c r="MO37" s="80"/>
      <c r="MP37" s="80"/>
      <c r="MQ37" s="80"/>
      <c r="MR37" s="80"/>
      <c r="MS37" s="80"/>
      <c r="MT37" s="80"/>
      <c r="MU37" s="80"/>
      <c r="MV37" s="80"/>
      <c r="MW37" s="80"/>
      <c r="MX37" s="80"/>
      <c r="MY37" s="80"/>
      <c r="MZ37" s="80"/>
      <c r="NA37" s="80"/>
      <c r="NB37" s="80"/>
      <c r="NC37" s="80"/>
      <c r="ND37" s="80"/>
      <c r="NE37" s="80"/>
      <c r="NF37" s="80"/>
      <c r="NG37" s="80"/>
      <c r="NH37" s="80"/>
      <c r="NI37" s="80"/>
      <c r="NJ37" s="80"/>
      <c r="NK37" s="80"/>
      <c r="NL37" s="80"/>
      <c r="NM37" s="80"/>
      <c r="NN37" s="80"/>
      <c r="NO37" s="80"/>
      <c r="NP37" s="80"/>
      <c r="NQ37" s="80"/>
      <c r="NR37" s="80"/>
      <c r="NS37" s="80"/>
      <c r="NT37" s="80"/>
      <c r="NU37" s="80"/>
      <c r="NV37" s="80"/>
      <c r="NW37" s="80"/>
      <c r="NX37" s="80"/>
      <c r="NY37" s="80"/>
      <c r="NZ37" s="80"/>
      <c r="OA37" s="80"/>
      <c r="OB37" s="80"/>
      <c r="OC37" s="80"/>
      <c r="OD37" s="80"/>
      <c r="OE37" s="80"/>
      <c r="OF37" s="80"/>
      <c r="OG37" s="80"/>
      <c r="OH37" s="80"/>
      <c r="OI37" s="80"/>
      <c r="OJ37" s="80"/>
      <c r="OK37" s="80"/>
      <c r="OL37" s="80"/>
      <c r="OM37" s="80"/>
      <c r="ON37" s="80"/>
      <c r="OO37" s="80"/>
      <c r="OP37" s="80"/>
      <c r="OQ37" s="80"/>
      <c r="OR37" s="80"/>
      <c r="OS37" s="80"/>
      <c r="OT37" s="80"/>
      <c r="OU37" s="80"/>
      <c r="OV37" s="80"/>
      <c r="OW37" s="80"/>
      <c r="OX37" s="80"/>
      <c r="OY37" s="80"/>
      <c r="OZ37" s="80"/>
      <c r="PA37" s="80"/>
      <c r="PB37" s="80"/>
      <c r="PC37" s="80"/>
      <c r="PD37" s="80"/>
      <c r="PE37" s="80"/>
      <c r="PF37" s="80"/>
      <c r="PG37" s="80"/>
      <c r="PH37" s="80"/>
      <c r="PI37" s="80"/>
      <c r="PJ37" s="80"/>
      <c r="PK37" s="80"/>
      <c r="PL37" s="80"/>
      <c r="PM37" s="80"/>
      <c r="PN37" s="80"/>
      <c r="PO37" s="80"/>
      <c r="PP37" s="80"/>
      <c r="PQ37" s="80"/>
      <c r="PR37" s="80"/>
      <c r="PS37" s="80"/>
      <c r="PT37" s="80"/>
      <c r="PU37" s="80"/>
      <c r="PV37" s="80"/>
      <c r="PW37" s="80"/>
      <c r="PX37" s="80"/>
      <c r="PY37" s="80"/>
      <c r="PZ37" s="80"/>
      <c r="QA37" s="80"/>
      <c r="QB37" s="80"/>
      <c r="QC37" s="80"/>
      <c r="QD37" s="80"/>
      <c r="QE37" s="80"/>
      <c r="QF37" s="80"/>
      <c r="QG37" s="80"/>
      <c r="QH37" s="80"/>
      <c r="QI37" s="80"/>
      <c r="QJ37" s="80"/>
      <c r="QK37" s="80"/>
      <c r="QL37" s="80"/>
      <c r="QM37" s="80"/>
      <c r="QN37" s="80"/>
      <c r="QO37" s="80"/>
      <c r="QP37" s="80"/>
      <c r="QQ37" s="80"/>
      <c r="QR37" s="80"/>
      <c r="QS37" s="80"/>
      <c r="QT37" s="80"/>
      <c r="QU37" s="80"/>
      <c r="QV37" s="80"/>
      <c r="QW37" s="80"/>
      <c r="QX37" s="80"/>
      <c r="QY37" s="80"/>
      <c r="QZ37" s="80"/>
      <c r="RA37" s="80"/>
      <c r="RB37" s="80"/>
      <c r="RC37" s="80"/>
      <c r="RD37" s="80"/>
      <c r="RE37" s="80"/>
      <c r="RF37" s="80"/>
      <c r="RG37" s="80"/>
      <c r="RH37" s="80"/>
      <c r="RI37" s="80"/>
      <c r="RJ37" s="80"/>
      <c r="RK37" s="80"/>
      <c r="RL37" s="80"/>
      <c r="RM37" s="80"/>
      <c r="RN37" s="80"/>
      <c r="RO37" s="80"/>
      <c r="RP37" s="80"/>
      <c r="RQ37" s="80"/>
      <c r="RR37" s="80"/>
      <c r="RS37" s="80"/>
      <c r="RT37" s="80"/>
      <c r="RU37" s="80"/>
      <c r="RV37" s="80"/>
      <c r="RW37" s="80"/>
      <c r="RX37" s="80"/>
      <c r="RY37" s="80"/>
      <c r="RZ37" s="80"/>
      <c r="SA37" s="80"/>
      <c r="SB37" s="80"/>
      <c r="SC37" s="80"/>
      <c r="SD37" s="80"/>
      <c r="SE37" s="80"/>
      <c r="SF37" s="80"/>
      <c r="SG37" s="80"/>
      <c r="SH37" s="80"/>
      <c r="SI37" s="80"/>
      <c r="SJ37" s="80"/>
      <c r="SK37" s="80"/>
      <c r="SL37" s="80"/>
      <c r="SM37" s="80"/>
      <c r="SN37" s="80"/>
      <c r="SO37" s="80"/>
      <c r="SP37" s="80"/>
      <c r="SQ37" s="80"/>
      <c r="SR37" s="80"/>
      <c r="SS37" s="80"/>
      <c r="ST37" s="80"/>
      <c r="SU37" s="80"/>
      <c r="SV37" s="80"/>
      <c r="SW37" s="80"/>
      <c r="SX37" s="80"/>
      <c r="SY37" s="80"/>
      <c r="SZ37" s="80"/>
      <c r="TA37" s="80"/>
      <c r="TB37" s="80"/>
      <c r="TC37" s="80"/>
      <c r="TD37" s="80"/>
      <c r="TE37" s="80"/>
      <c r="TF37" s="80"/>
      <c r="TG37" s="80"/>
      <c r="TH37" s="80"/>
      <c r="TI37" s="80"/>
      <c r="TJ37" s="80"/>
      <c r="TK37" s="80"/>
      <c r="TL37" s="80"/>
      <c r="TM37" s="80"/>
      <c r="TN37" s="80"/>
      <c r="TO37" s="80"/>
      <c r="TP37" s="80"/>
      <c r="TQ37" s="80"/>
      <c r="TR37" s="80"/>
      <c r="TS37" s="80"/>
      <c r="TT37" s="80"/>
      <c r="TU37" s="80"/>
      <c r="TV37" s="80"/>
      <c r="TW37" s="80"/>
      <c r="TX37" s="80"/>
      <c r="TY37" s="80"/>
      <c r="TZ37" s="80"/>
      <c r="UA37" s="80"/>
      <c r="UB37" s="80"/>
      <c r="UC37" s="80"/>
      <c r="UD37" s="80"/>
      <c r="UE37" s="80"/>
      <c r="UF37" s="80"/>
      <c r="UG37" s="80"/>
      <c r="UH37" s="80"/>
      <c r="UI37" s="80"/>
      <c r="UJ37" s="80"/>
      <c r="UK37" s="80"/>
      <c r="UL37" s="80"/>
      <c r="UM37" s="80"/>
      <c r="UN37" s="80"/>
      <c r="UO37" s="80"/>
      <c r="UP37" s="80"/>
      <c r="UQ37" s="80"/>
      <c r="UR37" s="80"/>
      <c r="US37" s="80"/>
      <c r="UT37" s="80"/>
      <c r="UU37" s="80"/>
      <c r="UV37" s="80"/>
      <c r="UW37" s="80"/>
      <c r="UX37" s="80"/>
      <c r="UY37" s="80"/>
      <c r="UZ37" s="80"/>
      <c r="VA37" s="80"/>
      <c r="VB37" s="80"/>
      <c r="VC37" s="80"/>
      <c r="VD37" s="80"/>
      <c r="VE37" s="80"/>
      <c r="VF37" s="80"/>
      <c r="VG37" s="80"/>
      <c r="VH37" s="80"/>
      <c r="VI37" s="80"/>
      <c r="VJ37" s="80"/>
      <c r="VK37" s="80"/>
      <c r="VL37" s="80"/>
      <c r="VM37" s="80"/>
      <c r="VN37" s="80"/>
      <c r="VO37" s="80"/>
      <c r="VP37" s="80"/>
      <c r="VQ37" s="80"/>
      <c r="VR37" s="80"/>
      <c r="VS37" s="80"/>
      <c r="VT37" s="80"/>
      <c r="VU37" s="80"/>
      <c r="VV37" s="80"/>
      <c r="VW37" s="80"/>
      <c r="VX37" s="80"/>
      <c r="VY37" s="80"/>
      <c r="VZ37" s="80"/>
      <c r="WA37" s="80"/>
      <c r="WB37" s="80"/>
      <c r="WC37" s="80"/>
      <c r="WD37" s="80"/>
      <c r="WE37" s="80"/>
      <c r="WF37" s="80"/>
      <c r="WG37" s="80"/>
      <c r="WH37" s="80"/>
      <c r="WI37" s="80"/>
      <c r="WJ37" s="80"/>
      <c r="WK37" s="80"/>
      <c r="WL37" s="80"/>
      <c r="WM37" s="80"/>
      <c r="WN37" s="80"/>
      <c r="WO37" s="80"/>
      <c r="WP37" s="80"/>
      <c r="WQ37" s="80"/>
      <c r="WR37" s="80"/>
      <c r="WS37" s="80"/>
      <c r="WT37" s="80"/>
      <c r="WU37" s="80"/>
      <c r="WV37" s="80"/>
      <c r="WW37" s="80"/>
      <c r="WX37" s="80"/>
      <c r="WY37" s="80"/>
      <c r="WZ37" s="80"/>
      <c r="XA37" s="80"/>
      <c r="XB37" s="80"/>
      <c r="XC37" s="80"/>
      <c r="XD37" s="80"/>
      <c r="XE37" s="80"/>
      <c r="XF37" s="80"/>
      <c r="XG37" s="80"/>
      <c r="XH37" s="80"/>
      <c r="XI37" s="80"/>
      <c r="XJ37" s="80"/>
      <c r="XK37" s="80"/>
      <c r="XL37" s="80"/>
      <c r="XM37" s="80"/>
      <c r="XN37" s="80"/>
      <c r="XO37" s="80"/>
      <c r="XP37" s="80"/>
      <c r="XQ37" s="80"/>
      <c r="XR37" s="80"/>
      <c r="XS37" s="80"/>
      <c r="XT37" s="80"/>
      <c r="XU37" s="80"/>
      <c r="XV37" s="80"/>
      <c r="XW37" s="80"/>
      <c r="XX37" s="80"/>
      <c r="XY37" s="80"/>
      <c r="XZ37" s="80"/>
      <c r="YA37" s="80"/>
      <c r="YB37" s="80"/>
      <c r="YC37" s="80"/>
      <c r="YD37" s="80"/>
      <c r="YE37" s="80"/>
      <c r="YF37" s="80"/>
      <c r="YG37" s="80"/>
      <c r="YH37" s="80"/>
      <c r="YI37" s="80"/>
      <c r="YJ37" s="80"/>
      <c r="YK37" s="80"/>
      <c r="YL37" s="80"/>
      <c r="YM37" s="80"/>
      <c r="YN37" s="80"/>
      <c r="YO37" s="80"/>
      <c r="YP37" s="80"/>
      <c r="YQ37" s="80"/>
      <c r="YR37" s="80"/>
      <c r="YS37" s="80"/>
      <c r="YT37" s="80"/>
      <c r="YU37" s="80"/>
      <c r="YV37" s="80"/>
      <c r="YW37" s="80"/>
      <c r="YX37" s="80"/>
      <c r="YY37" s="80"/>
      <c r="YZ37" s="80"/>
      <c r="ZA37" s="80"/>
      <c r="ZB37" s="80"/>
      <c r="ZC37" s="80"/>
      <c r="ZD37" s="80"/>
      <c r="ZE37" s="80"/>
      <c r="ZF37" s="80"/>
      <c r="ZG37" s="80"/>
      <c r="ZH37" s="80"/>
      <c r="ZI37" s="80"/>
      <c r="ZJ37" s="80"/>
      <c r="ZK37" s="80"/>
      <c r="ZL37" s="80"/>
      <c r="ZM37" s="80"/>
      <c r="ZN37" s="80"/>
      <c r="ZO37" s="80"/>
      <c r="ZP37" s="80"/>
      <c r="ZQ37" s="80"/>
      <c r="ZR37" s="80"/>
      <c r="ZS37" s="80"/>
      <c r="ZT37" s="80"/>
      <c r="ZU37" s="80"/>
      <c r="ZV37" s="80"/>
      <c r="ZW37" s="80"/>
      <c r="ZX37" s="80"/>
      <c r="ZY37" s="80"/>
      <c r="ZZ37" s="80"/>
      <c r="AAA37" s="80"/>
      <c r="AAB37" s="80"/>
      <c r="AAC37" s="80"/>
      <c r="AAD37" s="80"/>
      <c r="AAE37" s="80"/>
      <c r="AAF37" s="80"/>
      <c r="AAG37" s="80"/>
      <c r="AAH37" s="80"/>
      <c r="AAI37" s="80"/>
      <c r="AAJ37" s="80"/>
      <c r="AAK37" s="80"/>
      <c r="AAL37" s="80"/>
      <c r="AAM37" s="80"/>
      <c r="AAN37" s="80"/>
      <c r="AAO37" s="80"/>
      <c r="AAP37" s="80"/>
      <c r="AAQ37" s="80"/>
      <c r="AAR37" s="80"/>
      <c r="AAS37" s="80"/>
      <c r="AAT37" s="80"/>
      <c r="AAU37" s="80"/>
      <c r="AAV37" s="80"/>
      <c r="AAW37" s="80"/>
      <c r="AAX37" s="80"/>
      <c r="AAY37" s="80"/>
      <c r="AAZ37" s="80"/>
      <c r="ABA37" s="80"/>
      <c r="ABB37" s="80"/>
      <c r="ABC37" s="80"/>
      <c r="ABD37" s="80"/>
      <c r="ABE37" s="80"/>
      <c r="ABF37" s="80"/>
      <c r="ABG37" s="80"/>
      <c r="ABH37" s="80"/>
      <c r="ABI37" s="80"/>
      <c r="ABJ37" s="80"/>
      <c r="ABK37" s="80"/>
      <c r="ABL37" s="80"/>
      <c r="ABM37" s="80"/>
      <c r="ABN37" s="80"/>
      <c r="ABO37" s="80"/>
      <c r="ABP37" s="80"/>
      <c r="ABQ37" s="80"/>
      <c r="ABR37" s="80"/>
      <c r="ABS37" s="80"/>
      <c r="ABT37" s="80"/>
      <c r="ABU37" s="80"/>
      <c r="ABV37" s="80"/>
      <c r="ABW37" s="80"/>
      <c r="ABX37" s="80"/>
      <c r="ABY37" s="80"/>
      <c r="ABZ37" s="80"/>
      <c r="ACA37" s="80"/>
      <c r="ACB37" s="80"/>
      <c r="ACC37" s="80"/>
      <c r="ACD37" s="80"/>
      <c r="ACE37" s="80"/>
      <c r="ACF37" s="80"/>
      <c r="ACG37" s="80"/>
      <c r="ACH37" s="80"/>
      <c r="ACI37" s="80"/>
      <c r="ACJ37" s="80"/>
      <c r="ACK37" s="80"/>
      <c r="ACL37" s="80"/>
      <c r="ACM37" s="80"/>
      <c r="ACN37" s="80"/>
      <c r="ACO37" s="80"/>
      <c r="ACP37" s="80"/>
      <c r="ACQ37" s="80"/>
      <c r="ACR37" s="80"/>
      <c r="ACS37" s="80"/>
      <c r="ACT37" s="80"/>
      <c r="ACU37" s="80"/>
      <c r="ACV37" s="80"/>
      <c r="ACW37" s="80"/>
      <c r="ACX37" s="80"/>
      <c r="ACY37" s="80"/>
      <c r="ACZ37" s="80"/>
      <c r="ADA37" s="80"/>
      <c r="ADB37" s="80"/>
      <c r="ADC37" s="80"/>
      <c r="ADD37" s="80"/>
      <c r="ADE37" s="80"/>
      <c r="ADF37" s="80"/>
      <c r="ADG37" s="80"/>
      <c r="ADH37" s="80"/>
      <c r="ADI37" s="80"/>
      <c r="ADJ37" s="80"/>
      <c r="ADK37" s="80"/>
      <c r="ADL37" s="80"/>
      <c r="ADM37" s="80"/>
      <c r="ADN37" s="80"/>
      <c r="ADO37" s="80"/>
      <c r="ADP37" s="80"/>
      <c r="ADQ37" s="80"/>
      <c r="ADR37" s="80"/>
      <c r="ADS37" s="80"/>
      <c r="ADT37" s="80"/>
      <c r="ADU37" s="80"/>
      <c r="ADV37" s="80"/>
      <c r="ADW37" s="80"/>
      <c r="ADX37" s="80"/>
      <c r="ADY37" s="80"/>
      <c r="ADZ37" s="80"/>
      <c r="AEA37" s="80"/>
      <c r="AEB37" s="80"/>
      <c r="AEC37" s="80"/>
      <c r="AED37" s="80"/>
      <c r="AEE37" s="80"/>
      <c r="AEF37" s="80"/>
      <c r="AEG37" s="80"/>
      <c r="AEH37" s="80"/>
      <c r="AEI37" s="80"/>
      <c r="AEJ37" s="80"/>
      <c r="AEK37" s="80"/>
      <c r="AEL37" s="80"/>
      <c r="AEM37" s="80"/>
      <c r="AEN37" s="80"/>
      <c r="AEO37" s="80"/>
      <c r="AEP37" s="80"/>
      <c r="AEQ37" s="80"/>
      <c r="AER37" s="80"/>
      <c r="AES37" s="80"/>
      <c r="AET37" s="80"/>
      <c r="AEU37" s="80"/>
      <c r="AEV37" s="80"/>
      <c r="AEW37" s="80"/>
      <c r="AEX37" s="80"/>
      <c r="AEY37" s="80"/>
      <c r="AEZ37" s="80"/>
      <c r="AFA37" s="80"/>
      <c r="AFB37" s="80"/>
      <c r="AFC37" s="80"/>
      <c r="AFD37" s="80"/>
      <c r="AFE37" s="80"/>
      <c r="AFF37" s="80"/>
      <c r="AFG37" s="80"/>
      <c r="AFH37" s="80"/>
      <c r="AFI37" s="80"/>
      <c r="AFJ37" s="80"/>
      <c r="AFK37" s="80"/>
      <c r="AFL37" s="80"/>
      <c r="AFM37" s="80"/>
      <c r="AFN37" s="80"/>
      <c r="AFO37" s="80"/>
      <c r="AFP37" s="80"/>
      <c r="AFQ37" s="80"/>
      <c r="AFR37" s="80"/>
      <c r="AFS37" s="80"/>
      <c r="AFT37" s="80"/>
      <c r="AFU37" s="80"/>
      <c r="AFV37" s="80"/>
      <c r="AFW37" s="80"/>
      <c r="AFX37" s="80"/>
      <c r="AFY37" s="80"/>
      <c r="AFZ37" s="80"/>
      <c r="AGA37" s="80"/>
      <c r="AGB37" s="80"/>
      <c r="AGC37" s="80"/>
      <c r="AGD37" s="80"/>
      <c r="AGE37" s="80"/>
      <c r="AGF37" s="80"/>
      <c r="AGG37" s="80"/>
      <c r="AGH37" s="80"/>
      <c r="AGI37" s="80"/>
      <c r="AGJ37" s="80"/>
      <c r="AGK37" s="80"/>
      <c r="AGL37" s="80"/>
      <c r="AGM37" s="80"/>
      <c r="AGN37" s="80"/>
      <c r="AGO37" s="80"/>
      <c r="AGP37" s="80"/>
      <c r="AGQ37" s="80"/>
      <c r="AGR37" s="80"/>
      <c r="AGS37" s="80"/>
      <c r="AGT37" s="80"/>
      <c r="AGU37" s="80"/>
      <c r="AGV37" s="80"/>
      <c r="AGW37" s="80"/>
      <c r="AGX37" s="80"/>
      <c r="AGY37" s="80"/>
      <c r="AGZ37" s="80"/>
      <c r="AHA37" s="80"/>
      <c r="AHB37" s="80"/>
      <c r="AHC37" s="80"/>
      <c r="AHD37" s="80"/>
      <c r="AHE37" s="80"/>
      <c r="AHF37" s="80"/>
      <c r="AHG37" s="80"/>
      <c r="AHH37" s="80"/>
      <c r="AHI37" s="80"/>
      <c r="AHJ37" s="80"/>
      <c r="AHK37" s="80"/>
      <c r="AHL37" s="80"/>
      <c r="AHM37" s="80"/>
      <c r="AHN37" s="80"/>
      <c r="AHO37" s="80"/>
      <c r="AHP37" s="80"/>
      <c r="AHQ37" s="80"/>
      <c r="AHR37" s="80"/>
      <c r="AHS37" s="80"/>
      <c r="AHT37" s="80"/>
      <c r="AHU37" s="80"/>
      <c r="AHV37" s="80"/>
      <c r="AHW37" s="80"/>
    </row>
    <row r="38" spans="7:907" ht="18" customHeight="1" x14ac:dyDescent="0.2">
      <c r="K38" s="93"/>
      <c r="L38" s="111"/>
      <c r="M38" s="111"/>
      <c r="N38" s="111"/>
      <c r="O38" s="111"/>
      <c r="P38" s="111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  <c r="DO38" s="80"/>
      <c r="DP38" s="80"/>
      <c r="DQ38" s="80"/>
      <c r="DR38" s="80"/>
      <c r="DS38" s="80"/>
      <c r="DT38" s="80"/>
      <c r="DU38" s="80"/>
      <c r="DV38" s="80"/>
      <c r="DW38" s="80"/>
      <c r="DX38" s="80"/>
      <c r="DY38" s="80"/>
      <c r="DZ38" s="80"/>
      <c r="EA38" s="80"/>
      <c r="EB38" s="80"/>
      <c r="EC38" s="80"/>
      <c r="ED38" s="80"/>
      <c r="EE38" s="80"/>
      <c r="EF38" s="80"/>
      <c r="EG38" s="80"/>
      <c r="EH38" s="80"/>
      <c r="EI38" s="80"/>
      <c r="EJ38" s="80"/>
      <c r="EK38" s="80"/>
      <c r="EL38" s="80"/>
      <c r="EM38" s="80"/>
      <c r="EN38" s="80"/>
      <c r="EO38" s="80"/>
      <c r="EP38" s="80"/>
      <c r="EQ38" s="80"/>
      <c r="ER38" s="80"/>
      <c r="ES38" s="80"/>
      <c r="ET38" s="80"/>
      <c r="EU38" s="80"/>
      <c r="EV38" s="80"/>
      <c r="EW38" s="80"/>
      <c r="EX38" s="80"/>
      <c r="EY38" s="80"/>
      <c r="EZ38" s="80"/>
      <c r="FA38" s="80"/>
      <c r="FB38" s="80"/>
      <c r="FC38" s="80"/>
      <c r="FD38" s="80"/>
      <c r="FE38" s="80"/>
      <c r="FF38" s="80"/>
      <c r="FG38" s="80"/>
      <c r="FH38" s="80"/>
      <c r="FI38" s="80"/>
      <c r="FJ38" s="80"/>
      <c r="FK38" s="80"/>
      <c r="FL38" s="80"/>
      <c r="FM38" s="80"/>
      <c r="FN38" s="80"/>
      <c r="FO38" s="80"/>
      <c r="FP38" s="80"/>
      <c r="FQ38" s="80"/>
      <c r="FR38" s="80"/>
      <c r="FS38" s="80"/>
      <c r="FT38" s="80"/>
      <c r="FU38" s="80"/>
      <c r="FV38" s="80"/>
      <c r="FW38" s="80"/>
      <c r="FX38" s="80"/>
      <c r="FY38" s="80"/>
      <c r="FZ38" s="80"/>
      <c r="GA38" s="80"/>
      <c r="GB38" s="80"/>
      <c r="GC38" s="80"/>
      <c r="GD38" s="80"/>
      <c r="GE38" s="80"/>
      <c r="GF38" s="80"/>
      <c r="GG38" s="80"/>
      <c r="GH38" s="80"/>
      <c r="GI38" s="80"/>
      <c r="GJ38" s="80"/>
      <c r="GK38" s="80"/>
      <c r="GL38" s="80"/>
      <c r="GM38" s="80"/>
      <c r="GN38" s="80"/>
      <c r="GO38" s="80"/>
      <c r="GP38" s="80"/>
      <c r="GQ38" s="80"/>
      <c r="GR38" s="80"/>
      <c r="GS38" s="80"/>
      <c r="GT38" s="80"/>
      <c r="GU38" s="80"/>
      <c r="GV38" s="80"/>
      <c r="GW38" s="80"/>
      <c r="GX38" s="80"/>
      <c r="GY38" s="80"/>
      <c r="GZ38" s="80"/>
      <c r="HA38" s="80"/>
      <c r="HB38" s="80"/>
      <c r="HC38" s="80"/>
      <c r="HD38" s="80"/>
      <c r="HE38" s="80"/>
      <c r="HF38" s="80"/>
      <c r="HG38" s="80"/>
      <c r="HH38" s="80"/>
      <c r="HI38" s="80"/>
      <c r="HJ38" s="80"/>
      <c r="HK38" s="80"/>
      <c r="HL38" s="80"/>
      <c r="HM38" s="80"/>
      <c r="HN38" s="80"/>
      <c r="HO38" s="80"/>
      <c r="HP38" s="80"/>
      <c r="HQ38" s="80"/>
      <c r="HR38" s="80"/>
      <c r="HS38" s="80"/>
      <c r="HT38" s="80"/>
      <c r="HU38" s="80"/>
      <c r="HV38" s="80"/>
      <c r="HW38" s="80"/>
      <c r="HX38" s="80"/>
      <c r="HY38" s="80"/>
      <c r="HZ38" s="80"/>
      <c r="IA38" s="80"/>
      <c r="IB38" s="80"/>
      <c r="IC38" s="80"/>
      <c r="ID38" s="80"/>
      <c r="IE38" s="80"/>
      <c r="IF38" s="80"/>
      <c r="IG38" s="80"/>
      <c r="IH38" s="80"/>
      <c r="II38" s="80"/>
      <c r="IJ38" s="80"/>
      <c r="IK38" s="80"/>
      <c r="IL38" s="80"/>
      <c r="IM38" s="80"/>
      <c r="IN38" s="80"/>
      <c r="IO38" s="80"/>
      <c r="IP38" s="80"/>
      <c r="IQ38" s="80"/>
      <c r="IR38" s="80"/>
      <c r="IS38" s="80"/>
      <c r="IT38" s="80"/>
      <c r="IU38" s="80"/>
      <c r="IV38" s="80"/>
      <c r="IW38" s="80"/>
      <c r="IX38" s="80"/>
      <c r="IY38" s="80"/>
      <c r="IZ38" s="80"/>
      <c r="JA38" s="80"/>
      <c r="JB38" s="80"/>
      <c r="JC38" s="80"/>
      <c r="JD38" s="80"/>
      <c r="JE38" s="80"/>
      <c r="JF38" s="80"/>
      <c r="JG38" s="80"/>
      <c r="JH38" s="80"/>
      <c r="JI38" s="80"/>
      <c r="JJ38" s="80"/>
      <c r="JK38" s="80"/>
      <c r="JL38" s="80"/>
      <c r="JM38" s="80"/>
      <c r="JN38" s="80"/>
      <c r="JO38" s="80"/>
      <c r="JP38" s="80"/>
      <c r="JQ38" s="80"/>
      <c r="JR38" s="80"/>
      <c r="JS38" s="80"/>
      <c r="JT38" s="80"/>
      <c r="JU38" s="80"/>
      <c r="JV38" s="80"/>
      <c r="JW38" s="80"/>
      <c r="JX38" s="80"/>
      <c r="JY38" s="80"/>
      <c r="JZ38" s="80"/>
      <c r="KA38" s="80"/>
      <c r="KB38" s="80"/>
      <c r="KC38" s="80"/>
      <c r="KD38" s="80"/>
      <c r="KE38" s="80"/>
      <c r="KF38" s="80"/>
      <c r="KG38" s="80"/>
      <c r="KH38" s="80"/>
      <c r="KI38" s="80"/>
      <c r="KJ38" s="80"/>
      <c r="KK38" s="80"/>
      <c r="KL38" s="80"/>
      <c r="KM38" s="80"/>
      <c r="KN38" s="80"/>
      <c r="KO38" s="80"/>
      <c r="KP38" s="80"/>
      <c r="KQ38" s="80"/>
      <c r="KR38" s="80"/>
      <c r="KS38" s="80"/>
      <c r="KT38" s="80"/>
      <c r="KU38" s="80"/>
      <c r="KV38" s="80"/>
      <c r="KW38" s="80"/>
      <c r="KX38" s="80"/>
      <c r="KY38" s="80"/>
      <c r="KZ38" s="80"/>
      <c r="LA38" s="80"/>
      <c r="LB38" s="80"/>
      <c r="LC38" s="80"/>
      <c r="LD38" s="80"/>
      <c r="LE38" s="80"/>
      <c r="LF38" s="80"/>
      <c r="LG38" s="80"/>
      <c r="LH38" s="80"/>
      <c r="LI38" s="80"/>
      <c r="LJ38" s="80"/>
      <c r="LK38" s="80"/>
      <c r="LL38" s="80"/>
      <c r="LM38" s="80"/>
      <c r="LN38" s="80"/>
      <c r="LO38" s="80"/>
      <c r="LP38" s="80"/>
      <c r="LQ38" s="80"/>
      <c r="LR38" s="80"/>
      <c r="LS38" s="80"/>
      <c r="LT38" s="80"/>
      <c r="LU38" s="80"/>
      <c r="LV38" s="80"/>
      <c r="LW38" s="80"/>
      <c r="LX38" s="80"/>
      <c r="LY38" s="80"/>
      <c r="LZ38" s="80"/>
      <c r="MA38" s="80"/>
      <c r="MB38" s="80"/>
      <c r="MC38" s="80"/>
      <c r="MD38" s="80"/>
      <c r="ME38" s="80"/>
      <c r="MF38" s="80"/>
      <c r="MG38" s="80"/>
      <c r="MH38" s="80"/>
      <c r="MI38" s="80"/>
      <c r="MJ38" s="80"/>
      <c r="MK38" s="80"/>
      <c r="ML38" s="80"/>
      <c r="MM38" s="80"/>
      <c r="MN38" s="80"/>
      <c r="MO38" s="80"/>
      <c r="MP38" s="80"/>
      <c r="MQ38" s="80"/>
      <c r="MR38" s="80"/>
      <c r="MS38" s="80"/>
      <c r="MT38" s="80"/>
      <c r="MU38" s="80"/>
      <c r="MV38" s="80"/>
      <c r="MW38" s="80"/>
      <c r="MX38" s="80"/>
      <c r="MY38" s="80"/>
      <c r="MZ38" s="80"/>
      <c r="NA38" s="80"/>
      <c r="NB38" s="80"/>
      <c r="NC38" s="80"/>
      <c r="ND38" s="80"/>
      <c r="NE38" s="80"/>
      <c r="NF38" s="80"/>
      <c r="NG38" s="80"/>
      <c r="NH38" s="80"/>
      <c r="NI38" s="80"/>
      <c r="NJ38" s="80"/>
      <c r="NK38" s="80"/>
      <c r="NL38" s="80"/>
      <c r="NM38" s="80"/>
      <c r="NN38" s="80"/>
      <c r="NO38" s="80"/>
      <c r="NP38" s="80"/>
      <c r="NQ38" s="80"/>
      <c r="NR38" s="80"/>
      <c r="NS38" s="80"/>
      <c r="NT38" s="80"/>
      <c r="NU38" s="80"/>
      <c r="NV38" s="80"/>
      <c r="NW38" s="80"/>
      <c r="NX38" s="80"/>
      <c r="NY38" s="80"/>
      <c r="NZ38" s="80"/>
      <c r="OA38" s="80"/>
      <c r="OB38" s="80"/>
      <c r="OC38" s="80"/>
      <c r="OD38" s="80"/>
      <c r="OE38" s="80"/>
      <c r="OF38" s="80"/>
      <c r="OG38" s="80"/>
      <c r="OH38" s="80"/>
      <c r="OI38" s="80"/>
      <c r="OJ38" s="80"/>
      <c r="OK38" s="80"/>
      <c r="OL38" s="80"/>
      <c r="OM38" s="80"/>
      <c r="ON38" s="80"/>
      <c r="OO38" s="80"/>
      <c r="OP38" s="80"/>
      <c r="OQ38" s="80"/>
      <c r="OR38" s="80"/>
      <c r="OS38" s="80"/>
      <c r="OT38" s="80"/>
      <c r="OU38" s="80"/>
      <c r="OV38" s="80"/>
      <c r="OW38" s="80"/>
      <c r="OX38" s="80"/>
      <c r="OY38" s="80"/>
      <c r="OZ38" s="80"/>
      <c r="PA38" s="80"/>
      <c r="PB38" s="80"/>
      <c r="PC38" s="80"/>
      <c r="PD38" s="80"/>
      <c r="PE38" s="80"/>
      <c r="PF38" s="80"/>
      <c r="PG38" s="80"/>
      <c r="PH38" s="80"/>
      <c r="PI38" s="80"/>
      <c r="PJ38" s="80"/>
      <c r="PK38" s="80"/>
      <c r="PL38" s="80"/>
      <c r="PM38" s="80"/>
      <c r="PN38" s="80"/>
      <c r="PO38" s="80"/>
      <c r="PP38" s="80"/>
      <c r="PQ38" s="80"/>
      <c r="PR38" s="80"/>
      <c r="PS38" s="80"/>
      <c r="PT38" s="80"/>
      <c r="PU38" s="80"/>
      <c r="PV38" s="80"/>
      <c r="PW38" s="80"/>
      <c r="PX38" s="80"/>
      <c r="PY38" s="80"/>
      <c r="PZ38" s="80"/>
      <c r="QA38" s="80"/>
      <c r="QB38" s="80"/>
      <c r="QC38" s="80"/>
      <c r="QD38" s="80"/>
      <c r="QE38" s="80"/>
      <c r="QF38" s="80"/>
      <c r="QG38" s="80"/>
      <c r="QH38" s="80"/>
      <c r="QI38" s="80"/>
      <c r="QJ38" s="80"/>
      <c r="QK38" s="80"/>
      <c r="QL38" s="80"/>
      <c r="QM38" s="80"/>
      <c r="QN38" s="80"/>
      <c r="QO38" s="80"/>
      <c r="QP38" s="80"/>
      <c r="QQ38" s="80"/>
      <c r="QR38" s="80"/>
      <c r="QS38" s="80"/>
      <c r="QT38" s="80"/>
      <c r="QU38" s="80"/>
      <c r="QV38" s="80"/>
      <c r="QW38" s="80"/>
      <c r="QX38" s="80"/>
      <c r="QY38" s="80"/>
      <c r="QZ38" s="80"/>
      <c r="RA38" s="80"/>
      <c r="RB38" s="80"/>
      <c r="RC38" s="80"/>
      <c r="RD38" s="80"/>
      <c r="RE38" s="80"/>
      <c r="RF38" s="80"/>
      <c r="RG38" s="80"/>
      <c r="RH38" s="80"/>
      <c r="RI38" s="80"/>
      <c r="RJ38" s="80"/>
      <c r="RK38" s="80"/>
      <c r="RL38" s="80"/>
      <c r="RM38" s="80"/>
      <c r="RN38" s="80"/>
      <c r="RO38" s="80"/>
      <c r="RP38" s="80"/>
      <c r="RQ38" s="80"/>
      <c r="RR38" s="80"/>
      <c r="RS38" s="80"/>
      <c r="RT38" s="80"/>
      <c r="RU38" s="80"/>
      <c r="RV38" s="80"/>
      <c r="RW38" s="80"/>
      <c r="RX38" s="80"/>
      <c r="RY38" s="80"/>
      <c r="RZ38" s="80"/>
      <c r="SA38" s="80"/>
      <c r="SB38" s="80"/>
      <c r="SC38" s="80"/>
      <c r="SD38" s="80"/>
      <c r="SE38" s="80"/>
      <c r="SF38" s="80"/>
      <c r="SG38" s="80"/>
      <c r="SH38" s="80"/>
      <c r="SI38" s="80"/>
      <c r="SJ38" s="80"/>
      <c r="SK38" s="80"/>
      <c r="SL38" s="80"/>
      <c r="SM38" s="80"/>
      <c r="SN38" s="80"/>
      <c r="SO38" s="80"/>
      <c r="SP38" s="80"/>
      <c r="SQ38" s="80"/>
      <c r="SR38" s="80"/>
      <c r="SS38" s="80"/>
      <c r="ST38" s="80"/>
      <c r="SU38" s="80"/>
      <c r="SV38" s="80"/>
      <c r="SW38" s="80"/>
      <c r="SX38" s="80"/>
      <c r="SY38" s="80"/>
      <c r="SZ38" s="80"/>
      <c r="TA38" s="80"/>
      <c r="TB38" s="80"/>
      <c r="TC38" s="80"/>
      <c r="TD38" s="80"/>
      <c r="TE38" s="80"/>
      <c r="TF38" s="80"/>
      <c r="TG38" s="80"/>
      <c r="TH38" s="80"/>
      <c r="TI38" s="80"/>
      <c r="TJ38" s="80"/>
      <c r="TK38" s="80"/>
      <c r="TL38" s="80"/>
      <c r="TM38" s="80"/>
      <c r="TN38" s="80"/>
      <c r="TO38" s="80"/>
      <c r="TP38" s="80"/>
      <c r="TQ38" s="80"/>
      <c r="TR38" s="80"/>
      <c r="TS38" s="80"/>
      <c r="TT38" s="80"/>
      <c r="TU38" s="80"/>
      <c r="TV38" s="80"/>
      <c r="TW38" s="80"/>
      <c r="TX38" s="80"/>
      <c r="TY38" s="80"/>
      <c r="TZ38" s="80"/>
      <c r="UA38" s="80"/>
      <c r="UB38" s="80"/>
      <c r="UC38" s="80"/>
      <c r="UD38" s="80"/>
      <c r="UE38" s="80"/>
      <c r="UF38" s="80"/>
      <c r="UG38" s="80"/>
      <c r="UH38" s="80"/>
      <c r="UI38" s="80"/>
      <c r="UJ38" s="80"/>
      <c r="UK38" s="80"/>
      <c r="UL38" s="80"/>
      <c r="UM38" s="80"/>
      <c r="UN38" s="80"/>
      <c r="UO38" s="80"/>
      <c r="UP38" s="80"/>
      <c r="UQ38" s="80"/>
      <c r="UR38" s="80"/>
      <c r="US38" s="80"/>
      <c r="UT38" s="80"/>
      <c r="UU38" s="80"/>
      <c r="UV38" s="80"/>
      <c r="UW38" s="80"/>
      <c r="UX38" s="80"/>
      <c r="UY38" s="80"/>
      <c r="UZ38" s="80"/>
      <c r="VA38" s="80"/>
      <c r="VB38" s="80"/>
      <c r="VC38" s="80"/>
      <c r="VD38" s="80"/>
      <c r="VE38" s="80"/>
      <c r="VF38" s="80"/>
      <c r="VG38" s="80"/>
      <c r="VH38" s="80"/>
      <c r="VI38" s="80"/>
      <c r="VJ38" s="80"/>
      <c r="VK38" s="80"/>
      <c r="VL38" s="80"/>
      <c r="VM38" s="80"/>
      <c r="VN38" s="80"/>
      <c r="VO38" s="80"/>
      <c r="VP38" s="80"/>
      <c r="VQ38" s="80"/>
      <c r="VR38" s="80"/>
      <c r="VS38" s="80"/>
      <c r="VT38" s="80"/>
      <c r="VU38" s="80"/>
      <c r="VV38" s="80"/>
      <c r="VW38" s="80"/>
      <c r="VX38" s="80"/>
      <c r="VY38" s="80"/>
      <c r="VZ38" s="80"/>
      <c r="WA38" s="80"/>
      <c r="WB38" s="80"/>
      <c r="WC38" s="80"/>
      <c r="WD38" s="80"/>
      <c r="WE38" s="80"/>
      <c r="WF38" s="80"/>
      <c r="WG38" s="80"/>
      <c r="WH38" s="80"/>
      <c r="WI38" s="80"/>
      <c r="WJ38" s="80"/>
      <c r="WK38" s="80"/>
      <c r="WL38" s="80"/>
      <c r="WM38" s="80"/>
      <c r="WN38" s="80"/>
      <c r="WO38" s="80"/>
      <c r="WP38" s="80"/>
      <c r="WQ38" s="80"/>
      <c r="WR38" s="80"/>
      <c r="WS38" s="80"/>
      <c r="WT38" s="80"/>
      <c r="WU38" s="80"/>
      <c r="WV38" s="80"/>
      <c r="WW38" s="80"/>
      <c r="WX38" s="80"/>
      <c r="WY38" s="80"/>
      <c r="WZ38" s="80"/>
      <c r="XA38" s="80"/>
      <c r="XB38" s="80"/>
      <c r="XC38" s="80"/>
      <c r="XD38" s="80"/>
      <c r="XE38" s="80"/>
      <c r="XF38" s="80"/>
      <c r="XG38" s="80"/>
      <c r="XH38" s="80"/>
      <c r="XI38" s="80"/>
      <c r="XJ38" s="80"/>
      <c r="XK38" s="80"/>
      <c r="XL38" s="80"/>
      <c r="XM38" s="80"/>
      <c r="XN38" s="80"/>
      <c r="XO38" s="80"/>
      <c r="XP38" s="80"/>
      <c r="XQ38" s="80"/>
      <c r="XR38" s="80"/>
      <c r="XS38" s="80"/>
      <c r="XT38" s="80"/>
      <c r="XU38" s="80"/>
      <c r="XV38" s="80"/>
      <c r="XW38" s="80"/>
      <c r="XX38" s="80"/>
      <c r="XY38" s="80"/>
      <c r="XZ38" s="80"/>
      <c r="YA38" s="80"/>
      <c r="YB38" s="80"/>
      <c r="YC38" s="80"/>
      <c r="YD38" s="80"/>
      <c r="YE38" s="80"/>
      <c r="YF38" s="80"/>
      <c r="YG38" s="80"/>
      <c r="YH38" s="80"/>
      <c r="YI38" s="80"/>
      <c r="YJ38" s="80"/>
      <c r="YK38" s="80"/>
      <c r="YL38" s="80"/>
      <c r="YM38" s="80"/>
      <c r="YN38" s="80"/>
      <c r="YO38" s="80"/>
      <c r="YP38" s="80"/>
      <c r="YQ38" s="80"/>
      <c r="YR38" s="80"/>
      <c r="YS38" s="80"/>
      <c r="YT38" s="80"/>
      <c r="YU38" s="80"/>
      <c r="YV38" s="80"/>
      <c r="YW38" s="80"/>
      <c r="YX38" s="80"/>
      <c r="YY38" s="80"/>
      <c r="YZ38" s="80"/>
      <c r="ZA38" s="80"/>
      <c r="ZB38" s="80"/>
      <c r="ZC38" s="80"/>
      <c r="ZD38" s="80"/>
      <c r="ZE38" s="80"/>
      <c r="ZF38" s="80"/>
      <c r="ZG38" s="80"/>
      <c r="ZH38" s="80"/>
      <c r="ZI38" s="80"/>
      <c r="ZJ38" s="80"/>
      <c r="ZK38" s="80"/>
      <c r="ZL38" s="80"/>
      <c r="ZM38" s="80"/>
      <c r="ZN38" s="80"/>
      <c r="ZO38" s="80"/>
      <c r="ZP38" s="80"/>
      <c r="ZQ38" s="80"/>
      <c r="ZR38" s="80"/>
      <c r="ZS38" s="80"/>
      <c r="ZT38" s="80"/>
      <c r="ZU38" s="80"/>
      <c r="ZV38" s="80"/>
      <c r="ZW38" s="80"/>
      <c r="ZX38" s="80"/>
      <c r="ZY38" s="80"/>
      <c r="ZZ38" s="80"/>
      <c r="AAA38" s="80"/>
      <c r="AAB38" s="80"/>
      <c r="AAC38" s="80"/>
      <c r="AAD38" s="80"/>
      <c r="AAE38" s="80"/>
      <c r="AAF38" s="80"/>
      <c r="AAG38" s="80"/>
      <c r="AAH38" s="80"/>
      <c r="AAI38" s="80"/>
      <c r="AAJ38" s="80"/>
      <c r="AAK38" s="80"/>
      <c r="AAL38" s="80"/>
      <c r="AAM38" s="80"/>
      <c r="AAN38" s="80"/>
      <c r="AAO38" s="80"/>
      <c r="AAP38" s="80"/>
      <c r="AAQ38" s="80"/>
      <c r="AAR38" s="80"/>
      <c r="AAS38" s="80"/>
      <c r="AAT38" s="80"/>
      <c r="AAU38" s="80"/>
      <c r="AAV38" s="80"/>
      <c r="AAW38" s="80"/>
      <c r="AAX38" s="80"/>
      <c r="AAY38" s="80"/>
      <c r="AAZ38" s="80"/>
      <c r="ABA38" s="80"/>
      <c r="ABB38" s="80"/>
      <c r="ABC38" s="80"/>
      <c r="ABD38" s="80"/>
      <c r="ABE38" s="80"/>
      <c r="ABF38" s="80"/>
      <c r="ABG38" s="80"/>
      <c r="ABH38" s="80"/>
      <c r="ABI38" s="80"/>
      <c r="ABJ38" s="80"/>
      <c r="ABK38" s="80"/>
      <c r="ABL38" s="80"/>
      <c r="ABM38" s="80"/>
      <c r="ABN38" s="80"/>
      <c r="ABO38" s="80"/>
      <c r="ABP38" s="80"/>
      <c r="ABQ38" s="80"/>
      <c r="ABR38" s="80"/>
      <c r="ABS38" s="80"/>
      <c r="ABT38" s="80"/>
      <c r="ABU38" s="80"/>
      <c r="ABV38" s="80"/>
      <c r="ABW38" s="80"/>
      <c r="ABX38" s="80"/>
      <c r="ABY38" s="80"/>
      <c r="ABZ38" s="80"/>
      <c r="ACA38" s="80"/>
      <c r="ACB38" s="80"/>
      <c r="ACC38" s="80"/>
      <c r="ACD38" s="80"/>
      <c r="ACE38" s="80"/>
      <c r="ACF38" s="80"/>
      <c r="ACG38" s="80"/>
      <c r="ACH38" s="80"/>
      <c r="ACI38" s="80"/>
      <c r="ACJ38" s="80"/>
      <c r="ACK38" s="80"/>
      <c r="ACL38" s="80"/>
      <c r="ACM38" s="80"/>
      <c r="ACN38" s="80"/>
      <c r="ACO38" s="80"/>
      <c r="ACP38" s="80"/>
      <c r="ACQ38" s="80"/>
      <c r="ACR38" s="80"/>
      <c r="ACS38" s="80"/>
      <c r="ACT38" s="80"/>
      <c r="ACU38" s="80"/>
      <c r="ACV38" s="80"/>
      <c r="ACW38" s="80"/>
      <c r="ACX38" s="80"/>
      <c r="ACY38" s="80"/>
      <c r="ACZ38" s="80"/>
      <c r="ADA38" s="80"/>
      <c r="ADB38" s="80"/>
      <c r="ADC38" s="80"/>
      <c r="ADD38" s="80"/>
      <c r="ADE38" s="80"/>
      <c r="ADF38" s="80"/>
      <c r="ADG38" s="80"/>
      <c r="ADH38" s="80"/>
      <c r="ADI38" s="80"/>
      <c r="ADJ38" s="80"/>
      <c r="ADK38" s="80"/>
      <c r="ADL38" s="80"/>
      <c r="ADM38" s="80"/>
      <c r="ADN38" s="80"/>
      <c r="ADO38" s="80"/>
      <c r="ADP38" s="80"/>
      <c r="ADQ38" s="80"/>
      <c r="ADR38" s="80"/>
      <c r="ADS38" s="80"/>
      <c r="ADT38" s="80"/>
      <c r="ADU38" s="80"/>
      <c r="ADV38" s="80"/>
      <c r="ADW38" s="80"/>
      <c r="ADX38" s="80"/>
      <c r="ADY38" s="80"/>
      <c r="ADZ38" s="80"/>
      <c r="AEA38" s="80"/>
      <c r="AEB38" s="80"/>
      <c r="AEC38" s="80"/>
      <c r="AED38" s="80"/>
      <c r="AEE38" s="80"/>
      <c r="AEF38" s="80"/>
      <c r="AEG38" s="80"/>
      <c r="AEH38" s="80"/>
      <c r="AEI38" s="80"/>
      <c r="AEJ38" s="80"/>
      <c r="AEK38" s="80"/>
      <c r="AEL38" s="80"/>
      <c r="AEM38" s="80"/>
      <c r="AEN38" s="80"/>
      <c r="AEO38" s="80"/>
      <c r="AEP38" s="80"/>
      <c r="AEQ38" s="80"/>
      <c r="AER38" s="80"/>
      <c r="AES38" s="80"/>
      <c r="AET38" s="80"/>
      <c r="AEU38" s="80"/>
      <c r="AEV38" s="80"/>
      <c r="AEW38" s="80"/>
      <c r="AEX38" s="80"/>
      <c r="AEY38" s="80"/>
      <c r="AEZ38" s="80"/>
      <c r="AFA38" s="80"/>
      <c r="AFB38" s="80"/>
      <c r="AFC38" s="80"/>
      <c r="AFD38" s="80"/>
      <c r="AFE38" s="80"/>
      <c r="AFF38" s="80"/>
      <c r="AFG38" s="80"/>
      <c r="AFH38" s="80"/>
      <c r="AFI38" s="80"/>
      <c r="AFJ38" s="80"/>
      <c r="AFK38" s="80"/>
      <c r="AFL38" s="80"/>
      <c r="AFM38" s="80"/>
      <c r="AFN38" s="80"/>
      <c r="AFO38" s="80"/>
      <c r="AFP38" s="80"/>
      <c r="AFQ38" s="80"/>
      <c r="AFR38" s="80"/>
      <c r="AFS38" s="80"/>
      <c r="AFT38" s="80"/>
      <c r="AFU38" s="80"/>
      <c r="AFV38" s="80"/>
      <c r="AFW38" s="80"/>
      <c r="AFX38" s="80"/>
      <c r="AFY38" s="80"/>
      <c r="AFZ38" s="80"/>
      <c r="AGA38" s="80"/>
      <c r="AGB38" s="80"/>
      <c r="AGC38" s="80"/>
      <c r="AGD38" s="80"/>
      <c r="AGE38" s="80"/>
      <c r="AGF38" s="80"/>
      <c r="AGG38" s="80"/>
      <c r="AGH38" s="80"/>
      <c r="AGI38" s="80"/>
      <c r="AGJ38" s="80"/>
      <c r="AGK38" s="80"/>
      <c r="AGL38" s="80"/>
      <c r="AGM38" s="80"/>
      <c r="AGN38" s="80"/>
      <c r="AGO38" s="80"/>
      <c r="AGP38" s="80"/>
      <c r="AGQ38" s="80"/>
      <c r="AGR38" s="80"/>
      <c r="AGS38" s="80"/>
      <c r="AGT38" s="80"/>
      <c r="AGU38" s="80"/>
      <c r="AGV38" s="80"/>
      <c r="AGW38" s="80"/>
      <c r="AGX38" s="80"/>
      <c r="AGY38" s="80"/>
      <c r="AGZ38" s="80"/>
      <c r="AHA38" s="80"/>
      <c r="AHB38" s="80"/>
      <c r="AHC38" s="80"/>
      <c r="AHD38" s="80"/>
      <c r="AHE38" s="80"/>
      <c r="AHF38" s="80"/>
      <c r="AHG38" s="80"/>
      <c r="AHH38" s="80"/>
      <c r="AHI38" s="80"/>
      <c r="AHJ38" s="80"/>
      <c r="AHK38" s="80"/>
      <c r="AHL38" s="80"/>
      <c r="AHM38" s="80"/>
      <c r="AHN38" s="80"/>
      <c r="AHO38" s="80"/>
      <c r="AHP38" s="80"/>
      <c r="AHQ38" s="80"/>
      <c r="AHR38" s="80"/>
      <c r="AHS38" s="80"/>
      <c r="AHT38" s="80"/>
      <c r="AHU38" s="80"/>
      <c r="AHV38" s="80"/>
      <c r="AHW38" s="80"/>
    </row>
    <row r="39" spans="7:907" ht="18" customHeight="1" x14ac:dyDescent="0.2">
      <c r="K39" s="93"/>
      <c r="L39" s="111"/>
      <c r="M39" s="111"/>
      <c r="N39" s="111"/>
      <c r="O39" s="111"/>
      <c r="P39" s="111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0"/>
      <c r="BM39" s="80"/>
      <c r="BN39" s="80"/>
      <c r="BO39" s="80"/>
      <c r="BP39" s="80"/>
      <c r="BQ39" s="80"/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  <c r="DO39" s="80"/>
      <c r="DP39" s="80"/>
      <c r="DQ39" s="80"/>
      <c r="DR39" s="80"/>
      <c r="DS39" s="80"/>
      <c r="DT39" s="80"/>
      <c r="DU39" s="80"/>
      <c r="DV39" s="80"/>
      <c r="DW39" s="80"/>
      <c r="DX39" s="80"/>
      <c r="DY39" s="80"/>
      <c r="DZ39" s="80"/>
      <c r="EA39" s="80"/>
      <c r="EB39" s="80"/>
      <c r="EC39" s="80"/>
      <c r="ED39" s="80"/>
      <c r="EE39" s="80"/>
      <c r="EF39" s="80"/>
      <c r="EG39" s="80"/>
      <c r="EH39" s="80"/>
      <c r="EI39" s="80"/>
      <c r="EJ39" s="80"/>
      <c r="EK39" s="80"/>
      <c r="EL39" s="80"/>
      <c r="EM39" s="80"/>
      <c r="EN39" s="80"/>
      <c r="EO39" s="80"/>
      <c r="EP39" s="80"/>
      <c r="EQ39" s="80"/>
      <c r="ER39" s="80"/>
      <c r="ES39" s="80"/>
      <c r="ET39" s="80"/>
      <c r="EU39" s="80"/>
      <c r="EV39" s="80"/>
      <c r="EW39" s="80"/>
      <c r="EX39" s="80"/>
      <c r="EY39" s="80"/>
      <c r="EZ39" s="80"/>
      <c r="FA39" s="80"/>
      <c r="FB39" s="80"/>
      <c r="FC39" s="80"/>
      <c r="FD39" s="80"/>
      <c r="FE39" s="80"/>
      <c r="FF39" s="80"/>
      <c r="FG39" s="80"/>
      <c r="FH39" s="80"/>
      <c r="FI39" s="80"/>
      <c r="FJ39" s="80"/>
      <c r="FK39" s="80"/>
      <c r="FL39" s="80"/>
      <c r="FM39" s="80"/>
      <c r="FN39" s="80"/>
      <c r="FO39" s="80"/>
      <c r="FP39" s="80"/>
      <c r="FQ39" s="80"/>
      <c r="FR39" s="80"/>
      <c r="FS39" s="80"/>
      <c r="FT39" s="80"/>
      <c r="FU39" s="80"/>
      <c r="FV39" s="80"/>
      <c r="FW39" s="80"/>
      <c r="FX39" s="80"/>
      <c r="FY39" s="80"/>
      <c r="FZ39" s="80"/>
      <c r="GA39" s="80"/>
      <c r="GB39" s="80"/>
      <c r="GC39" s="80"/>
      <c r="GD39" s="80"/>
      <c r="GE39" s="80"/>
      <c r="GF39" s="80"/>
      <c r="GG39" s="80"/>
      <c r="GH39" s="80"/>
      <c r="GI39" s="80"/>
      <c r="GJ39" s="80"/>
      <c r="GK39" s="80"/>
      <c r="GL39" s="80"/>
      <c r="GM39" s="80"/>
      <c r="GN39" s="80"/>
      <c r="GO39" s="80"/>
      <c r="GP39" s="80"/>
      <c r="GQ39" s="80"/>
      <c r="GR39" s="80"/>
      <c r="GS39" s="80"/>
      <c r="GT39" s="80"/>
      <c r="GU39" s="80"/>
      <c r="GV39" s="80"/>
      <c r="GW39" s="80"/>
      <c r="GX39" s="80"/>
      <c r="GY39" s="80"/>
      <c r="GZ39" s="80"/>
      <c r="HA39" s="80"/>
      <c r="HB39" s="80"/>
      <c r="HC39" s="80"/>
      <c r="HD39" s="80"/>
      <c r="HE39" s="80"/>
      <c r="HF39" s="80"/>
      <c r="HG39" s="80"/>
      <c r="HH39" s="80"/>
      <c r="HI39" s="80"/>
      <c r="HJ39" s="80"/>
      <c r="HK39" s="80"/>
      <c r="HL39" s="80"/>
      <c r="HM39" s="80"/>
      <c r="HN39" s="80"/>
      <c r="HO39" s="80"/>
      <c r="HP39" s="80"/>
      <c r="HQ39" s="80"/>
      <c r="HR39" s="80"/>
      <c r="HS39" s="80"/>
      <c r="HT39" s="80"/>
      <c r="HU39" s="80"/>
      <c r="HV39" s="80"/>
      <c r="HW39" s="80"/>
      <c r="HX39" s="80"/>
      <c r="HY39" s="80"/>
      <c r="HZ39" s="80"/>
      <c r="IA39" s="80"/>
      <c r="IB39" s="80"/>
      <c r="IC39" s="80"/>
      <c r="ID39" s="80"/>
      <c r="IE39" s="80"/>
      <c r="IF39" s="80"/>
      <c r="IG39" s="80"/>
      <c r="IH39" s="80"/>
      <c r="II39" s="80"/>
      <c r="IJ39" s="80"/>
      <c r="IK39" s="80"/>
      <c r="IL39" s="80"/>
      <c r="IM39" s="80"/>
      <c r="IN39" s="80"/>
      <c r="IO39" s="80"/>
      <c r="IP39" s="80"/>
      <c r="IQ39" s="80"/>
      <c r="IR39" s="80"/>
      <c r="IS39" s="80"/>
      <c r="IT39" s="80"/>
      <c r="IU39" s="80"/>
      <c r="IV39" s="80"/>
      <c r="IW39" s="80"/>
      <c r="IX39" s="80"/>
      <c r="IY39" s="80"/>
      <c r="IZ39" s="80"/>
      <c r="JA39" s="80"/>
      <c r="JB39" s="80"/>
      <c r="JC39" s="80"/>
      <c r="JD39" s="80"/>
      <c r="JE39" s="80"/>
      <c r="JF39" s="80"/>
      <c r="JG39" s="80"/>
      <c r="JH39" s="80"/>
      <c r="JI39" s="80"/>
      <c r="JJ39" s="80"/>
      <c r="JK39" s="80"/>
      <c r="JL39" s="80"/>
      <c r="JM39" s="80"/>
      <c r="JN39" s="80"/>
      <c r="JO39" s="80"/>
      <c r="JP39" s="80"/>
      <c r="JQ39" s="80"/>
      <c r="JR39" s="80"/>
      <c r="JS39" s="80"/>
      <c r="JT39" s="80"/>
      <c r="JU39" s="80"/>
      <c r="JV39" s="80"/>
      <c r="JW39" s="80"/>
      <c r="JX39" s="80"/>
      <c r="JY39" s="80"/>
      <c r="JZ39" s="80"/>
      <c r="KA39" s="80"/>
      <c r="KB39" s="80"/>
      <c r="KC39" s="80"/>
      <c r="KD39" s="80"/>
      <c r="KE39" s="80"/>
      <c r="KF39" s="80"/>
      <c r="KG39" s="80"/>
      <c r="KH39" s="80"/>
      <c r="KI39" s="80"/>
      <c r="KJ39" s="80"/>
      <c r="KK39" s="80"/>
      <c r="KL39" s="80"/>
      <c r="KM39" s="80"/>
      <c r="KN39" s="80"/>
      <c r="KO39" s="80"/>
      <c r="KP39" s="80"/>
      <c r="KQ39" s="80"/>
      <c r="KR39" s="80"/>
      <c r="KS39" s="80"/>
      <c r="KT39" s="80"/>
      <c r="KU39" s="80"/>
      <c r="KV39" s="80"/>
      <c r="KW39" s="80"/>
      <c r="KX39" s="80"/>
      <c r="KY39" s="80"/>
      <c r="KZ39" s="80"/>
      <c r="LA39" s="80"/>
      <c r="LB39" s="80"/>
      <c r="LC39" s="80"/>
      <c r="LD39" s="80"/>
      <c r="LE39" s="80"/>
      <c r="LF39" s="80"/>
      <c r="LG39" s="80"/>
      <c r="LH39" s="80"/>
      <c r="LI39" s="80"/>
      <c r="LJ39" s="80"/>
      <c r="LK39" s="80"/>
      <c r="LL39" s="80"/>
      <c r="LM39" s="80"/>
      <c r="LN39" s="80"/>
      <c r="LO39" s="80"/>
      <c r="LP39" s="80"/>
      <c r="LQ39" s="80"/>
      <c r="LR39" s="80"/>
      <c r="LS39" s="80"/>
      <c r="LT39" s="80"/>
      <c r="LU39" s="80"/>
      <c r="LV39" s="80"/>
      <c r="LW39" s="80"/>
      <c r="LX39" s="80"/>
      <c r="LY39" s="80"/>
      <c r="LZ39" s="80"/>
      <c r="MA39" s="80"/>
      <c r="MB39" s="80"/>
      <c r="MC39" s="80"/>
      <c r="MD39" s="80"/>
      <c r="ME39" s="80"/>
      <c r="MF39" s="80"/>
      <c r="MG39" s="80"/>
      <c r="MH39" s="80"/>
      <c r="MI39" s="80"/>
      <c r="MJ39" s="80"/>
      <c r="MK39" s="80"/>
      <c r="ML39" s="80"/>
      <c r="MM39" s="80"/>
      <c r="MN39" s="80"/>
      <c r="MO39" s="80"/>
      <c r="MP39" s="80"/>
      <c r="MQ39" s="80"/>
      <c r="MR39" s="80"/>
      <c r="MS39" s="80"/>
      <c r="MT39" s="80"/>
      <c r="MU39" s="80"/>
      <c r="MV39" s="80"/>
      <c r="MW39" s="80"/>
      <c r="MX39" s="80"/>
      <c r="MY39" s="80"/>
      <c r="MZ39" s="80"/>
      <c r="NA39" s="80"/>
      <c r="NB39" s="80"/>
      <c r="NC39" s="80"/>
      <c r="ND39" s="80"/>
      <c r="NE39" s="80"/>
      <c r="NF39" s="80"/>
      <c r="NG39" s="80"/>
      <c r="NH39" s="80"/>
      <c r="NI39" s="80"/>
      <c r="NJ39" s="80"/>
      <c r="NK39" s="80"/>
      <c r="NL39" s="80"/>
      <c r="NM39" s="80"/>
      <c r="NN39" s="80"/>
      <c r="NO39" s="80"/>
      <c r="NP39" s="80"/>
      <c r="NQ39" s="80"/>
      <c r="NR39" s="80"/>
      <c r="NS39" s="80"/>
      <c r="NT39" s="80"/>
      <c r="NU39" s="80"/>
      <c r="NV39" s="80"/>
      <c r="NW39" s="80"/>
      <c r="NX39" s="80"/>
      <c r="NY39" s="80"/>
      <c r="NZ39" s="80"/>
      <c r="OA39" s="80"/>
      <c r="OB39" s="80"/>
      <c r="OC39" s="80"/>
      <c r="OD39" s="80"/>
      <c r="OE39" s="80"/>
      <c r="OF39" s="80"/>
      <c r="OG39" s="80"/>
      <c r="OH39" s="80"/>
      <c r="OI39" s="80"/>
      <c r="OJ39" s="80"/>
      <c r="OK39" s="80"/>
      <c r="OL39" s="80"/>
      <c r="OM39" s="80"/>
      <c r="ON39" s="80"/>
      <c r="OO39" s="80"/>
      <c r="OP39" s="80"/>
      <c r="OQ39" s="80"/>
      <c r="OR39" s="80"/>
      <c r="OS39" s="80"/>
      <c r="OT39" s="80"/>
      <c r="OU39" s="80"/>
      <c r="OV39" s="80"/>
      <c r="OW39" s="80"/>
      <c r="OX39" s="80"/>
      <c r="OY39" s="80"/>
      <c r="OZ39" s="80"/>
      <c r="PA39" s="80"/>
      <c r="PB39" s="80"/>
      <c r="PC39" s="80"/>
      <c r="PD39" s="80"/>
      <c r="PE39" s="80"/>
      <c r="PF39" s="80"/>
      <c r="PG39" s="80"/>
      <c r="PH39" s="80"/>
      <c r="PI39" s="80"/>
      <c r="PJ39" s="80"/>
      <c r="PK39" s="80"/>
      <c r="PL39" s="80"/>
      <c r="PM39" s="80"/>
      <c r="PN39" s="80"/>
      <c r="PO39" s="80"/>
      <c r="PP39" s="80"/>
      <c r="PQ39" s="80"/>
      <c r="PR39" s="80"/>
      <c r="PS39" s="80"/>
      <c r="PT39" s="80"/>
      <c r="PU39" s="80"/>
      <c r="PV39" s="80"/>
      <c r="PW39" s="80"/>
      <c r="PX39" s="80"/>
      <c r="PY39" s="80"/>
      <c r="PZ39" s="80"/>
      <c r="QA39" s="80"/>
      <c r="QB39" s="80"/>
      <c r="QC39" s="80"/>
      <c r="QD39" s="80"/>
      <c r="QE39" s="80"/>
      <c r="QF39" s="80"/>
      <c r="QG39" s="80"/>
      <c r="QH39" s="80"/>
      <c r="QI39" s="80"/>
      <c r="QJ39" s="80"/>
      <c r="QK39" s="80"/>
      <c r="QL39" s="80"/>
      <c r="QM39" s="80"/>
      <c r="QN39" s="80"/>
      <c r="QO39" s="80"/>
      <c r="QP39" s="80"/>
      <c r="QQ39" s="80"/>
      <c r="QR39" s="80"/>
      <c r="QS39" s="80"/>
      <c r="QT39" s="80"/>
      <c r="QU39" s="80"/>
      <c r="QV39" s="80"/>
      <c r="QW39" s="80"/>
      <c r="QX39" s="80"/>
      <c r="QY39" s="80"/>
      <c r="QZ39" s="80"/>
      <c r="RA39" s="80"/>
      <c r="RB39" s="80"/>
      <c r="RC39" s="80"/>
      <c r="RD39" s="80"/>
      <c r="RE39" s="80"/>
      <c r="RF39" s="80"/>
      <c r="RG39" s="80"/>
      <c r="RH39" s="80"/>
      <c r="RI39" s="80"/>
      <c r="RJ39" s="80"/>
      <c r="RK39" s="80"/>
      <c r="RL39" s="80"/>
      <c r="RM39" s="80"/>
      <c r="RN39" s="80"/>
      <c r="RO39" s="80"/>
      <c r="RP39" s="80"/>
      <c r="RQ39" s="80"/>
      <c r="RR39" s="80"/>
      <c r="RS39" s="80"/>
      <c r="RT39" s="80"/>
      <c r="RU39" s="80"/>
      <c r="RV39" s="80"/>
      <c r="RW39" s="80"/>
      <c r="RX39" s="80"/>
      <c r="RY39" s="80"/>
      <c r="RZ39" s="80"/>
      <c r="SA39" s="80"/>
      <c r="SB39" s="80"/>
      <c r="SC39" s="80"/>
      <c r="SD39" s="80"/>
      <c r="SE39" s="80"/>
      <c r="SF39" s="80"/>
      <c r="SG39" s="80"/>
      <c r="SH39" s="80"/>
      <c r="SI39" s="80"/>
      <c r="SJ39" s="80"/>
      <c r="SK39" s="80"/>
      <c r="SL39" s="80"/>
      <c r="SM39" s="80"/>
      <c r="SN39" s="80"/>
      <c r="SO39" s="80"/>
      <c r="SP39" s="80"/>
      <c r="SQ39" s="80"/>
      <c r="SR39" s="80"/>
      <c r="SS39" s="80"/>
      <c r="ST39" s="80"/>
      <c r="SU39" s="80"/>
      <c r="SV39" s="80"/>
      <c r="SW39" s="80"/>
      <c r="SX39" s="80"/>
      <c r="SY39" s="80"/>
      <c r="SZ39" s="80"/>
      <c r="TA39" s="80"/>
      <c r="TB39" s="80"/>
      <c r="TC39" s="80"/>
      <c r="TD39" s="80"/>
      <c r="TE39" s="80"/>
      <c r="TF39" s="80"/>
      <c r="TG39" s="80"/>
      <c r="TH39" s="80"/>
      <c r="TI39" s="80"/>
      <c r="TJ39" s="80"/>
      <c r="TK39" s="80"/>
      <c r="TL39" s="80"/>
      <c r="TM39" s="80"/>
      <c r="TN39" s="80"/>
      <c r="TO39" s="80"/>
      <c r="TP39" s="80"/>
      <c r="TQ39" s="80"/>
      <c r="TR39" s="80"/>
      <c r="TS39" s="80"/>
      <c r="TT39" s="80"/>
      <c r="TU39" s="80"/>
      <c r="TV39" s="80"/>
      <c r="TW39" s="80"/>
      <c r="TX39" s="80"/>
      <c r="TY39" s="80"/>
      <c r="TZ39" s="80"/>
      <c r="UA39" s="80"/>
      <c r="UB39" s="80"/>
      <c r="UC39" s="80"/>
      <c r="UD39" s="80"/>
      <c r="UE39" s="80"/>
      <c r="UF39" s="80"/>
      <c r="UG39" s="80"/>
      <c r="UH39" s="80"/>
      <c r="UI39" s="80"/>
      <c r="UJ39" s="80"/>
      <c r="UK39" s="80"/>
      <c r="UL39" s="80"/>
      <c r="UM39" s="80"/>
      <c r="UN39" s="80"/>
      <c r="UO39" s="80"/>
      <c r="UP39" s="80"/>
      <c r="UQ39" s="80"/>
      <c r="UR39" s="80"/>
      <c r="US39" s="80"/>
      <c r="UT39" s="80"/>
      <c r="UU39" s="80"/>
      <c r="UV39" s="80"/>
      <c r="UW39" s="80"/>
      <c r="UX39" s="80"/>
      <c r="UY39" s="80"/>
      <c r="UZ39" s="80"/>
      <c r="VA39" s="80"/>
      <c r="VB39" s="80"/>
      <c r="VC39" s="80"/>
      <c r="VD39" s="80"/>
      <c r="VE39" s="80"/>
      <c r="VF39" s="80"/>
      <c r="VG39" s="80"/>
      <c r="VH39" s="80"/>
      <c r="VI39" s="80"/>
      <c r="VJ39" s="80"/>
      <c r="VK39" s="80"/>
      <c r="VL39" s="80"/>
      <c r="VM39" s="80"/>
      <c r="VN39" s="80"/>
      <c r="VO39" s="80"/>
      <c r="VP39" s="80"/>
      <c r="VQ39" s="80"/>
      <c r="VR39" s="80"/>
      <c r="VS39" s="80"/>
      <c r="VT39" s="80"/>
      <c r="VU39" s="80"/>
      <c r="VV39" s="80"/>
      <c r="VW39" s="80"/>
      <c r="VX39" s="80"/>
      <c r="VY39" s="80"/>
      <c r="VZ39" s="80"/>
      <c r="WA39" s="80"/>
      <c r="WB39" s="80"/>
      <c r="WC39" s="80"/>
      <c r="WD39" s="80"/>
      <c r="WE39" s="80"/>
      <c r="WF39" s="80"/>
      <c r="WG39" s="80"/>
      <c r="WH39" s="80"/>
      <c r="WI39" s="80"/>
      <c r="WJ39" s="80"/>
      <c r="WK39" s="80"/>
      <c r="WL39" s="80"/>
      <c r="WM39" s="80"/>
      <c r="WN39" s="80"/>
      <c r="WO39" s="80"/>
      <c r="WP39" s="80"/>
      <c r="WQ39" s="80"/>
      <c r="WR39" s="80"/>
      <c r="WS39" s="80"/>
      <c r="WT39" s="80"/>
      <c r="WU39" s="80"/>
      <c r="WV39" s="80"/>
      <c r="WW39" s="80"/>
      <c r="WX39" s="80"/>
      <c r="WY39" s="80"/>
      <c r="WZ39" s="80"/>
      <c r="XA39" s="80"/>
      <c r="XB39" s="80"/>
      <c r="XC39" s="80"/>
      <c r="XD39" s="80"/>
      <c r="XE39" s="80"/>
      <c r="XF39" s="80"/>
      <c r="XG39" s="80"/>
      <c r="XH39" s="80"/>
      <c r="XI39" s="80"/>
      <c r="XJ39" s="80"/>
      <c r="XK39" s="80"/>
      <c r="XL39" s="80"/>
      <c r="XM39" s="80"/>
      <c r="XN39" s="80"/>
      <c r="XO39" s="80"/>
      <c r="XP39" s="80"/>
      <c r="XQ39" s="80"/>
      <c r="XR39" s="80"/>
      <c r="XS39" s="80"/>
      <c r="XT39" s="80"/>
      <c r="XU39" s="80"/>
      <c r="XV39" s="80"/>
      <c r="XW39" s="80"/>
      <c r="XX39" s="80"/>
      <c r="XY39" s="80"/>
      <c r="XZ39" s="80"/>
      <c r="YA39" s="80"/>
      <c r="YB39" s="80"/>
      <c r="YC39" s="80"/>
      <c r="YD39" s="80"/>
      <c r="YE39" s="80"/>
      <c r="YF39" s="80"/>
      <c r="YG39" s="80"/>
      <c r="YH39" s="80"/>
      <c r="YI39" s="80"/>
      <c r="YJ39" s="80"/>
      <c r="YK39" s="80"/>
      <c r="YL39" s="80"/>
      <c r="YM39" s="80"/>
      <c r="YN39" s="80"/>
      <c r="YO39" s="80"/>
      <c r="YP39" s="80"/>
      <c r="YQ39" s="80"/>
      <c r="YR39" s="80"/>
      <c r="YS39" s="80"/>
      <c r="YT39" s="80"/>
      <c r="YU39" s="80"/>
      <c r="YV39" s="80"/>
      <c r="YW39" s="80"/>
      <c r="YX39" s="80"/>
      <c r="YY39" s="80"/>
      <c r="YZ39" s="80"/>
      <c r="ZA39" s="80"/>
      <c r="ZB39" s="80"/>
      <c r="ZC39" s="80"/>
      <c r="ZD39" s="80"/>
      <c r="ZE39" s="80"/>
      <c r="ZF39" s="80"/>
      <c r="ZG39" s="80"/>
      <c r="ZH39" s="80"/>
      <c r="ZI39" s="80"/>
      <c r="ZJ39" s="80"/>
      <c r="ZK39" s="80"/>
      <c r="ZL39" s="80"/>
      <c r="ZM39" s="80"/>
      <c r="ZN39" s="80"/>
      <c r="ZO39" s="80"/>
      <c r="ZP39" s="80"/>
      <c r="ZQ39" s="80"/>
      <c r="ZR39" s="80"/>
      <c r="ZS39" s="80"/>
      <c r="ZT39" s="80"/>
      <c r="ZU39" s="80"/>
      <c r="ZV39" s="80"/>
      <c r="ZW39" s="80"/>
      <c r="ZX39" s="80"/>
      <c r="ZY39" s="80"/>
      <c r="ZZ39" s="80"/>
      <c r="AAA39" s="80"/>
      <c r="AAB39" s="80"/>
      <c r="AAC39" s="80"/>
      <c r="AAD39" s="80"/>
      <c r="AAE39" s="80"/>
      <c r="AAF39" s="80"/>
      <c r="AAG39" s="80"/>
      <c r="AAH39" s="80"/>
      <c r="AAI39" s="80"/>
      <c r="AAJ39" s="80"/>
      <c r="AAK39" s="80"/>
      <c r="AAL39" s="80"/>
      <c r="AAM39" s="80"/>
      <c r="AAN39" s="80"/>
      <c r="AAO39" s="80"/>
      <c r="AAP39" s="80"/>
      <c r="AAQ39" s="80"/>
      <c r="AAR39" s="80"/>
      <c r="AAS39" s="80"/>
      <c r="AAT39" s="80"/>
      <c r="AAU39" s="80"/>
      <c r="AAV39" s="80"/>
      <c r="AAW39" s="80"/>
      <c r="AAX39" s="80"/>
      <c r="AAY39" s="80"/>
      <c r="AAZ39" s="80"/>
      <c r="ABA39" s="80"/>
      <c r="ABB39" s="80"/>
      <c r="ABC39" s="80"/>
      <c r="ABD39" s="80"/>
      <c r="ABE39" s="80"/>
      <c r="ABF39" s="80"/>
      <c r="ABG39" s="80"/>
      <c r="ABH39" s="80"/>
      <c r="ABI39" s="80"/>
      <c r="ABJ39" s="80"/>
      <c r="ABK39" s="80"/>
      <c r="ABL39" s="80"/>
      <c r="ABM39" s="80"/>
      <c r="ABN39" s="80"/>
      <c r="ABO39" s="80"/>
      <c r="ABP39" s="80"/>
      <c r="ABQ39" s="80"/>
      <c r="ABR39" s="80"/>
      <c r="ABS39" s="80"/>
      <c r="ABT39" s="80"/>
      <c r="ABU39" s="80"/>
      <c r="ABV39" s="80"/>
      <c r="ABW39" s="80"/>
      <c r="ABX39" s="80"/>
      <c r="ABY39" s="80"/>
      <c r="ABZ39" s="80"/>
      <c r="ACA39" s="80"/>
      <c r="ACB39" s="80"/>
      <c r="ACC39" s="80"/>
      <c r="ACD39" s="80"/>
      <c r="ACE39" s="80"/>
      <c r="ACF39" s="80"/>
      <c r="ACG39" s="80"/>
      <c r="ACH39" s="80"/>
      <c r="ACI39" s="80"/>
      <c r="ACJ39" s="80"/>
      <c r="ACK39" s="80"/>
      <c r="ACL39" s="80"/>
      <c r="ACM39" s="80"/>
      <c r="ACN39" s="80"/>
      <c r="ACO39" s="80"/>
      <c r="ACP39" s="80"/>
      <c r="ACQ39" s="80"/>
      <c r="ACR39" s="80"/>
      <c r="ACS39" s="80"/>
      <c r="ACT39" s="80"/>
      <c r="ACU39" s="80"/>
      <c r="ACV39" s="80"/>
      <c r="ACW39" s="80"/>
      <c r="ACX39" s="80"/>
      <c r="ACY39" s="80"/>
      <c r="ACZ39" s="80"/>
      <c r="ADA39" s="80"/>
      <c r="ADB39" s="80"/>
      <c r="ADC39" s="80"/>
      <c r="ADD39" s="80"/>
      <c r="ADE39" s="80"/>
      <c r="ADF39" s="80"/>
      <c r="ADG39" s="80"/>
      <c r="ADH39" s="80"/>
      <c r="ADI39" s="80"/>
      <c r="ADJ39" s="80"/>
      <c r="ADK39" s="80"/>
      <c r="ADL39" s="80"/>
      <c r="ADM39" s="80"/>
      <c r="ADN39" s="80"/>
      <c r="ADO39" s="80"/>
      <c r="ADP39" s="80"/>
      <c r="ADQ39" s="80"/>
      <c r="ADR39" s="80"/>
      <c r="ADS39" s="80"/>
      <c r="ADT39" s="80"/>
      <c r="ADU39" s="80"/>
      <c r="ADV39" s="80"/>
      <c r="ADW39" s="80"/>
      <c r="ADX39" s="80"/>
      <c r="ADY39" s="80"/>
      <c r="ADZ39" s="80"/>
      <c r="AEA39" s="80"/>
      <c r="AEB39" s="80"/>
      <c r="AEC39" s="80"/>
      <c r="AED39" s="80"/>
      <c r="AEE39" s="80"/>
      <c r="AEF39" s="80"/>
      <c r="AEG39" s="80"/>
      <c r="AEH39" s="80"/>
      <c r="AEI39" s="80"/>
      <c r="AEJ39" s="80"/>
      <c r="AEK39" s="80"/>
      <c r="AEL39" s="80"/>
      <c r="AEM39" s="80"/>
      <c r="AEN39" s="80"/>
      <c r="AEO39" s="80"/>
      <c r="AEP39" s="80"/>
      <c r="AEQ39" s="80"/>
      <c r="AER39" s="80"/>
      <c r="AES39" s="80"/>
      <c r="AET39" s="80"/>
      <c r="AEU39" s="80"/>
      <c r="AEV39" s="80"/>
      <c r="AEW39" s="80"/>
      <c r="AEX39" s="80"/>
      <c r="AEY39" s="80"/>
      <c r="AEZ39" s="80"/>
      <c r="AFA39" s="80"/>
      <c r="AFB39" s="80"/>
      <c r="AFC39" s="80"/>
      <c r="AFD39" s="80"/>
      <c r="AFE39" s="80"/>
      <c r="AFF39" s="80"/>
      <c r="AFG39" s="80"/>
      <c r="AFH39" s="80"/>
      <c r="AFI39" s="80"/>
      <c r="AFJ39" s="80"/>
      <c r="AFK39" s="80"/>
      <c r="AFL39" s="80"/>
      <c r="AFM39" s="80"/>
      <c r="AFN39" s="80"/>
      <c r="AFO39" s="80"/>
      <c r="AFP39" s="80"/>
      <c r="AFQ39" s="80"/>
      <c r="AFR39" s="80"/>
      <c r="AFS39" s="80"/>
      <c r="AFT39" s="80"/>
      <c r="AFU39" s="80"/>
      <c r="AFV39" s="80"/>
      <c r="AFW39" s="80"/>
      <c r="AFX39" s="80"/>
      <c r="AFY39" s="80"/>
      <c r="AFZ39" s="80"/>
      <c r="AGA39" s="80"/>
      <c r="AGB39" s="80"/>
      <c r="AGC39" s="80"/>
      <c r="AGD39" s="80"/>
      <c r="AGE39" s="80"/>
      <c r="AGF39" s="80"/>
      <c r="AGG39" s="80"/>
      <c r="AGH39" s="80"/>
      <c r="AGI39" s="80"/>
      <c r="AGJ39" s="80"/>
      <c r="AGK39" s="80"/>
      <c r="AGL39" s="80"/>
      <c r="AGM39" s="80"/>
      <c r="AGN39" s="80"/>
      <c r="AGO39" s="80"/>
      <c r="AGP39" s="80"/>
      <c r="AGQ39" s="80"/>
      <c r="AGR39" s="80"/>
      <c r="AGS39" s="80"/>
      <c r="AGT39" s="80"/>
      <c r="AGU39" s="80"/>
      <c r="AGV39" s="80"/>
      <c r="AGW39" s="80"/>
      <c r="AGX39" s="80"/>
      <c r="AGY39" s="80"/>
      <c r="AGZ39" s="80"/>
      <c r="AHA39" s="80"/>
      <c r="AHB39" s="80"/>
      <c r="AHC39" s="80"/>
      <c r="AHD39" s="80"/>
      <c r="AHE39" s="80"/>
      <c r="AHF39" s="80"/>
      <c r="AHG39" s="80"/>
      <c r="AHH39" s="80"/>
      <c r="AHI39" s="80"/>
      <c r="AHJ39" s="80"/>
      <c r="AHK39" s="80"/>
      <c r="AHL39" s="80"/>
      <c r="AHM39" s="80"/>
      <c r="AHN39" s="80"/>
      <c r="AHO39" s="80"/>
      <c r="AHP39" s="80"/>
      <c r="AHQ39" s="80"/>
      <c r="AHR39" s="80"/>
      <c r="AHS39" s="80"/>
      <c r="AHT39" s="80"/>
      <c r="AHU39" s="80"/>
      <c r="AHV39" s="80"/>
      <c r="AHW39" s="80"/>
    </row>
    <row r="40" spans="7:907" ht="18" customHeight="1" x14ac:dyDescent="0.2">
      <c r="K40" s="93"/>
      <c r="L40" s="94"/>
      <c r="M40" s="94"/>
      <c r="N40" s="94"/>
      <c r="O40" s="94"/>
      <c r="P40" s="94"/>
    </row>
    <row r="41" spans="7:907" ht="18" customHeight="1" x14ac:dyDescent="0.2">
      <c r="K41" s="93"/>
      <c r="L41" s="111"/>
      <c r="M41" s="111"/>
      <c r="N41" s="111"/>
      <c r="O41" s="111"/>
      <c r="P41" s="111"/>
    </row>
    <row r="42" spans="7:907" ht="18" customHeight="1" x14ac:dyDescent="0.2">
      <c r="K42" s="93"/>
      <c r="L42" s="94"/>
      <c r="M42" s="94"/>
      <c r="N42" s="94"/>
      <c r="O42" s="94"/>
      <c r="P42" s="94"/>
    </row>
    <row r="43" spans="7:907" ht="18" customHeight="1" x14ac:dyDescent="0.2">
      <c r="K43" s="93"/>
      <c r="L43" s="111"/>
      <c r="M43" s="111"/>
      <c r="N43" s="111"/>
      <c r="O43" s="111"/>
      <c r="P43" s="111"/>
    </row>
    <row r="44" spans="7:907" ht="18" customHeight="1" x14ac:dyDescent="0.2">
      <c r="G44" s="108"/>
      <c r="H44" s="108"/>
      <c r="I44" s="108"/>
      <c r="K44" s="93"/>
      <c r="L44" s="111"/>
      <c r="M44" s="111"/>
      <c r="N44" s="111"/>
      <c r="O44" s="111"/>
      <c r="P44" s="111"/>
    </row>
    <row r="45" spans="7:907" ht="18" customHeight="1" x14ac:dyDescent="0.2">
      <c r="G45" s="108"/>
      <c r="H45" s="108"/>
      <c r="I45" s="108"/>
      <c r="K45" s="93"/>
      <c r="L45" s="111"/>
      <c r="M45" s="111"/>
      <c r="N45" s="111"/>
      <c r="O45" s="111"/>
      <c r="P45" s="111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  <c r="AI45" s="80"/>
      <c r="AJ45" s="80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80"/>
      <c r="BB45" s="80"/>
      <c r="BC45" s="80"/>
      <c r="BD45" s="80"/>
      <c r="BE45" s="80"/>
      <c r="BF45" s="80"/>
      <c r="BG45" s="80"/>
      <c r="BH45" s="80"/>
      <c r="BI45" s="80"/>
      <c r="BJ45" s="80"/>
      <c r="BK45" s="80"/>
      <c r="BL45" s="80"/>
      <c r="BM45" s="80"/>
      <c r="BN45" s="80"/>
      <c r="BO45" s="80"/>
      <c r="BP45" s="80"/>
      <c r="BQ45" s="80"/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  <c r="DO45" s="80"/>
      <c r="DP45" s="80"/>
      <c r="DQ45" s="80"/>
      <c r="DR45" s="80"/>
      <c r="DS45" s="80"/>
      <c r="DT45" s="80"/>
      <c r="DU45" s="80"/>
      <c r="DV45" s="80"/>
      <c r="DW45" s="80"/>
      <c r="DX45" s="80"/>
      <c r="DY45" s="80"/>
      <c r="DZ45" s="80"/>
      <c r="EA45" s="80"/>
      <c r="EB45" s="80"/>
      <c r="EC45" s="80"/>
      <c r="ED45" s="80"/>
      <c r="EE45" s="80"/>
      <c r="EF45" s="80"/>
      <c r="EG45" s="80"/>
      <c r="EH45" s="80"/>
      <c r="EI45" s="80"/>
      <c r="EJ45" s="80"/>
      <c r="EK45" s="80"/>
      <c r="EL45" s="80"/>
      <c r="EM45" s="80"/>
      <c r="EN45" s="80"/>
      <c r="EO45" s="80"/>
      <c r="EP45" s="80"/>
      <c r="EQ45" s="80"/>
      <c r="ER45" s="80"/>
      <c r="ES45" s="80"/>
      <c r="ET45" s="80"/>
      <c r="EU45" s="80"/>
      <c r="EV45" s="80"/>
      <c r="EW45" s="80"/>
      <c r="EX45" s="80"/>
      <c r="EY45" s="80"/>
      <c r="EZ45" s="80"/>
      <c r="FA45" s="80"/>
      <c r="FB45" s="80"/>
      <c r="FC45" s="80"/>
      <c r="FD45" s="80"/>
      <c r="FE45" s="80"/>
      <c r="FF45" s="80"/>
      <c r="FG45" s="80"/>
      <c r="FH45" s="80"/>
      <c r="FI45" s="80"/>
      <c r="FJ45" s="80"/>
      <c r="FK45" s="80"/>
      <c r="FL45" s="80"/>
      <c r="FM45" s="80"/>
      <c r="FN45" s="80"/>
      <c r="FO45" s="80"/>
      <c r="FP45" s="80"/>
      <c r="FQ45" s="80"/>
      <c r="FR45" s="80"/>
      <c r="FS45" s="80"/>
      <c r="FT45" s="80"/>
      <c r="FU45" s="80"/>
      <c r="FV45" s="80"/>
      <c r="FW45" s="80"/>
      <c r="FX45" s="80"/>
      <c r="FY45" s="80"/>
      <c r="FZ45" s="80"/>
      <c r="GA45" s="80"/>
      <c r="GB45" s="80"/>
      <c r="GC45" s="80"/>
      <c r="GD45" s="80"/>
      <c r="GE45" s="80"/>
      <c r="GF45" s="80"/>
      <c r="GG45" s="80"/>
      <c r="GH45" s="80"/>
      <c r="GI45" s="80"/>
      <c r="GJ45" s="80"/>
      <c r="GK45" s="80"/>
      <c r="GL45" s="80"/>
      <c r="GM45" s="80"/>
      <c r="GN45" s="80"/>
      <c r="GO45" s="80"/>
      <c r="GP45" s="80"/>
      <c r="GQ45" s="80"/>
      <c r="GR45" s="80"/>
      <c r="GS45" s="80"/>
      <c r="GT45" s="80"/>
      <c r="GU45" s="80"/>
      <c r="GV45" s="80"/>
      <c r="GW45" s="80"/>
      <c r="GX45" s="80"/>
      <c r="GY45" s="80"/>
      <c r="GZ45" s="80"/>
      <c r="HA45" s="80"/>
      <c r="HB45" s="80"/>
      <c r="HC45" s="80"/>
      <c r="HD45" s="80"/>
      <c r="HE45" s="80"/>
      <c r="HF45" s="80"/>
      <c r="HG45" s="80"/>
      <c r="HH45" s="80"/>
      <c r="HI45" s="80"/>
      <c r="HJ45" s="80"/>
      <c r="HK45" s="80"/>
      <c r="HL45" s="80"/>
      <c r="HM45" s="80"/>
      <c r="HN45" s="80"/>
      <c r="HO45" s="80"/>
      <c r="HP45" s="80"/>
      <c r="HQ45" s="80"/>
      <c r="HR45" s="80"/>
      <c r="HS45" s="80"/>
      <c r="HT45" s="80"/>
      <c r="HZ45" s="80"/>
      <c r="IA45" s="80"/>
      <c r="IB45" s="80"/>
      <c r="IC45" s="80"/>
      <c r="ID45" s="80"/>
      <c r="IE45" s="80"/>
      <c r="IF45" s="80"/>
      <c r="IG45" s="80"/>
      <c r="IH45" s="80"/>
      <c r="II45" s="80"/>
      <c r="IJ45" s="80"/>
      <c r="IK45" s="80"/>
      <c r="IL45" s="80"/>
      <c r="IM45" s="80"/>
      <c r="IN45" s="80"/>
      <c r="IO45" s="80"/>
      <c r="IP45" s="80"/>
      <c r="IQ45" s="80"/>
      <c r="IR45" s="80"/>
      <c r="IS45" s="80"/>
      <c r="IT45" s="80"/>
      <c r="IU45" s="80"/>
      <c r="IV45" s="80"/>
      <c r="IW45" s="80"/>
      <c r="IX45" s="80"/>
      <c r="IY45" s="80"/>
      <c r="IZ45" s="80"/>
      <c r="JA45" s="80"/>
      <c r="JB45" s="80"/>
      <c r="JC45" s="80"/>
      <c r="JD45" s="80"/>
      <c r="JE45" s="80"/>
      <c r="JF45" s="80"/>
      <c r="JG45" s="80"/>
      <c r="JH45" s="80"/>
      <c r="JI45" s="80"/>
      <c r="JJ45" s="80"/>
      <c r="JK45" s="80"/>
      <c r="JL45" s="80"/>
      <c r="JM45" s="80"/>
      <c r="JN45" s="80"/>
      <c r="JO45" s="80"/>
      <c r="JP45" s="80"/>
      <c r="JQ45" s="80"/>
      <c r="JR45" s="80"/>
      <c r="JS45" s="80"/>
      <c r="JT45" s="80"/>
      <c r="JU45" s="80"/>
      <c r="JV45" s="80"/>
      <c r="JW45" s="80"/>
      <c r="JX45" s="80"/>
      <c r="JY45" s="80"/>
      <c r="JZ45" s="80"/>
      <c r="KA45" s="80"/>
      <c r="KB45" s="80"/>
      <c r="KC45" s="80"/>
      <c r="KD45" s="80"/>
      <c r="KE45" s="80"/>
      <c r="KF45" s="80"/>
      <c r="KG45" s="80"/>
      <c r="KH45" s="80"/>
      <c r="KI45" s="80"/>
      <c r="KJ45" s="80"/>
      <c r="KK45" s="80"/>
      <c r="KL45" s="80"/>
      <c r="KM45" s="80"/>
      <c r="KN45" s="80"/>
      <c r="KO45" s="80"/>
      <c r="KP45" s="80"/>
      <c r="KQ45" s="80"/>
      <c r="KR45" s="80"/>
      <c r="KS45" s="80"/>
      <c r="KT45" s="80"/>
      <c r="KU45" s="80"/>
      <c r="KV45" s="80"/>
      <c r="KW45" s="80"/>
      <c r="KX45" s="80"/>
      <c r="KY45" s="80"/>
      <c r="KZ45" s="80"/>
      <c r="LA45" s="80"/>
      <c r="LB45" s="80"/>
      <c r="LC45" s="80"/>
      <c r="LD45" s="80"/>
      <c r="LE45" s="80"/>
      <c r="LF45" s="80"/>
      <c r="LG45" s="80"/>
      <c r="LH45" s="80"/>
      <c r="LI45" s="80"/>
      <c r="LJ45" s="80"/>
      <c r="LK45" s="80"/>
      <c r="LL45" s="80"/>
      <c r="LM45" s="80"/>
      <c r="LN45" s="80"/>
      <c r="LO45" s="80"/>
      <c r="LP45" s="80"/>
      <c r="LQ45" s="80"/>
      <c r="LR45" s="80"/>
      <c r="LS45" s="80"/>
      <c r="LT45" s="80"/>
      <c r="LU45" s="80"/>
      <c r="LV45" s="80"/>
      <c r="LW45" s="80"/>
      <c r="LX45" s="80"/>
      <c r="LY45" s="80"/>
      <c r="LZ45" s="80"/>
      <c r="MA45" s="80"/>
      <c r="MB45" s="80"/>
      <c r="MC45" s="80"/>
      <c r="MD45" s="80"/>
      <c r="ME45" s="80"/>
      <c r="MF45" s="80"/>
      <c r="MG45" s="80"/>
      <c r="MH45" s="80"/>
      <c r="MI45" s="80"/>
      <c r="MJ45" s="80"/>
      <c r="MK45" s="80"/>
      <c r="ML45" s="80"/>
      <c r="MM45" s="80"/>
      <c r="MN45" s="80"/>
      <c r="MO45" s="80"/>
      <c r="MP45" s="80"/>
      <c r="MQ45" s="80"/>
      <c r="MR45" s="80"/>
      <c r="MS45" s="80"/>
      <c r="MT45" s="80"/>
      <c r="MU45" s="80"/>
      <c r="MV45" s="80"/>
      <c r="MW45" s="80"/>
      <c r="MX45" s="80"/>
      <c r="MY45" s="80"/>
      <c r="MZ45" s="80"/>
      <c r="NA45" s="80"/>
      <c r="NB45" s="80"/>
      <c r="NC45" s="80"/>
      <c r="ND45" s="80"/>
      <c r="NE45" s="80"/>
      <c r="NF45" s="80"/>
      <c r="NG45" s="80"/>
      <c r="NH45" s="80"/>
      <c r="NI45" s="80"/>
      <c r="NJ45" s="80"/>
      <c r="NK45" s="80"/>
      <c r="NL45" s="80"/>
      <c r="NM45" s="80"/>
      <c r="NN45" s="80"/>
      <c r="NO45" s="80"/>
      <c r="NP45" s="80"/>
      <c r="NQ45" s="80"/>
      <c r="NR45" s="80"/>
      <c r="NS45" s="80"/>
      <c r="NT45" s="80"/>
      <c r="NU45" s="80"/>
      <c r="NV45" s="80"/>
      <c r="NW45" s="80"/>
      <c r="NX45" s="80"/>
      <c r="NY45" s="80"/>
      <c r="NZ45" s="80"/>
      <c r="OA45" s="80"/>
      <c r="OB45" s="80"/>
      <c r="OC45" s="80"/>
      <c r="OD45" s="80"/>
      <c r="OE45" s="80"/>
      <c r="OF45" s="80"/>
      <c r="OG45" s="80"/>
      <c r="OH45" s="80"/>
      <c r="OI45" s="80"/>
      <c r="OJ45" s="80"/>
      <c r="OK45" s="80"/>
      <c r="OL45" s="80"/>
      <c r="OM45" s="80"/>
      <c r="ON45" s="80"/>
      <c r="OO45" s="80"/>
      <c r="OP45" s="80"/>
      <c r="OQ45" s="80"/>
      <c r="OR45" s="80"/>
      <c r="OS45" s="80"/>
      <c r="OT45" s="80"/>
      <c r="OU45" s="80"/>
      <c r="OV45" s="80"/>
      <c r="OW45" s="80"/>
      <c r="OX45" s="80"/>
      <c r="OY45" s="80"/>
      <c r="OZ45" s="80"/>
      <c r="PA45" s="80"/>
      <c r="PB45" s="80"/>
      <c r="PC45" s="80"/>
      <c r="PD45" s="80"/>
      <c r="PE45" s="80"/>
      <c r="PF45" s="80"/>
      <c r="PG45" s="80"/>
      <c r="PH45" s="80"/>
      <c r="PI45" s="80"/>
      <c r="PJ45" s="80"/>
      <c r="PK45" s="80"/>
      <c r="PL45" s="80"/>
      <c r="PM45" s="80"/>
      <c r="PN45" s="80"/>
      <c r="PO45" s="80"/>
      <c r="PP45" s="80"/>
      <c r="PQ45" s="80"/>
      <c r="PR45" s="80"/>
      <c r="PS45" s="80"/>
      <c r="PT45" s="80"/>
      <c r="PU45" s="80"/>
      <c r="PV45" s="80"/>
      <c r="PW45" s="80"/>
      <c r="PX45" s="80"/>
      <c r="PY45" s="80"/>
      <c r="PZ45" s="80"/>
      <c r="QA45" s="80"/>
      <c r="QB45" s="80"/>
      <c r="QC45" s="80"/>
      <c r="QD45" s="80"/>
      <c r="QE45" s="80"/>
      <c r="QF45" s="80"/>
      <c r="QG45" s="80"/>
      <c r="QH45" s="80"/>
      <c r="QI45" s="80"/>
      <c r="QJ45" s="80"/>
      <c r="QK45" s="80"/>
      <c r="QL45" s="80"/>
      <c r="QM45" s="80"/>
      <c r="QN45" s="80"/>
      <c r="QO45" s="80"/>
      <c r="QP45" s="80"/>
      <c r="QQ45" s="80"/>
      <c r="QR45" s="80"/>
      <c r="QS45" s="80"/>
      <c r="QT45" s="80"/>
      <c r="QU45" s="80"/>
      <c r="QV45" s="80"/>
      <c r="QW45" s="80"/>
      <c r="QX45" s="80"/>
      <c r="QY45" s="80"/>
      <c r="QZ45" s="80"/>
      <c r="RA45" s="80"/>
      <c r="RB45" s="80"/>
      <c r="RC45" s="80"/>
      <c r="RD45" s="80"/>
      <c r="RE45" s="80"/>
      <c r="RF45" s="80"/>
      <c r="RG45" s="80"/>
      <c r="RH45" s="80"/>
      <c r="RI45" s="80"/>
      <c r="RJ45" s="80"/>
      <c r="RK45" s="80"/>
      <c r="RL45" s="80"/>
      <c r="RM45" s="80"/>
      <c r="RN45" s="80"/>
      <c r="RO45" s="80"/>
      <c r="RP45" s="80"/>
      <c r="RQ45" s="80"/>
      <c r="RR45" s="80"/>
      <c r="RS45" s="80"/>
      <c r="RT45" s="80"/>
      <c r="RU45" s="80"/>
      <c r="RV45" s="80"/>
      <c r="RW45" s="80"/>
      <c r="RX45" s="80"/>
      <c r="RY45" s="80"/>
      <c r="RZ45" s="80"/>
      <c r="SA45" s="80"/>
      <c r="SB45" s="80"/>
      <c r="SC45" s="80"/>
      <c r="SD45" s="80"/>
      <c r="SE45" s="80"/>
      <c r="SF45" s="80"/>
      <c r="SG45" s="80"/>
      <c r="SH45" s="80"/>
      <c r="SI45" s="80"/>
      <c r="SJ45" s="80"/>
      <c r="SK45" s="80"/>
      <c r="SL45" s="80"/>
      <c r="SM45" s="80"/>
      <c r="SN45" s="80"/>
      <c r="SO45" s="80"/>
      <c r="SP45" s="80"/>
      <c r="SQ45" s="80"/>
      <c r="SR45" s="80"/>
      <c r="SS45" s="80"/>
      <c r="ST45" s="80"/>
      <c r="SU45" s="80"/>
      <c r="SV45" s="80"/>
      <c r="SW45" s="80"/>
      <c r="SX45" s="80"/>
      <c r="SY45" s="80"/>
      <c r="SZ45" s="80"/>
      <c r="TA45" s="80"/>
      <c r="TB45" s="80"/>
      <c r="TC45" s="80"/>
      <c r="TD45" s="80"/>
      <c r="TE45" s="80"/>
      <c r="TF45" s="80"/>
      <c r="TG45" s="80"/>
      <c r="TH45" s="80"/>
      <c r="TI45" s="80"/>
      <c r="TJ45" s="80"/>
      <c r="TK45" s="80"/>
      <c r="TL45" s="80"/>
      <c r="TM45" s="80"/>
      <c r="TN45" s="80"/>
      <c r="TO45" s="80"/>
      <c r="TP45" s="80"/>
      <c r="TQ45" s="80"/>
      <c r="TR45" s="80"/>
      <c r="TS45" s="80"/>
      <c r="TT45" s="80"/>
      <c r="TU45" s="80"/>
      <c r="TV45" s="80"/>
      <c r="TW45" s="80"/>
      <c r="TX45" s="80"/>
      <c r="TY45" s="80"/>
      <c r="TZ45" s="80"/>
      <c r="UA45" s="80"/>
      <c r="UB45" s="80"/>
      <c r="UC45" s="80"/>
      <c r="UD45" s="80"/>
      <c r="UE45" s="80"/>
      <c r="UF45" s="80"/>
      <c r="UG45" s="80"/>
      <c r="UH45" s="80"/>
      <c r="UI45" s="80"/>
      <c r="UJ45" s="80"/>
      <c r="UK45" s="80"/>
      <c r="UL45" s="80"/>
      <c r="UM45" s="80"/>
      <c r="UN45" s="80"/>
      <c r="UO45" s="80"/>
      <c r="UP45" s="80"/>
      <c r="UQ45" s="80"/>
      <c r="UR45" s="80"/>
      <c r="US45" s="80"/>
      <c r="UT45" s="80"/>
      <c r="UU45" s="80"/>
      <c r="UV45" s="80"/>
      <c r="UW45" s="80"/>
      <c r="UX45" s="80"/>
      <c r="UY45" s="80"/>
      <c r="UZ45" s="80"/>
      <c r="VA45" s="80"/>
      <c r="VB45" s="80"/>
      <c r="VC45" s="80"/>
      <c r="VD45" s="80"/>
      <c r="VE45" s="80"/>
      <c r="VF45" s="80"/>
      <c r="VG45" s="80"/>
      <c r="VH45" s="80"/>
      <c r="VI45" s="80"/>
      <c r="VJ45" s="80"/>
      <c r="VK45" s="80"/>
      <c r="VL45" s="80"/>
      <c r="VM45" s="80"/>
      <c r="VN45" s="80"/>
      <c r="VO45" s="80"/>
      <c r="VP45" s="80"/>
      <c r="VQ45" s="80"/>
      <c r="VR45" s="80"/>
      <c r="VS45" s="80"/>
      <c r="VT45" s="80"/>
      <c r="VU45" s="80"/>
      <c r="VV45" s="80"/>
      <c r="VW45" s="80"/>
      <c r="VX45" s="80"/>
      <c r="VY45" s="80"/>
      <c r="VZ45" s="80"/>
      <c r="WA45" s="80"/>
      <c r="WB45" s="80"/>
      <c r="WC45" s="80"/>
      <c r="WD45" s="80"/>
      <c r="WE45" s="80"/>
      <c r="WF45" s="80"/>
      <c r="WG45" s="80"/>
      <c r="WH45" s="80"/>
      <c r="WI45" s="80"/>
      <c r="WJ45" s="80"/>
      <c r="WK45" s="80"/>
      <c r="WL45" s="80"/>
      <c r="WM45" s="80"/>
      <c r="WN45" s="80"/>
      <c r="WO45" s="80"/>
      <c r="WP45" s="80"/>
      <c r="WQ45" s="80"/>
      <c r="WR45" s="80"/>
      <c r="WS45" s="80"/>
      <c r="WT45" s="80"/>
      <c r="WU45" s="80"/>
      <c r="WV45" s="80"/>
      <c r="WW45" s="80"/>
      <c r="WX45" s="80"/>
      <c r="WY45" s="80"/>
      <c r="WZ45" s="80"/>
      <c r="XA45" s="80"/>
      <c r="XB45" s="80"/>
      <c r="XC45" s="80"/>
      <c r="XD45" s="80"/>
      <c r="XE45" s="80"/>
      <c r="XF45" s="80"/>
      <c r="XG45" s="80"/>
      <c r="XH45" s="80"/>
      <c r="XI45" s="80"/>
      <c r="XJ45" s="80"/>
      <c r="XK45" s="80"/>
      <c r="XL45" s="80"/>
      <c r="XM45" s="80"/>
      <c r="XN45" s="80"/>
      <c r="XO45" s="80"/>
      <c r="XP45" s="80"/>
      <c r="XQ45" s="80"/>
      <c r="XR45" s="80"/>
      <c r="XS45" s="80"/>
      <c r="XT45" s="80"/>
      <c r="XU45" s="80"/>
      <c r="XV45" s="80"/>
      <c r="XW45" s="80"/>
      <c r="XX45" s="80"/>
      <c r="XY45" s="80"/>
      <c r="XZ45" s="80"/>
      <c r="YA45" s="80"/>
      <c r="YB45" s="80"/>
      <c r="YC45" s="80"/>
      <c r="YD45" s="80"/>
      <c r="YE45" s="80"/>
      <c r="YF45" s="80"/>
      <c r="YG45" s="80"/>
      <c r="YH45" s="80"/>
      <c r="YI45" s="80"/>
      <c r="YJ45" s="80"/>
      <c r="YK45" s="80"/>
      <c r="YL45" s="80"/>
      <c r="YM45" s="80"/>
      <c r="YN45" s="80"/>
      <c r="YO45" s="80"/>
      <c r="YP45" s="80"/>
      <c r="YQ45" s="80"/>
      <c r="YR45" s="80"/>
      <c r="YS45" s="80"/>
      <c r="YT45" s="80"/>
      <c r="YU45" s="80"/>
      <c r="YV45" s="80"/>
      <c r="YW45" s="80"/>
      <c r="YX45" s="80"/>
      <c r="YY45" s="80"/>
      <c r="YZ45" s="80"/>
      <c r="ZA45" s="80"/>
      <c r="ZB45" s="80"/>
      <c r="ZC45" s="80"/>
      <c r="ZD45" s="80"/>
      <c r="ZE45" s="80"/>
      <c r="ZF45" s="80"/>
      <c r="ZG45" s="80"/>
      <c r="ZH45" s="80"/>
      <c r="ZI45" s="80"/>
      <c r="ZJ45" s="80"/>
      <c r="ZK45" s="80"/>
      <c r="ZL45" s="80"/>
      <c r="ZM45" s="80"/>
      <c r="ZN45" s="80"/>
      <c r="ZO45" s="80"/>
      <c r="ZP45" s="80"/>
      <c r="ZQ45" s="80"/>
      <c r="ZR45" s="80"/>
      <c r="ZS45" s="80"/>
      <c r="ZT45" s="80"/>
      <c r="ZU45" s="80"/>
      <c r="ZV45" s="80"/>
      <c r="ZW45" s="80"/>
      <c r="ZX45" s="80"/>
      <c r="ZY45" s="80"/>
      <c r="ZZ45" s="80"/>
      <c r="AAA45" s="80"/>
      <c r="AAB45" s="80"/>
      <c r="AAC45" s="80"/>
      <c r="AAD45" s="80"/>
      <c r="AAE45" s="80"/>
      <c r="AAF45" s="80"/>
      <c r="AAG45" s="80"/>
      <c r="AAH45" s="80"/>
      <c r="AAI45" s="80"/>
      <c r="AAJ45" s="80"/>
      <c r="AAK45" s="80"/>
      <c r="AAL45" s="80"/>
      <c r="AAM45" s="80"/>
      <c r="AAN45" s="80"/>
      <c r="AAO45" s="80"/>
      <c r="AAP45" s="80"/>
      <c r="AAQ45" s="80"/>
      <c r="AAR45" s="80"/>
      <c r="AAS45" s="80"/>
      <c r="AAT45" s="80"/>
      <c r="AAU45" s="80"/>
      <c r="AAV45" s="80"/>
      <c r="AAW45" s="80"/>
      <c r="AAX45" s="80"/>
      <c r="AAY45" s="80"/>
      <c r="AAZ45" s="80"/>
      <c r="ABA45" s="80"/>
      <c r="ABB45" s="80"/>
      <c r="ABC45" s="80"/>
      <c r="ABD45" s="80"/>
      <c r="ABE45" s="80"/>
      <c r="ABF45" s="80"/>
      <c r="ABG45" s="80"/>
      <c r="ABH45" s="80"/>
      <c r="ABI45" s="80"/>
      <c r="ABJ45" s="80"/>
      <c r="ABK45" s="80"/>
      <c r="ABL45" s="80"/>
      <c r="ABM45" s="80"/>
      <c r="ABN45" s="80"/>
      <c r="ABO45" s="80"/>
      <c r="ABP45" s="80"/>
      <c r="ABQ45" s="80"/>
      <c r="ABR45" s="80"/>
      <c r="ABS45" s="80"/>
      <c r="ABT45" s="80"/>
      <c r="ABU45" s="80"/>
      <c r="ABV45" s="80"/>
      <c r="ABW45" s="80"/>
      <c r="ABX45" s="80"/>
      <c r="ABY45" s="80"/>
      <c r="ABZ45" s="80"/>
      <c r="ACA45" s="80"/>
      <c r="ACB45" s="80"/>
      <c r="ACC45" s="80"/>
      <c r="ACD45" s="80"/>
      <c r="ACE45" s="80"/>
      <c r="ACF45" s="80"/>
      <c r="ACG45" s="80"/>
      <c r="ACH45" s="80"/>
      <c r="ACI45" s="80"/>
      <c r="ACJ45" s="80"/>
      <c r="ACK45" s="80"/>
      <c r="ACL45" s="80"/>
      <c r="ACM45" s="80"/>
      <c r="ACN45" s="80"/>
      <c r="ACO45" s="80"/>
      <c r="ACP45" s="80"/>
      <c r="ACQ45" s="80"/>
      <c r="ACR45" s="80"/>
      <c r="ACS45" s="80"/>
      <c r="ACT45" s="80"/>
      <c r="ACU45" s="80"/>
      <c r="ACV45" s="80"/>
      <c r="ACW45" s="80"/>
      <c r="ACX45" s="80"/>
      <c r="ACY45" s="80"/>
      <c r="ACZ45" s="80"/>
      <c r="ADA45" s="80"/>
      <c r="ADB45" s="80"/>
      <c r="ADC45" s="80"/>
      <c r="ADD45" s="80"/>
      <c r="ADE45" s="80"/>
      <c r="ADF45" s="80"/>
      <c r="ADG45" s="80"/>
      <c r="ADH45" s="80"/>
      <c r="ADI45" s="80"/>
      <c r="ADJ45" s="80"/>
      <c r="ADK45" s="80"/>
      <c r="ADL45" s="80"/>
      <c r="ADM45" s="80"/>
      <c r="ADN45" s="80"/>
      <c r="ADO45" s="80"/>
      <c r="ADP45" s="80"/>
      <c r="ADQ45" s="80"/>
      <c r="ADR45" s="80"/>
      <c r="ADS45" s="80"/>
      <c r="ADT45" s="80"/>
      <c r="ADU45" s="80"/>
      <c r="ADV45" s="80"/>
      <c r="ADW45" s="80"/>
      <c r="ADX45" s="80"/>
      <c r="ADY45" s="80"/>
      <c r="ADZ45" s="80"/>
      <c r="AEA45" s="80"/>
      <c r="AEB45" s="80"/>
      <c r="AEC45" s="80"/>
      <c r="AED45" s="80"/>
      <c r="AEE45" s="80"/>
      <c r="AEF45" s="80"/>
      <c r="AEG45" s="80"/>
      <c r="AEH45" s="80"/>
      <c r="AEI45" s="80"/>
      <c r="AEJ45" s="80"/>
      <c r="AEK45" s="80"/>
      <c r="AEL45" s="80"/>
      <c r="AEM45" s="80"/>
      <c r="AEN45" s="80"/>
      <c r="AEO45" s="80"/>
      <c r="AEP45" s="80"/>
      <c r="AEQ45" s="80"/>
      <c r="AER45" s="80"/>
      <c r="AES45" s="80"/>
      <c r="AET45" s="80"/>
      <c r="AEU45" s="80"/>
      <c r="AEV45" s="80"/>
      <c r="AEW45" s="80"/>
      <c r="AEX45" s="80"/>
      <c r="AEY45" s="80"/>
      <c r="AEZ45" s="80"/>
      <c r="AFA45" s="80"/>
      <c r="AFB45" s="80"/>
      <c r="AFC45" s="80"/>
      <c r="AFD45" s="80"/>
      <c r="AFE45" s="80"/>
      <c r="AFF45" s="80"/>
      <c r="AFG45" s="80"/>
      <c r="AFH45" s="80"/>
      <c r="AFI45" s="80"/>
      <c r="AFJ45" s="80"/>
      <c r="AFK45" s="80"/>
      <c r="AFL45" s="80"/>
      <c r="AFM45" s="80"/>
      <c r="AFN45" s="80"/>
      <c r="AFO45" s="80"/>
      <c r="AFP45" s="80"/>
      <c r="AFQ45" s="80"/>
      <c r="AFR45" s="80"/>
      <c r="AFS45" s="80"/>
      <c r="AFT45" s="80"/>
      <c r="AFU45" s="80"/>
      <c r="AFV45" s="80"/>
      <c r="AFW45" s="80"/>
      <c r="AFX45" s="80"/>
      <c r="AFY45" s="80"/>
      <c r="AFZ45" s="80"/>
      <c r="AGA45" s="80"/>
      <c r="AGB45" s="80"/>
      <c r="AGC45" s="80"/>
      <c r="AGD45" s="80"/>
      <c r="AGE45" s="80"/>
      <c r="AGF45" s="80"/>
      <c r="AGG45" s="80"/>
      <c r="AGH45" s="80"/>
      <c r="AGI45" s="80"/>
      <c r="AGJ45" s="80"/>
      <c r="AGK45" s="80"/>
      <c r="AGL45" s="80"/>
      <c r="AGM45" s="80"/>
      <c r="AGN45" s="80"/>
      <c r="AGO45" s="80"/>
      <c r="AGP45" s="80"/>
      <c r="AGQ45" s="80"/>
      <c r="AGR45" s="80"/>
      <c r="AGS45" s="80"/>
      <c r="AGT45" s="80"/>
      <c r="AGU45" s="80"/>
      <c r="AGV45" s="80"/>
      <c r="AGW45" s="80"/>
      <c r="AGX45" s="80"/>
      <c r="AGY45" s="80"/>
      <c r="AGZ45" s="80"/>
      <c r="AHA45" s="80"/>
      <c r="AHB45" s="80"/>
      <c r="AHC45" s="80"/>
      <c r="AHD45" s="80"/>
      <c r="AHE45" s="80"/>
      <c r="AHF45" s="80"/>
      <c r="AHG45" s="80"/>
      <c r="AHH45" s="80"/>
      <c r="AHI45" s="80"/>
      <c r="AHJ45" s="80"/>
      <c r="AHK45" s="80"/>
      <c r="AHL45" s="80"/>
      <c r="AHM45" s="80"/>
      <c r="AHN45" s="80"/>
      <c r="AHO45" s="80"/>
      <c r="AHP45" s="80"/>
      <c r="AHQ45" s="80"/>
      <c r="AHR45" s="80"/>
      <c r="AHS45" s="80"/>
      <c r="AHT45" s="80"/>
      <c r="AHU45" s="80"/>
      <c r="AHV45" s="80"/>
      <c r="AHW45" s="80"/>
    </row>
    <row r="46" spans="7:907" ht="18" customHeight="1" x14ac:dyDescent="0.2">
      <c r="G46" s="108"/>
      <c r="H46" s="108"/>
      <c r="I46" s="108"/>
      <c r="K46" s="93"/>
      <c r="L46" s="94"/>
      <c r="M46" s="94"/>
      <c r="N46" s="94"/>
      <c r="O46" s="94"/>
      <c r="P46" s="94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0"/>
      <c r="BH46" s="80"/>
      <c r="BI46" s="80"/>
      <c r="BJ46" s="80"/>
      <c r="BK46" s="80"/>
      <c r="BL46" s="80"/>
      <c r="BM46" s="80"/>
      <c r="BN46" s="80"/>
      <c r="BO46" s="80"/>
      <c r="BP46" s="80"/>
      <c r="BQ46" s="80"/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  <c r="DO46" s="80"/>
      <c r="DP46" s="80"/>
      <c r="DQ46" s="80"/>
      <c r="DR46" s="80"/>
      <c r="DS46" s="80"/>
      <c r="DT46" s="80"/>
      <c r="DU46" s="80"/>
      <c r="DV46" s="80"/>
      <c r="DW46" s="80"/>
      <c r="DX46" s="80"/>
      <c r="DY46" s="80"/>
      <c r="DZ46" s="80"/>
      <c r="EA46" s="80"/>
      <c r="EB46" s="80"/>
      <c r="EC46" s="80"/>
      <c r="ED46" s="80"/>
      <c r="EE46" s="80"/>
      <c r="EF46" s="80"/>
      <c r="EG46" s="80"/>
      <c r="EH46" s="80"/>
      <c r="EI46" s="80"/>
      <c r="EJ46" s="80"/>
      <c r="EK46" s="80"/>
      <c r="EL46" s="80"/>
      <c r="EM46" s="80"/>
      <c r="EN46" s="80"/>
      <c r="EO46" s="80"/>
      <c r="EP46" s="80"/>
      <c r="EQ46" s="80"/>
      <c r="ER46" s="80"/>
      <c r="ES46" s="80"/>
      <c r="ET46" s="80"/>
      <c r="EU46" s="80"/>
      <c r="EV46" s="80"/>
      <c r="EW46" s="80"/>
      <c r="EX46" s="80"/>
      <c r="EY46" s="80"/>
      <c r="EZ46" s="80"/>
      <c r="FA46" s="80"/>
      <c r="FB46" s="80"/>
      <c r="FC46" s="80"/>
      <c r="FD46" s="80"/>
      <c r="FE46" s="80"/>
      <c r="FF46" s="80"/>
      <c r="FG46" s="80"/>
      <c r="FH46" s="80"/>
      <c r="FI46" s="80"/>
      <c r="FJ46" s="80"/>
      <c r="FK46" s="80"/>
      <c r="FL46" s="80"/>
      <c r="FM46" s="80"/>
      <c r="FN46" s="80"/>
      <c r="FO46" s="80"/>
      <c r="FP46" s="80"/>
      <c r="FQ46" s="80"/>
      <c r="FR46" s="80"/>
      <c r="FS46" s="80"/>
      <c r="FT46" s="80"/>
      <c r="FU46" s="80"/>
      <c r="FV46" s="80"/>
      <c r="FW46" s="80"/>
      <c r="FX46" s="80"/>
      <c r="FY46" s="80"/>
      <c r="FZ46" s="80"/>
      <c r="GA46" s="80"/>
      <c r="GB46" s="80"/>
      <c r="GC46" s="80"/>
      <c r="GD46" s="80"/>
      <c r="GE46" s="80"/>
      <c r="GF46" s="80"/>
      <c r="GG46" s="80"/>
      <c r="GH46" s="80"/>
      <c r="GI46" s="80"/>
      <c r="GJ46" s="80"/>
      <c r="GK46" s="80"/>
      <c r="GL46" s="80"/>
      <c r="GM46" s="80"/>
      <c r="GN46" s="80"/>
      <c r="GO46" s="80"/>
      <c r="GP46" s="80"/>
      <c r="GQ46" s="80"/>
      <c r="GR46" s="80"/>
      <c r="GS46" s="80"/>
      <c r="GT46" s="80"/>
      <c r="GU46" s="80"/>
      <c r="GV46" s="80"/>
      <c r="GW46" s="80"/>
      <c r="GX46" s="80"/>
      <c r="GY46" s="80"/>
      <c r="GZ46" s="80"/>
      <c r="HA46" s="80"/>
      <c r="HB46" s="80"/>
      <c r="HC46" s="80"/>
      <c r="HD46" s="80"/>
      <c r="HE46" s="80"/>
      <c r="HF46" s="80"/>
      <c r="HG46" s="80"/>
      <c r="HH46" s="80"/>
      <c r="HI46" s="80"/>
      <c r="HJ46" s="80"/>
      <c r="HK46" s="80"/>
      <c r="HL46" s="80"/>
      <c r="HM46" s="80"/>
      <c r="HN46" s="80"/>
      <c r="HO46" s="80"/>
      <c r="HP46" s="80"/>
      <c r="HQ46" s="80"/>
      <c r="HR46" s="80"/>
      <c r="HS46" s="80"/>
      <c r="HT46" s="80"/>
      <c r="HU46" s="80"/>
      <c r="HV46" s="80"/>
      <c r="HW46" s="80"/>
      <c r="HX46" s="80"/>
      <c r="HY46" s="80"/>
      <c r="HZ46" s="80"/>
      <c r="IA46" s="80"/>
      <c r="IB46" s="80"/>
      <c r="IC46" s="80"/>
      <c r="ID46" s="80"/>
      <c r="IE46" s="80"/>
      <c r="IF46" s="80"/>
      <c r="IG46" s="80"/>
      <c r="IH46" s="80"/>
      <c r="II46" s="80"/>
      <c r="IJ46" s="80"/>
      <c r="IK46" s="80"/>
      <c r="IL46" s="80"/>
      <c r="IM46" s="80"/>
      <c r="IN46" s="80"/>
      <c r="IO46" s="80"/>
      <c r="IP46" s="80"/>
      <c r="IQ46" s="80"/>
      <c r="IR46" s="80"/>
      <c r="IS46" s="80"/>
      <c r="IT46" s="80"/>
      <c r="IU46" s="80"/>
      <c r="IV46" s="80"/>
      <c r="IW46" s="80"/>
      <c r="IX46" s="80"/>
      <c r="IY46" s="80"/>
      <c r="IZ46" s="80"/>
      <c r="JA46" s="80"/>
      <c r="JB46" s="80"/>
      <c r="JC46" s="80"/>
      <c r="JD46" s="80"/>
      <c r="JE46" s="80"/>
      <c r="JF46" s="80"/>
      <c r="JG46" s="80"/>
      <c r="JH46" s="80"/>
      <c r="JI46" s="80"/>
      <c r="JJ46" s="80"/>
      <c r="JK46" s="80"/>
      <c r="JL46" s="80"/>
      <c r="JM46" s="80"/>
      <c r="JN46" s="80"/>
      <c r="JO46" s="80"/>
      <c r="JP46" s="80"/>
      <c r="JQ46" s="80"/>
      <c r="JR46" s="80"/>
      <c r="JS46" s="80"/>
      <c r="JT46" s="80"/>
      <c r="JU46" s="80"/>
      <c r="JV46" s="80"/>
      <c r="JW46" s="80"/>
      <c r="JX46" s="80"/>
      <c r="JY46" s="80"/>
      <c r="JZ46" s="80"/>
      <c r="KA46" s="80"/>
      <c r="KB46" s="80"/>
      <c r="KC46" s="80"/>
      <c r="KD46" s="80"/>
      <c r="KE46" s="80"/>
      <c r="KF46" s="80"/>
      <c r="KG46" s="80"/>
      <c r="KH46" s="80"/>
      <c r="KI46" s="80"/>
      <c r="KJ46" s="80"/>
      <c r="KK46" s="80"/>
      <c r="KL46" s="80"/>
      <c r="KM46" s="80"/>
      <c r="KN46" s="80"/>
      <c r="KO46" s="80"/>
      <c r="KP46" s="80"/>
      <c r="KQ46" s="80"/>
      <c r="KR46" s="80"/>
      <c r="KS46" s="80"/>
      <c r="KT46" s="80"/>
      <c r="KU46" s="80"/>
      <c r="KV46" s="80"/>
      <c r="KW46" s="80"/>
      <c r="KX46" s="80"/>
      <c r="KY46" s="80"/>
      <c r="KZ46" s="80"/>
      <c r="LA46" s="80"/>
      <c r="LB46" s="80"/>
      <c r="LC46" s="80"/>
      <c r="LD46" s="80"/>
      <c r="LE46" s="80"/>
      <c r="LF46" s="80"/>
      <c r="LG46" s="80"/>
      <c r="LH46" s="80"/>
      <c r="LI46" s="80"/>
      <c r="LJ46" s="80"/>
      <c r="LK46" s="80"/>
      <c r="LL46" s="80"/>
      <c r="LM46" s="80"/>
      <c r="LN46" s="80"/>
      <c r="LO46" s="80"/>
      <c r="LP46" s="80"/>
      <c r="LQ46" s="80"/>
      <c r="LR46" s="80"/>
      <c r="LS46" s="80"/>
      <c r="LT46" s="80"/>
      <c r="LU46" s="80"/>
      <c r="LV46" s="80"/>
      <c r="LW46" s="80"/>
      <c r="LX46" s="80"/>
      <c r="LY46" s="80"/>
      <c r="LZ46" s="80"/>
      <c r="MA46" s="80"/>
      <c r="MB46" s="80"/>
      <c r="MC46" s="80"/>
      <c r="MD46" s="80"/>
      <c r="ME46" s="80"/>
      <c r="MF46" s="80"/>
      <c r="MG46" s="80"/>
      <c r="MH46" s="80"/>
      <c r="MI46" s="80"/>
      <c r="MJ46" s="80"/>
      <c r="MK46" s="80"/>
      <c r="ML46" s="80"/>
      <c r="MM46" s="80"/>
      <c r="MN46" s="80"/>
      <c r="MO46" s="80"/>
      <c r="MP46" s="80"/>
      <c r="MQ46" s="80"/>
      <c r="MR46" s="80"/>
      <c r="MS46" s="80"/>
      <c r="MT46" s="80"/>
      <c r="MU46" s="80"/>
      <c r="MV46" s="80"/>
      <c r="MW46" s="80"/>
      <c r="MX46" s="80"/>
      <c r="MY46" s="80"/>
      <c r="MZ46" s="80"/>
      <c r="NA46" s="80"/>
      <c r="NB46" s="80"/>
      <c r="NC46" s="80"/>
      <c r="ND46" s="80"/>
      <c r="NE46" s="80"/>
      <c r="NF46" s="80"/>
      <c r="NG46" s="80"/>
      <c r="NH46" s="80"/>
      <c r="NI46" s="80"/>
      <c r="NJ46" s="80"/>
      <c r="NK46" s="80"/>
      <c r="NL46" s="80"/>
      <c r="NM46" s="80"/>
      <c r="NN46" s="80"/>
      <c r="NO46" s="80"/>
      <c r="NP46" s="80"/>
      <c r="NQ46" s="80"/>
      <c r="NR46" s="80"/>
      <c r="NS46" s="80"/>
      <c r="NT46" s="80"/>
      <c r="NU46" s="80"/>
      <c r="NV46" s="80"/>
      <c r="NW46" s="80"/>
      <c r="NX46" s="80"/>
      <c r="NY46" s="80"/>
      <c r="NZ46" s="80"/>
      <c r="OA46" s="80"/>
      <c r="OB46" s="80"/>
      <c r="OC46" s="80"/>
      <c r="OD46" s="80"/>
      <c r="OE46" s="80"/>
      <c r="OF46" s="80"/>
      <c r="OG46" s="80"/>
      <c r="OH46" s="80"/>
      <c r="OI46" s="80"/>
      <c r="OJ46" s="80"/>
      <c r="OK46" s="80"/>
      <c r="OL46" s="80"/>
      <c r="OM46" s="80"/>
      <c r="ON46" s="80"/>
      <c r="OO46" s="80"/>
      <c r="OP46" s="80"/>
      <c r="OQ46" s="80"/>
      <c r="OR46" s="80"/>
      <c r="OS46" s="80"/>
      <c r="OT46" s="80"/>
      <c r="OU46" s="80"/>
      <c r="OV46" s="80"/>
      <c r="OW46" s="80"/>
      <c r="OX46" s="80"/>
      <c r="OY46" s="80"/>
      <c r="OZ46" s="80"/>
      <c r="PA46" s="80"/>
      <c r="PB46" s="80"/>
      <c r="PC46" s="80"/>
      <c r="PD46" s="80"/>
      <c r="PE46" s="80"/>
      <c r="PF46" s="80"/>
      <c r="PG46" s="80"/>
      <c r="PH46" s="80"/>
      <c r="PI46" s="80"/>
      <c r="PJ46" s="80"/>
      <c r="PK46" s="80"/>
      <c r="PL46" s="80"/>
      <c r="PM46" s="80"/>
      <c r="PN46" s="80"/>
      <c r="PO46" s="80"/>
      <c r="PP46" s="80"/>
      <c r="PQ46" s="80"/>
      <c r="PR46" s="80"/>
      <c r="PS46" s="80"/>
      <c r="PT46" s="80"/>
      <c r="PU46" s="80"/>
      <c r="PV46" s="80"/>
      <c r="PW46" s="80"/>
      <c r="PX46" s="80"/>
      <c r="PY46" s="80"/>
      <c r="PZ46" s="80"/>
      <c r="QA46" s="80"/>
      <c r="QB46" s="80"/>
      <c r="QC46" s="80"/>
      <c r="QD46" s="80"/>
      <c r="QE46" s="80"/>
      <c r="QF46" s="80"/>
      <c r="QG46" s="80"/>
      <c r="QH46" s="80"/>
      <c r="QI46" s="80"/>
      <c r="QJ46" s="80"/>
      <c r="QK46" s="80"/>
      <c r="QL46" s="80"/>
      <c r="QM46" s="80"/>
      <c r="QN46" s="80"/>
      <c r="QO46" s="80"/>
      <c r="QP46" s="80"/>
      <c r="QQ46" s="80"/>
      <c r="QR46" s="80"/>
      <c r="QS46" s="80"/>
      <c r="QT46" s="80"/>
      <c r="QU46" s="80"/>
      <c r="QV46" s="80"/>
      <c r="QW46" s="80"/>
      <c r="QX46" s="80"/>
      <c r="QY46" s="80"/>
      <c r="QZ46" s="80"/>
      <c r="RA46" s="80"/>
      <c r="RB46" s="80"/>
      <c r="RC46" s="80"/>
      <c r="RD46" s="80"/>
      <c r="RE46" s="80"/>
      <c r="RF46" s="80"/>
      <c r="RG46" s="80"/>
      <c r="RH46" s="80"/>
      <c r="RI46" s="80"/>
      <c r="RJ46" s="80"/>
      <c r="RK46" s="80"/>
      <c r="RL46" s="80"/>
      <c r="RM46" s="80"/>
      <c r="RN46" s="80"/>
      <c r="RO46" s="80"/>
      <c r="RP46" s="80"/>
      <c r="RQ46" s="80"/>
      <c r="RR46" s="80"/>
      <c r="RS46" s="80"/>
      <c r="RT46" s="80"/>
      <c r="RU46" s="80"/>
      <c r="RV46" s="80"/>
      <c r="RW46" s="80"/>
      <c r="RX46" s="80"/>
      <c r="RY46" s="80"/>
      <c r="RZ46" s="80"/>
      <c r="SA46" s="80"/>
      <c r="SB46" s="80"/>
      <c r="SC46" s="80"/>
      <c r="SD46" s="80"/>
      <c r="SE46" s="80"/>
      <c r="SF46" s="80"/>
      <c r="SG46" s="80"/>
      <c r="SH46" s="80"/>
      <c r="SI46" s="80"/>
      <c r="SJ46" s="80"/>
      <c r="SK46" s="80"/>
      <c r="SL46" s="80"/>
      <c r="SM46" s="80"/>
      <c r="SN46" s="80"/>
      <c r="SO46" s="80"/>
      <c r="SP46" s="80"/>
      <c r="SQ46" s="80"/>
      <c r="SR46" s="80"/>
      <c r="SS46" s="80"/>
      <c r="ST46" s="80"/>
      <c r="SU46" s="80"/>
      <c r="SV46" s="80"/>
      <c r="SW46" s="80"/>
      <c r="SX46" s="80"/>
      <c r="SY46" s="80"/>
      <c r="SZ46" s="80"/>
      <c r="TA46" s="80"/>
      <c r="TB46" s="80"/>
      <c r="TC46" s="80"/>
      <c r="TD46" s="80"/>
      <c r="TE46" s="80"/>
      <c r="TF46" s="80"/>
      <c r="TG46" s="80"/>
      <c r="TH46" s="80"/>
      <c r="TI46" s="80"/>
      <c r="TJ46" s="80"/>
      <c r="TK46" s="80"/>
      <c r="TL46" s="80"/>
      <c r="TM46" s="80"/>
      <c r="TN46" s="80"/>
      <c r="TO46" s="80"/>
      <c r="TP46" s="80"/>
      <c r="TQ46" s="80"/>
      <c r="TR46" s="80"/>
      <c r="TS46" s="80"/>
      <c r="TT46" s="80"/>
      <c r="TU46" s="80"/>
      <c r="TV46" s="80"/>
      <c r="TW46" s="80"/>
      <c r="TX46" s="80"/>
      <c r="TY46" s="80"/>
      <c r="TZ46" s="80"/>
      <c r="UA46" s="80"/>
      <c r="UB46" s="80"/>
      <c r="UC46" s="80"/>
      <c r="UD46" s="80"/>
      <c r="UE46" s="80"/>
      <c r="UF46" s="80"/>
      <c r="UG46" s="80"/>
      <c r="UH46" s="80"/>
      <c r="UI46" s="80"/>
      <c r="UJ46" s="80"/>
      <c r="UK46" s="80"/>
      <c r="UL46" s="80"/>
      <c r="UM46" s="80"/>
      <c r="UN46" s="80"/>
      <c r="UO46" s="80"/>
      <c r="UP46" s="80"/>
      <c r="UQ46" s="80"/>
      <c r="UR46" s="80"/>
      <c r="US46" s="80"/>
      <c r="UT46" s="80"/>
      <c r="UU46" s="80"/>
      <c r="UV46" s="80"/>
      <c r="UW46" s="80"/>
      <c r="UX46" s="80"/>
      <c r="UY46" s="80"/>
      <c r="UZ46" s="80"/>
      <c r="VA46" s="80"/>
      <c r="VB46" s="80"/>
      <c r="VC46" s="80"/>
      <c r="VD46" s="80"/>
      <c r="VE46" s="80"/>
      <c r="VF46" s="80"/>
      <c r="VG46" s="80"/>
      <c r="VH46" s="80"/>
      <c r="VI46" s="80"/>
      <c r="VJ46" s="80"/>
      <c r="VK46" s="80"/>
      <c r="VL46" s="80"/>
      <c r="VM46" s="80"/>
      <c r="VN46" s="80"/>
      <c r="VO46" s="80"/>
      <c r="VP46" s="80"/>
      <c r="VQ46" s="80"/>
      <c r="VR46" s="80"/>
      <c r="VS46" s="80"/>
      <c r="VT46" s="80"/>
      <c r="VU46" s="80"/>
      <c r="VV46" s="80"/>
      <c r="VW46" s="80"/>
      <c r="VX46" s="80"/>
      <c r="VY46" s="80"/>
      <c r="VZ46" s="80"/>
      <c r="WA46" s="80"/>
      <c r="WB46" s="80"/>
      <c r="WC46" s="80"/>
      <c r="WD46" s="80"/>
      <c r="WE46" s="80"/>
      <c r="WF46" s="80"/>
      <c r="WG46" s="80"/>
      <c r="WH46" s="80"/>
      <c r="WI46" s="80"/>
      <c r="WJ46" s="80"/>
      <c r="WK46" s="80"/>
      <c r="WL46" s="80"/>
      <c r="WM46" s="80"/>
      <c r="WN46" s="80"/>
      <c r="WO46" s="80"/>
      <c r="WP46" s="80"/>
      <c r="WQ46" s="80"/>
      <c r="WR46" s="80"/>
      <c r="WS46" s="80"/>
      <c r="WT46" s="80"/>
      <c r="WU46" s="80"/>
      <c r="WV46" s="80"/>
      <c r="WW46" s="80"/>
      <c r="WX46" s="80"/>
      <c r="WY46" s="80"/>
      <c r="WZ46" s="80"/>
      <c r="XA46" s="80"/>
      <c r="XB46" s="80"/>
      <c r="XC46" s="80"/>
      <c r="XD46" s="80"/>
      <c r="XE46" s="80"/>
      <c r="XF46" s="80"/>
      <c r="XG46" s="80"/>
      <c r="XH46" s="80"/>
      <c r="XI46" s="80"/>
      <c r="XJ46" s="80"/>
      <c r="XK46" s="80"/>
      <c r="XL46" s="80"/>
      <c r="XM46" s="80"/>
      <c r="XN46" s="80"/>
      <c r="XO46" s="80"/>
      <c r="XP46" s="80"/>
      <c r="XQ46" s="80"/>
      <c r="XR46" s="80"/>
      <c r="XS46" s="80"/>
      <c r="XT46" s="80"/>
      <c r="XU46" s="80"/>
      <c r="XV46" s="80"/>
      <c r="XW46" s="80"/>
      <c r="XX46" s="80"/>
      <c r="XY46" s="80"/>
      <c r="XZ46" s="80"/>
      <c r="YA46" s="80"/>
      <c r="YB46" s="80"/>
      <c r="YC46" s="80"/>
      <c r="YD46" s="80"/>
      <c r="YE46" s="80"/>
      <c r="YF46" s="80"/>
      <c r="YG46" s="80"/>
      <c r="YH46" s="80"/>
      <c r="YI46" s="80"/>
      <c r="YJ46" s="80"/>
      <c r="YK46" s="80"/>
      <c r="YL46" s="80"/>
      <c r="YM46" s="80"/>
      <c r="YN46" s="80"/>
      <c r="YO46" s="80"/>
      <c r="YP46" s="80"/>
      <c r="YQ46" s="80"/>
      <c r="YR46" s="80"/>
      <c r="YS46" s="80"/>
      <c r="YT46" s="80"/>
      <c r="YU46" s="80"/>
      <c r="YV46" s="80"/>
      <c r="YW46" s="80"/>
      <c r="YX46" s="80"/>
      <c r="YY46" s="80"/>
      <c r="YZ46" s="80"/>
      <c r="ZA46" s="80"/>
      <c r="ZB46" s="80"/>
      <c r="ZC46" s="80"/>
      <c r="ZD46" s="80"/>
      <c r="ZE46" s="80"/>
      <c r="ZF46" s="80"/>
      <c r="ZG46" s="80"/>
      <c r="ZH46" s="80"/>
      <c r="ZI46" s="80"/>
      <c r="ZJ46" s="80"/>
      <c r="ZK46" s="80"/>
      <c r="ZL46" s="80"/>
      <c r="ZM46" s="80"/>
      <c r="ZN46" s="80"/>
      <c r="ZO46" s="80"/>
      <c r="ZP46" s="80"/>
      <c r="ZQ46" s="80"/>
      <c r="ZR46" s="80"/>
      <c r="ZS46" s="80"/>
      <c r="ZT46" s="80"/>
      <c r="ZU46" s="80"/>
      <c r="ZV46" s="80"/>
      <c r="ZW46" s="80"/>
      <c r="ZX46" s="80"/>
      <c r="ZY46" s="80"/>
      <c r="ZZ46" s="80"/>
      <c r="AAA46" s="80"/>
      <c r="AAB46" s="80"/>
      <c r="AAC46" s="80"/>
      <c r="AAD46" s="80"/>
      <c r="AAE46" s="80"/>
      <c r="AAF46" s="80"/>
      <c r="AAG46" s="80"/>
      <c r="AAH46" s="80"/>
      <c r="AAI46" s="80"/>
      <c r="AAJ46" s="80"/>
      <c r="AAK46" s="80"/>
      <c r="AAL46" s="80"/>
      <c r="AAM46" s="80"/>
      <c r="AAN46" s="80"/>
      <c r="AAO46" s="80"/>
      <c r="AAP46" s="80"/>
      <c r="AAQ46" s="80"/>
      <c r="AAR46" s="80"/>
      <c r="AAS46" s="80"/>
      <c r="AAT46" s="80"/>
      <c r="AAU46" s="80"/>
      <c r="AAV46" s="80"/>
      <c r="AAW46" s="80"/>
      <c r="AAX46" s="80"/>
      <c r="AAY46" s="80"/>
      <c r="AAZ46" s="80"/>
      <c r="ABA46" s="80"/>
      <c r="ABB46" s="80"/>
      <c r="ABC46" s="80"/>
      <c r="ABD46" s="80"/>
      <c r="ABE46" s="80"/>
      <c r="ABF46" s="80"/>
      <c r="ABG46" s="80"/>
      <c r="ABH46" s="80"/>
      <c r="ABI46" s="80"/>
      <c r="ABJ46" s="80"/>
      <c r="ABK46" s="80"/>
      <c r="ABL46" s="80"/>
      <c r="ABM46" s="80"/>
      <c r="ABN46" s="80"/>
      <c r="ABO46" s="80"/>
      <c r="ABP46" s="80"/>
      <c r="ABQ46" s="80"/>
      <c r="ABR46" s="80"/>
      <c r="ABS46" s="80"/>
      <c r="ABT46" s="80"/>
      <c r="ABU46" s="80"/>
      <c r="ABV46" s="80"/>
      <c r="ABW46" s="80"/>
      <c r="ABX46" s="80"/>
      <c r="ABY46" s="80"/>
      <c r="ABZ46" s="80"/>
      <c r="ACA46" s="80"/>
      <c r="ACB46" s="80"/>
      <c r="ACC46" s="80"/>
      <c r="ACD46" s="80"/>
      <c r="ACE46" s="80"/>
      <c r="ACF46" s="80"/>
      <c r="ACG46" s="80"/>
      <c r="ACH46" s="80"/>
      <c r="ACI46" s="80"/>
      <c r="ACJ46" s="80"/>
      <c r="ACK46" s="80"/>
      <c r="ACL46" s="80"/>
      <c r="ACM46" s="80"/>
      <c r="ACN46" s="80"/>
      <c r="ACO46" s="80"/>
      <c r="ACP46" s="80"/>
      <c r="ACQ46" s="80"/>
      <c r="ACR46" s="80"/>
      <c r="ACS46" s="80"/>
      <c r="ACT46" s="80"/>
      <c r="ACU46" s="80"/>
      <c r="ACV46" s="80"/>
      <c r="ACW46" s="80"/>
      <c r="ACX46" s="80"/>
      <c r="ACY46" s="80"/>
      <c r="ACZ46" s="80"/>
      <c r="ADA46" s="80"/>
      <c r="ADB46" s="80"/>
      <c r="ADC46" s="80"/>
      <c r="ADD46" s="80"/>
      <c r="ADE46" s="80"/>
      <c r="ADF46" s="80"/>
      <c r="ADG46" s="80"/>
      <c r="ADH46" s="80"/>
      <c r="ADI46" s="80"/>
      <c r="ADJ46" s="80"/>
      <c r="ADK46" s="80"/>
      <c r="ADL46" s="80"/>
      <c r="ADM46" s="80"/>
      <c r="ADN46" s="80"/>
      <c r="ADO46" s="80"/>
      <c r="ADP46" s="80"/>
      <c r="ADQ46" s="80"/>
      <c r="ADR46" s="80"/>
      <c r="ADS46" s="80"/>
      <c r="ADT46" s="80"/>
      <c r="ADU46" s="80"/>
      <c r="ADV46" s="80"/>
      <c r="ADW46" s="80"/>
      <c r="ADX46" s="80"/>
      <c r="ADY46" s="80"/>
      <c r="ADZ46" s="80"/>
      <c r="AEA46" s="80"/>
      <c r="AEB46" s="80"/>
      <c r="AEC46" s="80"/>
      <c r="AED46" s="80"/>
      <c r="AEE46" s="80"/>
      <c r="AEF46" s="80"/>
      <c r="AEG46" s="80"/>
      <c r="AEH46" s="80"/>
      <c r="AEI46" s="80"/>
      <c r="AEJ46" s="80"/>
      <c r="AEK46" s="80"/>
      <c r="AEL46" s="80"/>
      <c r="AEM46" s="80"/>
      <c r="AEN46" s="80"/>
      <c r="AEO46" s="80"/>
      <c r="AEP46" s="80"/>
      <c r="AEQ46" s="80"/>
      <c r="AER46" s="80"/>
      <c r="AES46" s="80"/>
      <c r="AET46" s="80"/>
      <c r="AEU46" s="80"/>
      <c r="AEV46" s="80"/>
      <c r="AEW46" s="80"/>
      <c r="AEX46" s="80"/>
      <c r="AEY46" s="80"/>
      <c r="AEZ46" s="80"/>
      <c r="AFA46" s="80"/>
      <c r="AFB46" s="80"/>
      <c r="AFC46" s="80"/>
      <c r="AFD46" s="80"/>
      <c r="AFE46" s="80"/>
      <c r="AFF46" s="80"/>
      <c r="AFG46" s="80"/>
      <c r="AFH46" s="80"/>
      <c r="AFI46" s="80"/>
      <c r="AFJ46" s="80"/>
      <c r="AFK46" s="80"/>
      <c r="AFL46" s="80"/>
      <c r="AFM46" s="80"/>
      <c r="AFN46" s="80"/>
      <c r="AFO46" s="80"/>
      <c r="AFP46" s="80"/>
      <c r="AFQ46" s="80"/>
      <c r="AFR46" s="80"/>
      <c r="AFS46" s="80"/>
      <c r="AFT46" s="80"/>
      <c r="AFU46" s="80"/>
      <c r="AFV46" s="80"/>
      <c r="AFW46" s="80"/>
      <c r="AFX46" s="80"/>
      <c r="AFY46" s="80"/>
      <c r="AFZ46" s="80"/>
      <c r="AGA46" s="80"/>
      <c r="AGB46" s="80"/>
      <c r="AGC46" s="80"/>
      <c r="AGD46" s="80"/>
      <c r="AGE46" s="80"/>
      <c r="AGF46" s="80"/>
      <c r="AGG46" s="80"/>
      <c r="AGH46" s="80"/>
      <c r="AGI46" s="80"/>
      <c r="AGJ46" s="80"/>
      <c r="AGK46" s="80"/>
      <c r="AGL46" s="80"/>
      <c r="AGM46" s="80"/>
      <c r="AGN46" s="80"/>
      <c r="AGO46" s="80"/>
      <c r="AGP46" s="80"/>
      <c r="AGQ46" s="80"/>
      <c r="AGR46" s="80"/>
      <c r="AGS46" s="80"/>
      <c r="AGT46" s="80"/>
      <c r="AGU46" s="80"/>
      <c r="AGV46" s="80"/>
      <c r="AGW46" s="80"/>
      <c r="AGX46" s="80"/>
      <c r="AGY46" s="80"/>
      <c r="AGZ46" s="80"/>
      <c r="AHA46" s="80"/>
      <c r="AHB46" s="80"/>
      <c r="AHC46" s="80"/>
      <c r="AHD46" s="80"/>
      <c r="AHE46" s="80"/>
      <c r="AHF46" s="80"/>
      <c r="AHG46" s="80"/>
      <c r="AHH46" s="80"/>
      <c r="AHI46" s="80"/>
      <c r="AHJ46" s="80"/>
      <c r="AHK46" s="80"/>
      <c r="AHL46" s="80"/>
      <c r="AHM46" s="80"/>
      <c r="AHN46" s="80"/>
      <c r="AHO46" s="80"/>
      <c r="AHP46" s="80"/>
      <c r="AHQ46" s="80"/>
      <c r="AHR46" s="80"/>
      <c r="AHS46" s="80"/>
      <c r="AHT46" s="80"/>
      <c r="AHU46" s="80"/>
      <c r="AHV46" s="80"/>
      <c r="AHW46" s="80"/>
    </row>
    <row r="47" spans="7:907" ht="18" customHeight="1" x14ac:dyDescent="0.2"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79"/>
      <c r="AZ47" s="79"/>
      <c r="BA47" s="79"/>
      <c r="BB47" s="79"/>
      <c r="BC47" s="79"/>
      <c r="BD47" s="79"/>
      <c r="BE47" s="79"/>
      <c r="BF47" s="79"/>
      <c r="BG47" s="79"/>
      <c r="BH47" s="79"/>
      <c r="BI47" s="79"/>
      <c r="BJ47" s="79"/>
      <c r="BK47" s="79"/>
      <c r="BL47" s="79"/>
      <c r="BM47" s="79"/>
      <c r="BN47" s="79"/>
      <c r="BO47" s="79"/>
      <c r="BP47" s="79"/>
      <c r="BQ47" s="79"/>
      <c r="BR47" s="79"/>
      <c r="BS47" s="79"/>
      <c r="BT47" s="79"/>
      <c r="BU47" s="79"/>
      <c r="BV47" s="79"/>
      <c r="BW47" s="79"/>
      <c r="BX47" s="79"/>
      <c r="BY47" s="79"/>
      <c r="BZ47" s="79"/>
      <c r="CA47" s="79"/>
      <c r="CB47" s="79"/>
      <c r="CC47" s="79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79"/>
      <c r="CR47" s="79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79"/>
      <c r="DG47" s="79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79"/>
      <c r="DV47" s="79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79"/>
      <c r="EK47" s="79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79"/>
      <c r="EZ47" s="79"/>
      <c r="FA47" s="79"/>
      <c r="FB47" s="79"/>
      <c r="FC47" s="79"/>
      <c r="FD47" s="79"/>
      <c r="FE47" s="79"/>
      <c r="FF47" s="79"/>
      <c r="FG47" s="79"/>
      <c r="FH47" s="79"/>
      <c r="FI47" s="79"/>
      <c r="FJ47" s="79"/>
      <c r="FK47" s="79"/>
      <c r="FL47" s="79"/>
      <c r="FM47" s="79"/>
      <c r="FN47" s="79"/>
      <c r="FO47" s="79"/>
      <c r="FP47" s="79"/>
      <c r="FQ47" s="79"/>
      <c r="FR47" s="79"/>
      <c r="FS47" s="79"/>
      <c r="FT47" s="79"/>
      <c r="FU47" s="79"/>
      <c r="FV47" s="79"/>
      <c r="FW47" s="79"/>
      <c r="FX47" s="79"/>
      <c r="FY47" s="79"/>
      <c r="FZ47" s="79"/>
      <c r="GA47" s="79"/>
      <c r="GB47" s="79"/>
      <c r="GC47" s="79"/>
      <c r="GD47" s="79"/>
      <c r="GE47" s="79"/>
      <c r="GF47" s="79"/>
      <c r="GG47" s="79"/>
      <c r="GH47" s="79"/>
      <c r="GI47" s="79"/>
      <c r="GJ47" s="79"/>
      <c r="GK47" s="79"/>
      <c r="GL47" s="79"/>
      <c r="GM47" s="79"/>
      <c r="GN47" s="79"/>
      <c r="GO47" s="79"/>
      <c r="GP47" s="79"/>
      <c r="GQ47" s="79"/>
      <c r="GR47" s="79"/>
      <c r="GS47" s="79"/>
      <c r="GT47" s="79"/>
      <c r="GU47" s="79"/>
      <c r="GV47" s="79"/>
      <c r="GW47" s="79"/>
      <c r="GX47" s="79"/>
      <c r="GY47" s="79"/>
      <c r="GZ47" s="79"/>
      <c r="HA47" s="79"/>
      <c r="HB47" s="79"/>
      <c r="HC47" s="79"/>
      <c r="HD47" s="79"/>
      <c r="HE47" s="79"/>
      <c r="HF47" s="79"/>
      <c r="HG47" s="79"/>
      <c r="HH47" s="79"/>
      <c r="HI47" s="79"/>
      <c r="HJ47" s="79"/>
      <c r="HK47" s="79"/>
      <c r="HL47" s="79"/>
      <c r="HM47" s="79"/>
      <c r="HN47" s="79"/>
      <c r="HO47" s="79"/>
      <c r="HP47" s="79"/>
      <c r="HQ47" s="79"/>
      <c r="HR47" s="79"/>
      <c r="HS47" s="79"/>
      <c r="HT47" s="79"/>
      <c r="HU47" s="79"/>
      <c r="HV47" s="79"/>
      <c r="HW47" s="79"/>
      <c r="HX47" s="79"/>
      <c r="HY47" s="79"/>
      <c r="HZ47" s="79"/>
      <c r="IA47" s="79"/>
      <c r="IB47" s="79"/>
      <c r="IC47" s="79"/>
      <c r="ID47" s="79"/>
      <c r="IE47" s="79"/>
      <c r="IF47" s="79"/>
      <c r="IG47" s="79"/>
      <c r="IH47" s="79"/>
      <c r="II47" s="79"/>
      <c r="IJ47" s="79"/>
      <c r="IK47" s="79"/>
      <c r="IL47" s="79"/>
      <c r="IM47" s="79"/>
      <c r="IN47" s="79"/>
      <c r="IO47" s="79"/>
      <c r="IP47" s="79"/>
      <c r="IQ47" s="79"/>
      <c r="IR47" s="79"/>
      <c r="IS47" s="79"/>
      <c r="IT47" s="79"/>
      <c r="IU47" s="79"/>
      <c r="IV47" s="79"/>
      <c r="IW47" s="79"/>
      <c r="IX47" s="79"/>
      <c r="IY47" s="79"/>
      <c r="IZ47" s="79"/>
      <c r="JA47" s="79"/>
      <c r="JB47" s="79"/>
      <c r="JC47" s="79"/>
      <c r="JD47" s="79"/>
      <c r="JE47" s="79"/>
      <c r="JF47" s="79"/>
      <c r="JG47" s="79"/>
      <c r="JH47" s="79"/>
      <c r="JI47" s="79"/>
      <c r="JJ47" s="79"/>
      <c r="JK47" s="79"/>
      <c r="JL47" s="79"/>
      <c r="JM47" s="79"/>
      <c r="JN47" s="79"/>
      <c r="JO47" s="79"/>
      <c r="JP47" s="79"/>
      <c r="JQ47" s="79"/>
      <c r="JR47" s="79"/>
      <c r="JS47" s="79"/>
      <c r="JT47" s="79"/>
      <c r="JU47" s="79"/>
      <c r="JV47" s="79"/>
      <c r="JW47" s="79"/>
      <c r="JX47" s="79"/>
      <c r="JY47" s="79"/>
      <c r="JZ47" s="79"/>
      <c r="KA47" s="79"/>
      <c r="KB47" s="79"/>
      <c r="KC47" s="79"/>
      <c r="KD47" s="79"/>
      <c r="KE47" s="79"/>
      <c r="KF47" s="79"/>
      <c r="KG47" s="79"/>
      <c r="KH47" s="79"/>
      <c r="KI47" s="79"/>
      <c r="KJ47" s="79"/>
      <c r="KK47" s="79"/>
      <c r="KL47" s="79"/>
      <c r="KM47" s="79"/>
      <c r="KN47" s="79"/>
      <c r="KO47" s="79"/>
      <c r="KP47" s="79"/>
      <c r="KQ47" s="79"/>
      <c r="KR47" s="79"/>
      <c r="KS47" s="79"/>
      <c r="KT47" s="79"/>
      <c r="KU47" s="79"/>
      <c r="KV47" s="79"/>
      <c r="KW47" s="79"/>
      <c r="KX47" s="79"/>
      <c r="KY47" s="79"/>
      <c r="KZ47" s="79"/>
      <c r="LA47" s="79"/>
      <c r="LB47" s="79"/>
      <c r="LC47" s="79"/>
      <c r="LD47" s="79"/>
      <c r="LE47" s="79"/>
      <c r="LF47" s="79"/>
      <c r="LG47" s="79"/>
      <c r="LH47" s="79"/>
      <c r="LI47" s="79"/>
      <c r="LJ47" s="79"/>
      <c r="LK47" s="79"/>
      <c r="LL47" s="79"/>
      <c r="LM47" s="79"/>
      <c r="LN47" s="79"/>
      <c r="LO47" s="79"/>
      <c r="LP47" s="79"/>
      <c r="LQ47" s="79"/>
      <c r="LR47" s="79"/>
      <c r="LS47" s="79"/>
      <c r="LT47" s="79"/>
      <c r="LU47" s="79"/>
      <c r="LV47" s="79"/>
      <c r="LW47" s="79"/>
      <c r="LX47" s="79"/>
      <c r="LY47" s="79"/>
      <c r="LZ47" s="79"/>
      <c r="MA47" s="79"/>
      <c r="MB47" s="79"/>
      <c r="MC47" s="79"/>
      <c r="MD47" s="79"/>
      <c r="ME47" s="79"/>
      <c r="MF47" s="79"/>
      <c r="MG47" s="79"/>
      <c r="MH47" s="79"/>
      <c r="MI47" s="79"/>
      <c r="MJ47" s="79"/>
      <c r="MK47" s="79"/>
      <c r="ML47" s="79"/>
      <c r="MM47" s="79"/>
      <c r="MN47" s="79"/>
      <c r="MO47" s="79"/>
      <c r="MP47" s="79"/>
      <c r="MQ47" s="79"/>
      <c r="MR47" s="79"/>
      <c r="MS47" s="79"/>
      <c r="MT47" s="79"/>
      <c r="MU47" s="79"/>
      <c r="MV47" s="79"/>
      <c r="MW47" s="79"/>
      <c r="MX47" s="79"/>
      <c r="MY47" s="79"/>
      <c r="MZ47" s="79"/>
      <c r="NA47" s="79"/>
      <c r="NB47" s="79"/>
      <c r="NC47" s="79"/>
      <c r="ND47" s="79"/>
      <c r="NE47" s="79"/>
      <c r="NF47" s="79"/>
      <c r="NG47" s="79"/>
      <c r="NH47" s="79"/>
      <c r="NI47" s="79"/>
      <c r="NJ47" s="79"/>
      <c r="NK47" s="79"/>
      <c r="NL47" s="79"/>
      <c r="NM47" s="79"/>
      <c r="NN47" s="79"/>
      <c r="NO47" s="79"/>
      <c r="NP47" s="79"/>
      <c r="NQ47" s="79"/>
      <c r="NR47" s="79"/>
      <c r="NS47" s="79"/>
      <c r="NT47" s="79"/>
      <c r="NU47" s="79"/>
      <c r="NV47" s="79"/>
      <c r="NW47" s="79"/>
      <c r="NX47" s="79"/>
      <c r="NY47" s="79"/>
      <c r="NZ47" s="79"/>
      <c r="OA47" s="79"/>
      <c r="OB47" s="79"/>
      <c r="OC47" s="79"/>
      <c r="OD47" s="79"/>
      <c r="OE47" s="79"/>
      <c r="OF47" s="79"/>
      <c r="OG47" s="79"/>
      <c r="OH47" s="79"/>
      <c r="OI47" s="79"/>
      <c r="OJ47" s="79"/>
      <c r="OK47" s="79"/>
      <c r="OL47" s="79"/>
      <c r="OM47" s="79"/>
      <c r="ON47" s="79"/>
      <c r="OO47" s="79"/>
      <c r="OP47" s="79"/>
      <c r="OQ47" s="79"/>
      <c r="OR47" s="79"/>
      <c r="OS47" s="79"/>
      <c r="OT47" s="79"/>
      <c r="OU47" s="79"/>
      <c r="OV47" s="79"/>
      <c r="OW47" s="79"/>
      <c r="OX47" s="79"/>
      <c r="OY47" s="79"/>
      <c r="OZ47" s="79"/>
      <c r="PA47" s="79"/>
      <c r="PB47" s="79"/>
      <c r="PC47" s="79"/>
      <c r="PD47" s="79"/>
      <c r="PE47" s="79"/>
      <c r="PF47" s="79"/>
      <c r="PG47" s="79"/>
      <c r="PH47" s="79"/>
      <c r="PI47" s="79"/>
      <c r="PJ47" s="79"/>
      <c r="PK47" s="79"/>
      <c r="PL47" s="79"/>
      <c r="PM47" s="79"/>
      <c r="PN47" s="79"/>
      <c r="PO47" s="79"/>
      <c r="PP47" s="79"/>
      <c r="PQ47" s="79"/>
      <c r="PR47" s="79"/>
      <c r="PS47" s="79"/>
      <c r="PT47" s="79"/>
      <c r="PU47" s="79"/>
      <c r="PV47" s="79"/>
      <c r="PW47" s="79"/>
      <c r="PX47" s="79"/>
      <c r="PY47" s="79"/>
      <c r="PZ47" s="79"/>
      <c r="QA47" s="79"/>
      <c r="QB47" s="79"/>
      <c r="QC47" s="79"/>
      <c r="QD47" s="79"/>
      <c r="QE47" s="79"/>
      <c r="QF47" s="79"/>
      <c r="QG47" s="79"/>
      <c r="QH47" s="79"/>
      <c r="QI47" s="79"/>
      <c r="QJ47" s="79"/>
      <c r="QK47" s="79"/>
      <c r="QL47" s="79"/>
      <c r="QM47" s="79"/>
      <c r="QN47" s="79"/>
      <c r="QO47" s="79"/>
      <c r="QP47" s="79"/>
      <c r="QQ47" s="79"/>
      <c r="QR47" s="79"/>
      <c r="QS47" s="79"/>
      <c r="QT47" s="79"/>
      <c r="QU47" s="79"/>
      <c r="QV47" s="79"/>
      <c r="QW47" s="79"/>
      <c r="QX47" s="79"/>
      <c r="QY47" s="79"/>
      <c r="QZ47" s="79"/>
      <c r="RA47" s="79"/>
      <c r="RB47" s="79"/>
      <c r="RC47" s="79"/>
      <c r="RD47" s="79"/>
      <c r="RE47" s="79"/>
      <c r="RF47" s="79"/>
      <c r="RG47" s="79"/>
      <c r="RH47" s="79"/>
      <c r="RI47" s="79"/>
      <c r="RJ47" s="79"/>
      <c r="RK47" s="79"/>
      <c r="RL47" s="79"/>
      <c r="RM47" s="79"/>
      <c r="RN47" s="79"/>
      <c r="RO47" s="79"/>
      <c r="RP47" s="79"/>
      <c r="RQ47" s="79"/>
      <c r="RR47" s="79"/>
      <c r="RS47" s="79"/>
      <c r="RT47" s="79"/>
      <c r="RU47" s="79"/>
      <c r="RV47" s="79"/>
      <c r="RW47" s="79"/>
      <c r="RX47" s="79"/>
      <c r="RY47" s="79"/>
      <c r="RZ47" s="79"/>
      <c r="SA47" s="79"/>
      <c r="SB47" s="79"/>
      <c r="SC47" s="79"/>
      <c r="SD47" s="79"/>
      <c r="SE47" s="79"/>
      <c r="SF47" s="79"/>
      <c r="SG47" s="79"/>
      <c r="SH47" s="79"/>
      <c r="SI47" s="79"/>
      <c r="SJ47" s="79"/>
      <c r="SK47" s="79"/>
      <c r="SL47" s="79"/>
      <c r="SM47" s="79"/>
      <c r="SN47" s="79"/>
      <c r="SO47" s="79"/>
      <c r="SP47" s="79"/>
      <c r="SQ47" s="79"/>
      <c r="SR47" s="79"/>
      <c r="SS47" s="79"/>
      <c r="ST47" s="79"/>
      <c r="SU47" s="79"/>
      <c r="SV47" s="79"/>
      <c r="SW47" s="79"/>
      <c r="SX47" s="79"/>
      <c r="SY47" s="79"/>
      <c r="SZ47" s="79"/>
      <c r="TA47" s="79"/>
      <c r="TB47" s="79"/>
      <c r="TC47" s="79"/>
      <c r="TD47" s="79"/>
      <c r="TE47" s="79"/>
      <c r="TF47" s="79"/>
      <c r="TG47" s="79"/>
      <c r="TH47" s="79"/>
      <c r="TI47" s="79"/>
      <c r="TJ47" s="79"/>
      <c r="TK47" s="79"/>
      <c r="TL47" s="79"/>
      <c r="TM47" s="79"/>
      <c r="TN47" s="79"/>
      <c r="TO47" s="79"/>
      <c r="TP47" s="79"/>
      <c r="TQ47" s="79"/>
      <c r="TR47" s="79"/>
      <c r="TS47" s="79"/>
      <c r="TT47" s="79"/>
      <c r="TU47" s="79"/>
      <c r="TV47" s="79"/>
      <c r="TW47" s="79"/>
      <c r="TX47" s="79"/>
      <c r="TY47" s="79"/>
      <c r="TZ47" s="79"/>
      <c r="UA47" s="79"/>
      <c r="UB47" s="79"/>
      <c r="UC47" s="79"/>
      <c r="UD47" s="79"/>
      <c r="UE47" s="79"/>
      <c r="UF47" s="79"/>
      <c r="UG47" s="79"/>
      <c r="UH47" s="79"/>
      <c r="UI47" s="79"/>
      <c r="UJ47" s="79"/>
      <c r="UK47" s="79"/>
      <c r="UL47" s="79"/>
      <c r="UM47" s="79"/>
      <c r="UN47" s="79"/>
      <c r="UO47" s="79"/>
      <c r="UP47" s="79"/>
      <c r="UQ47" s="79"/>
      <c r="UR47" s="79"/>
      <c r="US47" s="79"/>
      <c r="UT47" s="79"/>
      <c r="UU47" s="79"/>
      <c r="UV47" s="79"/>
      <c r="UW47" s="79"/>
      <c r="UX47" s="79"/>
      <c r="UY47" s="79"/>
      <c r="UZ47" s="79"/>
      <c r="VA47" s="79"/>
      <c r="VB47" s="79"/>
      <c r="VC47" s="79"/>
      <c r="VD47" s="79"/>
      <c r="VE47" s="79"/>
      <c r="VF47" s="79"/>
      <c r="VG47" s="79"/>
      <c r="VH47" s="79"/>
      <c r="VI47" s="79"/>
      <c r="VJ47" s="79"/>
      <c r="VK47" s="79"/>
      <c r="VL47" s="79"/>
      <c r="VM47" s="79"/>
      <c r="VN47" s="79"/>
      <c r="VO47" s="79"/>
      <c r="VP47" s="79"/>
      <c r="VQ47" s="79"/>
      <c r="VR47" s="79"/>
      <c r="VS47" s="79"/>
      <c r="VT47" s="79"/>
      <c r="VU47" s="79"/>
      <c r="VV47" s="79"/>
      <c r="VW47" s="79"/>
      <c r="VX47" s="79"/>
      <c r="VY47" s="79"/>
      <c r="VZ47" s="79"/>
      <c r="WA47" s="79"/>
      <c r="WB47" s="79"/>
      <c r="WC47" s="79"/>
      <c r="WD47" s="79"/>
      <c r="WE47" s="79"/>
      <c r="WF47" s="79"/>
      <c r="WG47" s="79"/>
      <c r="WH47" s="79"/>
      <c r="WI47" s="79"/>
      <c r="WJ47" s="79"/>
      <c r="WK47" s="79"/>
      <c r="WL47" s="79"/>
      <c r="WM47" s="79"/>
      <c r="WN47" s="79"/>
      <c r="WO47" s="79"/>
      <c r="WP47" s="79"/>
      <c r="WQ47" s="79"/>
      <c r="WR47" s="79"/>
      <c r="WS47" s="79"/>
      <c r="WT47" s="79"/>
      <c r="WU47" s="79"/>
      <c r="WV47" s="79"/>
      <c r="WW47" s="79"/>
      <c r="WX47" s="79"/>
      <c r="WY47" s="79"/>
      <c r="WZ47" s="79"/>
      <c r="XA47" s="79"/>
      <c r="XB47" s="79"/>
      <c r="XC47" s="79"/>
      <c r="XD47" s="79"/>
      <c r="XE47" s="79"/>
      <c r="XF47" s="79"/>
      <c r="XG47" s="79"/>
      <c r="XH47" s="79"/>
      <c r="XI47" s="79"/>
      <c r="XJ47" s="79"/>
      <c r="XK47" s="79"/>
      <c r="XL47" s="79"/>
      <c r="XM47" s="79"/>
      <c r="XN47" s="79"/>
      <c r="XO47" s="79"/>
      <c r="XP47" s="79"/>
      <c r="XQ47" s="79"/>
      <c r="XR47" s="79"/>
      <c r="XS47" s="79"/>
      <c r="XT47" s="79"/>
      <c r="XU47" s="79"/>
      <c r="XV47" s="79"/>
      <c r="XW47" s="79"/>
      <c r="XX47" s="79"/>
      <c r="XY47" s="79"/>
      <c r="XZ47" s="79"/>
      <c r="YA47" s="79"/>
      <c r="YB47" s="79"/>
      <c r="YC47" s="79"/>
      <c r="YD47" s="79"/>
      <c r="YE47" s="79"/>
      <c r="YF47" s="79"/>
      <c r="YG47" s="79"/>
      <c r="YH47" s="79"/>
      <c r="YI47" s="79"/>
      <c r="YJ47" s="79"/>
      <c r="YK47" s="79"/>
      <c r="YL47" s="79"/>
      <c r="YM47" s="79"/>
      <c r="YN47" s="79"/>
      <c r="YO47" s="79"/>
      <c r="YP47" s="79"/>
      <c r="YQ47" s="79"/>
      <c r="YR47" s="79"/>
      <c r="YS47" s="79"/>
      <c r="YT47" s="79"/>
      <c r="YU47" s="79"/>
      <c r="YV47" s="79"/>
      <c r="YW47" s="79"/>
      <c r="YX47" s="79"/>
      <c r="YY47" s="79"/>
      <c r="YZ47" s="79"/>
      <c r="ZA47" s="79"/>
      <c r="ZB47" s="79"/>
      <c r="ZC47" s="79"/>
      <c r="ZD47" s="79"/>
      <c r="ZE47" s="79"/>
      <c r="ZF47" s="79"/>
      <c r="ZG47" s="79"/>
      <c r="ZH47" s="79"/>
      <c r="ZI47" s="79"/>
      <c r="ZJ47" s="79"/>
      <c r="ZK47" s="79"/>
      <c r="ZL47" s="79"/>
      <c r="ZM47" s="79"/>
      <c r="ZN47" s="79"/>
      <c r="ZO47" s="79"/>
      <c r="ZP47" s="79"/>
      <c r="ZQ47" s="79"/>
      <c r="ZR47" s="79"/>
      <c r="ZS47" s="79"/>
      <c r="ZT47" s="79"/>
      <c r="ZU47" s="79"/>
      <c r="ZV47" s="79"/>
      <c r="ZW47" s="79"/>
      <c r="ZX47" s="79"/>
      <c r="ZY47" s="79"/>
      <c r="ZZ47" s="79"/>
      <c r="AAA47" s="79"/>
      <c r="AAB47" s="79"/>
      <c r="AAC47" s="79"/>
      <c r="AAD47" s="79"/>
      <c r="AAE47" s="79"/>
      <c r="AAF47" s="79"/>
      <c r="AAG47" s="79"/>
      <c r="AAH47" s="79"/>
      <c r="AAI47" s="79"/>
      <c r="AAJ47" s="79"/>
      <c r="AAK47" s="79"/>
      <c r="AAL47" s="79"/>
      <c r="AAM47" s="79"/>
      <c r="AAN47" s="79"/>
      <c r="AAO47" s="79"/>
      <c r="AAP47" s="79"/>
      <c r="AAQ47" s="79"/>
      <c r="AAR47" s="79"/>
      <c r="AAS47" s="79"/>
      <c r="AAT47" s="79"/>
      <c r="AAU47" s="79"/>
      <c r="AAV47" s="79"/>
      <c r="AAW47" s="79"/>
      <c r="AAX47" s="79"/>
      <c r="AAY47" s="79"/>
      <c r="AAZ47" s="79"/>
      <c r="ABA47" s="79"/>
      <c r="ABB47" s="79"/>
      <c r="ABC47" s="79"/>
      <c r="ABD47" s="79"/>
      <c r="ABE47" s="79"/>
      <c r="ABF47" s="79"/>
      <c r="ABG47" s="79"/>
      <c r="ABH47" s="79"/>
      <c r="ABI47" s="79"/>
      <c r="ABJ47" s="79"/>
      <c r="ABK47" s="79"/>
      <c r="ABL47" s="79"/>
      <c r="ABM47" s="79"/>
      <c r="ABN47" s="79"/>
      <c r="ABO47" s="79"/>
      <c r="ABP47" s="79"/>
      <c r="ABQ47" s="79"/>
      <c r="ABR47" s="79"/>
      <c r="ABS47" s="79"/>
      <c r="ABT47" s="79"/>
      <c r="ABU47" s="79"/>
      <c r="ABV47" s="79"/>
      <c r="ABW47" s="79"/>
      <c r="ABX47" s="79"/>
      <c r="ABY47" s="79"/>
      <c r="ABZ47" s="79"/>
      <c r="ACA47" s="79"/>
      <c r="ACB47" s="79"/>
      <c r="ACC47" s="79"/>
      <c r="ACD47" s="79"/>
      <c r="ACE47" s="79"/>
      <c r="ACF47" s="79"/>
      <c r="ACG47" s="79"/>
      <c r="ACH47" s="79"/>
      <c r="ACI47" s="79"/>
      <c r="ACJ47" s="79"/>
      <c r="ACK47" s="79"/>
      <c r="ACL47" s="79"/>
      <c r="ACM47" s="79"/>
      <c r="ACN47" s="79"/>
      <c r="ACO47" s="79"/>
      <c r="ACP47" s="79"/>
      <c r="ACQ47" s="79"/>
      <c r="ACR47" s="79"/>
      <c r="ACS47" s="79"/>
      <c r="ACT47" s="79"/>
      <c r="ACU47" s="79"/>
      <c r="ACV47" s="79"/>
      <c r="ACW47" s="79"/>
      <c r="ACX47" s="79"/>
      <c r="ACY47" s="79"/>
      <c r="ACZ47" s="79"/>
      <c r="ADA47" s="79"/>
      <c r="ADB47" s="79"/>
      <c r="ADC47" s="79"/>
      <c r="ADD47" s="79"/>
      <c r="ADE47" s="79"/>
      <c r="ADF47" s="79"/>
      <c r="ADG47" s="79"/>
      <c r="ADH47" s="79"/>
      <c r="ADI47" s="79"/>
      <c r="ADJ47" s="79"/>
      <c r="ADK47" s="79"/>
      <c r="ADL47" s="79"/>
      <c r="ADM47" s="79"/>
      <c r="ADN47" s="79"/>
      <c r="ADO47" s="79"/>
      <c r="ADP47" s="79"/>
      <c r="ADQ47" s="79"/>
      <c r="ADR47" s="79"/>
      <c r="ADS47" s="79"/>
      <c r="ADT47" s="79"/>
      <c r="ADU47" s="79"/>
      <c r="ADV47" s="79"/>
      <c r="ADW47" s="79"/>
      <c r="ADX47" s="79"/>
      <c r="ADY47" s="79"/>
      <c r="ADZ47" s="79"/>
      <c r="AEA47" s="79"/>
      <c r="AEB47" s="79"/>
      <c r="AEC47" s="79"/>
      <c r="AED47" s="79"/>
      <c r="AEE47" s="79"/>
      <c r="AEF47" s="79"/>
      <c r="AEG47" s="79"/>
      <c r="AEH47" s="79"/>
      <c r="AEI47" s="79"/>
      <c r="AEJ47" s="79"/>
      <c r="AEK47" s="79"/>
      <c r="AEL47" s="79"/>
      <c r="AEM47" s="79"/>
      <c r="AEN47" s="79"/>
      <c r="AEO47" s="79"/>
      <c r="AEP47" s="79"/>
      <c r="AEQ47" s="79"/>
      <c r="AER47" s="79"/>
      <c r="AES47" s="79"/>
      <c r="AET47" s="79"/>
      <c r="AEU47" s="79"/>
      <c r="AEV47" s="79"/>
      <c r="AEW47" s="79"/>
      <c r="AEX47" s="79"/>
      <c r="AEY47" s="79"/>
      <c r="AEZ47" s="79"/>
      <c r="AFA47" s="79"/>
      <c r="AFB47" s="79"/>
      <c r="AFC47" s="79"/>
      <c r="AFD47" s="79"/>
      <c r="AFE47" s="79"/>
      <c r="AFF47" s="79"/>
      <c r="AFG47" s="79"/>
      <c r="AFH47" s="79"/>
      <c r="AFI47" s="79"/>
      <c r="AFJ47" s="79"/>
      <c r="AFK47" s="79"/>
      <c r="AFL47" s="79"/>
      <c r="AFM47" s="79"/>
      <c r="AFN47" s="79"/>
      <c r="AFO47" s="79"/>
      <c r="AFP47" s="79"/>
      <c r="AFQ47" s="79"/>
      <c r="AFR47" s="79"/>
      <c r="AFS47" s="79"/>
      <c r="AFT47" s="79"/>
      <c r="AFU47" s="79"/>
      <c r="AFV47" s="79"/>
      <c r="AFW47" s="79"/>
      <c r="AFX47" s="79"/>
      <c r="AFY47" s="79"/>
      <c r="AFZ47" s="79"/>
      <c r="AGA47" s="79"/>
      <c r="AGB47" s="79"/>
      <c r="AGC47" s="79"/>
      <c r="AGD47" s="79"/>
      <c r="AGE47" s="79"/>
      <c r="AGF47" s="79"/>
      <c r="AGG47" s="79"/>
      <c r="AGH47" s="79"/>
      <c r="AGI47" s="79"/>
      <c r="AGJ47" s="79"/>
      <c r="AGK47" s="79"/>
      <c r="AGL47" s="79"/>
      <c r="AGM47" s="79"/>
      <c r="AGN47" s="79"/>
      <c r="AGO47" s="79"/>
      <c r="AGP47" s="79"/>
      <c r="AGQ47" s="79"/>
      <c r="AGR47" s="79"/>
      <c r="AGS47" s="79"/>
      <c r="AGT47" s="79"/>
      <c r="AGU47" s="79"/>
      <c r="AGV47" s="79"/>
      <c r="AGW47" s="79"/>
      <c r="AGX47" s="79"/>
      <c r="AGY47" s="79"/>
      <c r="AGZ47" s="79"/>
      <c r="AHA47" s="79"/>
      <c r="AHB47" s="79"/>
      <c r="AHC47" s="79"/>
      <c r="AHD47" s="79"/>
      <c r="AHE47" s="79"/>
      <c r="AHF47" s="79"/>
      <c r="AHG47" s="79"/>
      <c r="AHH47" s="79"/>
      <c r="AHI47" s="79"/>
      <c r="AHJ47" s="79"/>
      <c r="AHK47" s="79"/>
      <c r="AHL47" s="79"/>
      <c r="AHM47" s="79"/>
      <c r="AHN47" s="79"/>
      <c r="AHO47" s="79"/>
      <c r="AHP47" s="79"/>
      <c r="AHQ47" s="79"/>
      <c r="AHR47" s="79"/>
      <c r="AHS47" s="79"/>
      <c r="AHT47" s="79"/>
      <c r="AHU47" s="79"/>
      <c r="AHV47" s="79"/>
      <c r="AHW47" s="79"/>
    </row>
    <row r="48" spans="7:907" ht="18" customHeight="1" x14ac:dyDescent="0.2"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  <c r="AW48" s="79"/>
      <c r="AX48" s="79"/>
      <c r="AY48" s="79"/>
      <c r="AZ48" s="79"/>
      <c r="BA48" s="79"/>
      <c r="BB48" s="79"/>
      <c r="BC48" s="79"/>
      <c r="BD48" s="79"/>
      <c r="BE48" s="79"/>
      <c r="BF48" s="79"/>
      <c r="BG48" s="79"/>
      <c r="BH48" s="79"/>
      <c r="BI48" s="79"/>
      <c r="BJ48" s="79"/>
      <c r="BK48" s="79"/>
      <c r="BL48" s="79"/>
      <c r="BM48" s="79"/>
      <c r="BN48" s="79"/>
      <c r="BO48" s="79"/>
      <c r="BP48" s="79"/>
      <c r="BQ48" s="79"/>
      <c r="BR48" s="79"/>
      <c r="BS48" s="79"/>
      <c r="BT48" s="79"/>
      <c r="BU48" s="79"/>
      <c r="BV48" s="79"/>
      <c r="BW48" s="79"/>
      <c r="BX48" s="79"/>
      <c r="BY48" s="79"/>
      <c r="BZ48" s="79"/>
      <c r="CA48" s="79"/>
      <c r="CB48" s="79"/>
      <c r="CC48" s="79"/>
      <c r="CD48" s="79"/>
      <c r="CE48" s="79"/>
      <c r="CF48" s="79"/>
      <c r="CG48" s="79"/>
      <c r="CH48" s="79"/>
      <c r="CI48" s="79"/>
      <c r="CJ48" s="79"/>
      <c r="CK48" s="79"/>
      <c r="CL48" s="79"/>
      <c r="CM48" s="79"/>
      <c r="CN48" s="79"/>
      <c r="CO48" s="79"/>
      <c r="CP48" s="79"/>
      <c r="CQ48" s="79"/>
      <c r="CR48" s="79"/>
      <c r="CS48" s="79"/>
      <c r="CT48" s="79"/>
      <c r="CU48" s="79"/>
      <c r="CV48" s="79"/>
      <c r="CW48" s="79"/>
      <c r="CX48" s="79"/>
      <c r="CY48" s="79"/>
      <c r="CZ48" s="79"/>
      <c r="DA48" s="79"/>
      <c r="DB48" s="79"/>
      <c r="DC48" s="79"/>
      <c r="DD48" s="79"/>
      <c r="DE48" s="79"/>
      <c r="DF48" s="79"/>
      <c r="DG48" s="79"/>
      <c r="DH48" s="79"/>
      <c r="DI48" s="79"/>
      <c r="DJ48" s="79"/>
      <c r="DK48" s="79"/>
      <c r="DL48" s="79"/>
      <c r="DM48" s="79"/>
      <c r="DN48" s="79"/>
      <c r="DO48" s="79"/>
      <c r="DP48" s="79"/>
      <c r="DQ48" s="79"/>
      <c r="DR48" s="79"/>
      <c r="DS48" s="79"/>
      <c r="DT48" s="79"/>
      <c r="DU48" s="79"/>
      <c r="DV48" s="79"/>
      <c r="DW48" s="79"/>
      <c r="DX48" s="79"/>
      <c r="DY48" s="79"/>
      <c r="DZ48" s="79"/>
      <c r="EA48" s="79"/>
      <c r="EB48" s="79"/>
      <c r="EC48" s="79"/>
      <c r="ED48" s="79"/>
      <c r="EE48" s="79"/>
      <c r="EF48" s="79"/>
      <c r="EG48" s="79"/>
      <c r="EH48" s="79"/>
      <c r="EI48" s="79"/>
      <c r="EJ48" s="79"/>
      <c r="EK48" s="79"/>
      <c r="EL48" s="79"/>
      <c r="EM48" s="79"/>
      <c r="EN48" s="79"/>
      <c r="EO48" s="79"/>
      <c r="EP48" s="79"/>
      <c r="EQ48" s="79"/>
      <c r="ER48" s="79"/>
      <c r="ES48" s="79"/>
      <c r="ET48" s="79"/>
      <c r="EU48" s="79"/>
      <c r="EV48" s="79"/>
      <c r="EW48" s="79"/>
      <c r="EX48" s="79"/>
      <c r="EY48" s="79"/>
      <c r="EZ48" s="79"/>
      <c r="FA48" s="79"/>
      <c r="FB48" s="79"/>
      <c r="FC48" s="79"/>
      <c r="FD48" s="79"/>
      <c r="FE48" s="79"/>
      <c r="FF48" s="79"/>
      <c r="FG48" s="79"/>
      <c r="FH48" s="79"/>
      <c r="FI48" s="79"/>
      <c r="FJ48" s="79"/>
      <c r="FK48" s="79"/>
      <c r="FL48" s="79"/>
      <c r="FM48" s="79"/>
      <c r="FN48" s="79"/>
      <c r="FO48" s="79"/>
      <c r="FP48" s="79"/>
      <c r="FQ48" s="79"/>
      <c r="FR48" s="79"/>
      <c r="FS48" s="79"/>
      <c r="FT48" s="79"/>
      <c r="FU48" s="79"/>
      <c r="FV48" s="79"/>
      <c r="FW48" s="79"/>
      <c r="FX48" s="79"/>
      <c r="FY48" s="79"/>
      <c r="FZ48" s="79"/>
      <c r="GA48" s="79"/>
      <c r="GB48" s="79"/>
      <c r="GC48" s="79"/>
      <c r="GD48" s="79"/>
      <c r="GE48" s="79"/>
      <c r="GF48" s="79"/>
      <c r="GG48" s="79"/>
      <c r="GH48" s="79"/>
      <c r="GI48" s="79"/>
      <c r="GJ48" s="79"/>
      <c r="GK48" s="79"/>
      <c r="GL48" s="79"/>
      <c r="GM48" s="79"/>
      <c r="GN48" s="79"/>
      <c r="GO48" s="79"/>
      <c r="GP48" s="79"/>
      <c r="GQ48" s="79"/>
      <c r="GR48" s="79"/>
      <c r="GS48" s="79"/>
      <c r="GT48" s="79"/>
      <c r="GU48" s="79"/>
      <c r="GV48" s="79"/>
      <c r="GW48" s="79"/>
      <c r="GX48" s="79"/>
      <c r="GY48" s="79"/>
      <c r="GZ48" s="79"/>
      <c r="HA48" s="79"/>
      <c r="HB48" s="79"/>
      <c r="HC48" s="79"/>
      <c r="HD48" s="79"/>
      <c r="HE48" s="79"/>
      <c r="HF48" s="79"/>
      <c r="HG48" s="79"/>
      <c r="HH48" s="79"/>
      <c r="HI48" s="79"/>
      <c r="HJ48" s="79"/>
      <c r="HK48" s="79"/>
      <c r="HL48" s="79"/>
      <c r="HM48" s="79"/>
      <c r="HN48" s="79"/>
      <c r="HO48" s="79"/>
      <c r="HP48" s="79"/>
      <c r="HQ48" s="79"/>
      <c r="HR48" s="79"/>
      <c r="HS48" s="79"/>
      <c r="HT48" s="79"/>
      <c r="HU48" s="79"/>
      <c r="HV48" s="79"/>
      <c r="HW48" s="79"/>
      <c r="HX48" s="79"/>
      <c r="HY48" s="79"/>
      <c r="HZ48" s="79"/>
      <c r="IA48" s="79"/>
      <c r="IB48" s="79"/>
      <c r="IC48" s="79"/>
      <c r="ID48" s="79"/>
      <c r="IE48" s="79"/>
      <c r="IF48" s="79"/>
      <c r="IG48" s="79"/>
      <c r="IH48" s="79"/>
      <c r="II48" s="79"/>
      <c r="IJ48" s="79"/>
      <c r="IK48" s="79"/>
      <c r="IL48" s="79"/>
      <c r="IM48" s="79"/>
      <c r="IN48" s="79"/>
      <c r="IO48" s="79"/>
      <c r="IP48" s="79"/>
      <c r="IQ48" s="79"/>
      <c r="IR48" s="79"/>
      <c r="IS48" s="79"/>
      <c r="IT48" s="79"/>
      <c r="IU48" s="79"/>
      <c r="IV48" s="79"/>
      <c r="IW48" s="79"/>
      <c r="IX48" s="79"/>
      <c r="IY48" s="79"/>
      <c r="IZ48" s="79"/>
      <c r="JA48" s="79"/>
      <c r="JB48" s="79"/>
      <c r="JC48" s="79"/>
      <c r="JD48" s="79"/>
      <c r="JE48" s="79"/>
      <c r="JF48" s="79"/>
      <c r="JG48" s="79"/>
      <c r="JH48" s="79"/>
      <c r="JI48" s="79"/>
      <c r="JJ48" s="79"/>
      <c r="JK48" s="79"/>
      <c r="JL48" s="79"/>
      <c r="JM48" s="79"/>
      <c r="JN48" s="79"/>
      <c r="JO48" s="79"/>
      <c r="JP48" s="79"/>
      <c r="JQ48" s="79"/>
      <c r="JR48" s="79"/>
      <c r="JS48" s="79"/>
      <c r="JT48" s="79"/>
      <c r="JU48" s="79"/>
      <c r="JV48" s="79"/>
      <c r="JW48" s="79"/>
      <c r="JX48" s="79"/>
      <c r="JY48" s="79"/>
      <c r="JZ48" s="79"/>
      <c r="KA48" s="79"/>
      <c r="KB48" s="79"/>
      <c r="KC48" s="79"/>
      <c r="KD48" s="79"/>
      <c r="KE48" s="79"/>
      <c r="KF48" s="79"/>
      <c r="KG48" s="79"/>
      <c r="KH48" s="79"/>
      <c r="KI48" s="79"/>
      <c r="KJ48" s="79"/>
      <c r="KK48" s="79"/>
      <c r="KL48" s="79"/>
      <c r="KM48" s="79"/>
      <c r="KN48" s="79"/>
      <c r="KO48" s="79"/>
      <c r="KP48" s="79"/>
      <c r="KQ48" s="79"/>
      <c r="KR48" s="79"/>
      <c r="KS48" s="79"/>
      <c r="KT48" s="79"/>
      <c r="KU48" s="79"/>
      <c r="KV48" s="79"/>
      <c r="KW48" s="79"/>
      <c r="KX48" s="79"/>
      <c r="KY48" s="79"/>
      <c r="KZ48" s="79"/>
      <c r="LA48" s="79"/>
      <c r="LB48" s="79"/>
      <c r="LC48" s="79"/>
      <c r="LD48" s="79"/>
      <c r="LE48" s="79"/>
      <c r="LF48" s="79"/>
      <c r="LG48" s="79"/>
      <c r="LH48" s="79"/>
      <c r="LI48" s="79"/>
      <c r="LJ48" s="79"/>
      <c r="LK48" s="79"/>
      <c r="LL48" s="79"/>
      <c r="LM48" s="79"/>
      <c r="LN48" s="79"/>
      <c r="LO48" s="79"/>
      <c r="LP48" s="79"/>
      <c r="LQ48" s="79"/>
      <c r="LR48" s="79"/>
      <c r="LS48" s="79"/>
      <c r="LT48" s="79"/>
      <c r="LU48" s="79"/>
      <c r="LV48" s="79"/>
      <c r="LW48" s="79"/>
      <c r="LX48" s="79"/>
      <c r="LY48" s="79"/>
      <c r="LZ48" s="79"/>
      <c r="MA48" s="79"/>
      <c r="MB48" s="79"/>
      <c r="MC48" s="79"/>
      <c r="MD48" s="79"/>
      <c r="ME48" s="79"/>
      <c r="MF48" s="79"/>
      <c r="MG48" s="79"/>
      <c r="MH48" s="79"/>
      <c r="MI48" s="79"/>
      <c r="MJ48" s="79"/>
      <c r="MK48" s="79"/>
      <c r="ML48" s="79"/>
      <c r="MM48" s="79"/>
      <c r="MN48" s="79"/>
      <c r="MO48" s="79"/>
      <c r="MP48" s="79"/>
      <c r="MQ48" s="79"/>
      <c r="MR48" s="79"/>
      <c r="MS48" s="79"/>
      <c r="MT48" s="79"/>
      <c r="MU48" s="79"/>
      <c r="MV48" s="79"/>
      <c r="MW48" s="79"/>
      <c r="MX48" s="79"/>
      <c r="MY48" s="79"/>
      <c r="MZ48" s="79"/>
      <c r="NA48" s="79"/>
      <c r="NB48" s="79"/>
      <c r="NC48" s="79"/>
      <c r="ND48" s="79"/>
      <c r="NE48" s="79"/>
      <c r="NF48" s="79"/>
      <c r="NG48" s="79"/>
      <c r="NH48" s="79"/>
      <c r="NI48" s="79"/>
      <c r="NJ48" s="79"/>
      <c r="NK48" s="79"/>
      <c r="NL48" s="79"/>
      <c r="NM48" s="79"/>
      <c r="NN48" s="79"/>
      <c r="NO48" s="79"/>
      <c r="NP48" s="79"/>
      <c r="NQ48" s="79"/>
      <c r="NR48" s="79"/>
      <c r="NS48" s="79"/>
      <c r="NT48" s="79"/>
      <c r="NU48" s="79"/>
      <c r="NV48" s="79"/>
      <c r="NW48" s="79"/>
      <c r="NX48" s="79"/>
      <c r="NY48" s="79"/>
      <c r="NZ48" s="79"/>
      <c r="OA48" s="79"/>
      <c r="OB48" s="79"/>
      <c r="OC48" s="79"/>
      <c r="OD48" s="79"/>
      <c r="OE48" s="79"/>
      <c r="OF48" s="79"/>
      <c r="OG48" s="79"/>
      <c r="OH48" s="79"/>
      <c r="OI48" s="79"/>
      <c r="OJ48" s="79"/>
      <c r="OK48" s="79"/>
      <c r="OL48" s="79"/>
      <c r="OM48" s="79"/>
      <c r="ON48" s="79"/>
      <c r="OO48" s="79"/>
      <c r="OP48" s="79"/>
      <c r="OQ48" s="79"/>
      <c r="OR48" s="79"/>
      <c r="OS48" s="79"/>
      <c r="OT48" s="79"/>
      <c r="OU48" s="79"/>
      <c r="OV48" s="79"/>
      <c r="OW48" s="79"/>
      <c r="OX48" s="79"/>
      <c r="OY48" s="79"/>
      <c r="OZ48" s="79"/>
      <c r="PA48" s="79"/>
      <c r="PB48" s="79"/>
      <c r="PC48" s="79"/>
      <c r="PD48" s="79"/>
      <c r="PE48" s="79"/>
      <c r="PF48" s="79"/>
      <c r="PG48" s="79"/>
      <c r="PH48" s="79"/>
      <c r="PI48" s="79"/>
      <c r="PJ48" s="79"/>
      <c r="PK48" s="79"/>
      <c r="PL48" s="79"/>
      <c r="PM48" s="79"/>
      <c r="PN48" s="79"/>
      <c r="PO48" s="79"/>
      <c r="PP48" s="79"/>
      <c r="PQ48" s="79"/>
      <c r="PR48" s="79"/>
      <c r="PS48" s="79"/>
      <c r="PT48" s="79"/>
      <c r="PU48" s="79"/>
      <c r="PV48" s="79"/>
      <c r="PW48" s="79"/>
      <c r="PX48" s="79"/>
      <c r="PY48" s="79"/>
      <c r="PZ48" s="79"/>
      <c r="QA48" s="79"/>
      <c r="QB48" s="79"/>
      <c r="QC48" s="79"/>
      <c r="QD48" s="79"/>
      <c r="QE48" s="79"/>
      <c r="QF48" s="79"/>
      <c r="QG48" s="79"/>
      <c r="QH48" s="79"/>
      <c r="QI48" s="79"/>
      <c r="QJ48" s="79"/>
      <c r="QK48" s="79"/>
      <c r="QL48" s="79"/>
      <c r="QM48" s="79"/>
      <c r="QN48" s="79"/>
      <c r="QO48" s="79"/>
      <c r="QP48" s="79"/>
      <c r="QQ48" s="79"/>
      <c r="QR48" s="79"/>
      <c r="QS48" s="79"/>
      <c r="QT48" s="79"/>
      <c r="QU48" s="79"/>
      <c r="QV48" s="79"/>
      <c r="QW48" s="79"/>
      <c r="QX48" s="79"/>
      <c r="QY48" s="79"/>
      <c r="QZ48" s="79"/>
      <c r="RA48" s="79"/>
      <c r="RB48" s="79"/>
      <c r="RC48" s="79"/>
      <c r="RD48" s="79"/>
      <c r="RE48" s="79"/>
      <c r="RF48" s="79"/>
      <c r="RG48" s="79"/>
      <c r="RH48" s="79"/>
      <c r="RI48" s="79"/>
      <c r="RJ48" s="79"/>
      <c r="RK48" s="79"/>
      <c r="RL48" s="79"/>
      <c r="RM48" s="79"/>
      <c r="RN48" s="79"/>
      <c r="RO48" s="79"/>
      <c r="RP48" s="79"/>
      <c r="RQ48" s="79"/>
      <c r="RR48" s="79"/>
      <c r="RS48" s="79"/>
      <c r="RT48" s="79"/>
      <c r="RU48" s="79"/>
      <c r="RV48" s="79"/>
      <c r="RW48" s="79"/>
      <c r="RX48" s="79"/>
      <c r="RY48" s="79"/>
      <c r="RZ48" s="79"/>
      <c r="SA48" s="79"/>
      <c r="SB48" s="79"/>
      <c r="SC48" s="79"/>
      <c r="SD48" s="79"/>
      <c r="SE48" s="79"/>
      <c r="SF48" s="79"/>
      <c r="SG48" s="79"/>
      <c r="SH48" s="79"/>
      <c r="SI48" s="79"/>
      <c r="SJ48" s="79"/>
      <c r="SK48" s="79"/>
      <c r="SL48" s="79"/>
      <c r="SM48" s="79"/>
      <c r="SN48" s="79"/>
      <c r="SO48" s="79"/>
      <c r="SP48" s="79"/>
      <c r="SQ48" s="79"/>
      <c r="SR48" s="79"/>
      <c r="SS48" s="79"/>
      <c r="ST48" s="79"/>
      <c r="SU48" s="79"/>
      <c r="SV48" s="79"/>
      <c r="SW48" s="79"/>
      <c r="SX48" s="79"/>
      <c r="SY48" s="79"/>
      <c r="SZ48" s="79"/>
      <c r="TA48" s="79"/>
      <c r="TB48" s="79"/>
      <c r="TC48" s="79"/>
      <c r="TD48" s="79"/>
      <c r="TE48" s="79"/>
      <c r="TF48" s="79"/>
      <c r="TG48" s="79"/>
      <c r="TH48" s="79"/>
      <c r="TI48" s="79"/>
      <c r="TJ48" s="79"/>
      <c r="TK48" s="79"/>
      <c r="TL48" s="79"/>
      <c r="TM48" s="79"/>
      <c r="TN48" s="79"/>
      <c r="TO48" s="79"/>
      <c r="TP48" s="79"/>
      <c r="TQ48" s="79"/>
      <c r="TR48" s="79"/>
      <c r="TS48" s="79"/>
      <c r="TT48" s="79"/>
      <c r="TU48" s="79"/>
      <c r="TV48" s="79"/>
      <c r="TW48" s="79"/>
      <c r="TX48" s="79"/>
      <c r="TY48" s="79"/>
      <c r="TZ48" s="79"/>
      <c r="UA48" s="79"/>
      <c r="UB48" s="79"/>
      <c r="UC48" s="79"/>
      <c r="UD48" s="79"/>
      <c r="UE48" s="79"/>
      <c r="UF48" s="79"/>
      <c r="UG48" s="79"/>
      <c r="UH48" s="79"/>
      <c r="UI48" s="79"/>
      <c r="UJ48" s="79"/>
      <c r="UK48" s="79"/>
      <c r="UL48" s="79"/>
      <c r="UM48" s="79"/>
      <c r="UN48" s="79"/>
      <c r="UO48" s="79"/>
      <c r="UP48" s="79"/>
      <c r="UQ48" s="79"/>
      <c r="UR48" s="79"/>
      <c r="US48" s="79"/>
      <c r="UT48" s="79"/>
      <c r="UU48" s="79"/>
      <c r="UV48" s="79"/>
      <c r="UW48" s="79"/>
      <c r="UX48" s="79"/>
      <c r="UY48" s="79"/>
      <c r="UZ48" s="79"/>
      <c r="VA48" s="79"/>
      <c r="VB48" s="79"/>
      <c r="VC48" s="79"/>
      <c r="VD48" s="79"/>
      <c r="VE48" s="79"/>
      <c r="VF48" s="79"/>
      <c r="VG48" s="79"/>
      <c r="VH48" s="79"/>
      <c r="VI48" s="79"/>
      <c r="VJ48" s="79"/>
      <c r="VK48" s="79"/>
      <c r="VL48" s="79"/>
      <c r="VM48" s="79"/>
      <c r="VN48" s="79"/>
      <c r="VO48" s="79"/>
      <c r="VP48" s="79"/>
      <c r="VQ48" s="79"/>
      <c r="VR48" s="79"/>
      <c r="VS48" s="79"/>
      <c r="VT48" s="79"/>
      <c r="VU48" s="79"/>
      <c r="VV48" s="79"/>
      <c r="VW48" s="79"/>
      <c r="VX48" s="79"/>
      <c r="VY48" s="79"/>
      <c r="VZ48" s="79"/>
      <c r="WA48" s="79"/>
      <c r="WB48" s="79"/>
      <c r="WC48" s="79"/>
      <c r="WD48" s="79"/>
      <c r="WE48" s="79"/>
      <c r="WF48" s="79"/>
      <c r="WG48" s="79"/>
      <c r="WH48" s="79"/>
      <c r="WI48" s="79"/>
      <c r="WJ48" s="79"/>
      <c r="WK48" s="79"/>
      <c r="WL48" s="79"/>
      <c r="WM48" s="79"/>
      <c r="WN48" s="79"/>
      <c r="WO48" s="79"/>
      <c r="WP48" s="79"/>
      <c r="WQ48" s="79"/>
      <c r="WR48" s="79"/>
      <c r="WS48" s="79"/>
      <c r="WT48" s="79"/>
      <c r="WU48" s="79"/>
      <c r="WV48" s="79"/>
      <c r="WW48" s="79"/>
      <c r="WX48" s="79"/>
      <c r="WY48" s="79"/>
      <c r="WZ48" s="79"/>
      <c r="XA48" s="79"/>
      <c r="XB48" s="79"/>
      <c r="XC48" s="79"/>
      <c r="XD48" s="79"/>
      <c r="XE48" s="79"/>
      <c r="XF48" s="79"/>
      <c r="XG48" s="79"/>
      <c r="XH48" s="79"/>
      <c r="XI48" s="79"/>
      <c r="XJ48" s="79"/>
      <c r="XK48" s="79"/>
      <c r="XL48" s="79"/>
      <c r="XM48" s="79"/>
      <c r="XN48" s="79"/>
      <c r="XO48" s="79"/>
      <c r="XP48" s="79"/>
      <c r="XQ48" s="79"/>
      <c r="XR48" s="79"/>
      <c r="XS48" s="79"/>
      <c r="XT48" s="79"/>
      <c r="XU48" s="79"/>
      <c r="XV48" s="79"/>
      <c r="XW48" s="79"/>
      <c r="XX48" s="79"/>
      <c r="XY48" s="79"/>
      <c r="XZ48" s="79"/>
      <c r="YA48" s="79"/>
      <c r="YB48" s="79"/>
      <c r="YC48" s="79"/>
      <c r="YD48" s="79"/>
      <c r="YE48" s="79"/>
      <c r="YF48" s="79"/>
      <c r="YG48" s="79"/>
      <c r="YH48" s="79"/>
      <c r="YI48" s="79"/>
      <c r="YJ48" s="79"/>
      <c r="YK48" s="79"/>
      <c r="YL48" s="79"/>
      <c r="YM48" s="79"/>
      <c r="YN48" s="79"/>
      <c r="YO48" s="79"/>
      <c r="YP48" s="79"/>
      <c r="YQ48" s="79"/>
      <c r="YR48" s="79"/>
      <c r="YS48" s="79"/>
      <c r="YT48" s="79"/>
      <c r="YU48" s="79"/>
      <c r="YV48" s="79"/>
      <c r="YW48" s="79"/>
      <c r="YX48" s="79"/>
      <c r="YY48" s="79"/>
      <c r="YZ48" s="79"/>
      <c r="ZA48" s="79"/>
      <c r="ZB48" s="79"/>
      <c r="ZC48" s="79"/>
      <c r="ZD48" s="79"/>
      <c r="ZE48" s="79"/>
      <c r="ZF48" s="79"/>
      <c r="ZG48" s="79"/>
      <c r="ZH48" s="79"/>
      <c r="ZI48" s="79"/>
      <c r="ZJ48" s="79"/>
      <c r="ZK48" s="79"/>
      <c r="ZL48" s="79"/>
      <c r="ZM48" s="79"/>
      <c r="ZN48" s="79"/>
      <c r="ZO48" s="79"/>
      <c r="ZP48" s="79"/>
      <c r="ZQ48" s="79"/>
      <c r="ZR48" s="79"/>
      <c r="ZS48" s="79"/>
      <c r="ZT48" s="79"/>
      <c r="ZU48" s="79"/>
      <c r="ZV48" s="79"/>
      <c r="ZW48" s="79"/>
      <c r="ZX48" s="79"/>
      <c r="ZY48" s="79"/>
      <c r="ZZ48" s="79"/>
      <c r="AAA48" s="79"/>
      <c r="AAB48" s="79"/>
      <c r="AAC48" s="79"/>
      <c r="AAD48" s="79"/>
      <c r="AAE48" s="79"/>
      <c r="AAF48" s="79"/>
      <c r="AAG48" s="79"/>
      <c r="AAH48" s="79"/>
      <c r="AAI48" s="79"/>
      <c r="AAJ48" s="79"/>
      <c r="AAK48" s="79"/>
      <c r="AAL48" s="79"/>
      <c r="AAM48" s="79"/>
      <c r="AAN48" s="79"/>
      <c r="AAO48" s="79"/>
      <c r="AAP48" s="79"/>
      <c r="AAQ48" s="79"/>
      <c r="AAR48" s="79"/>
      <c r="AAS48" s="79"/>
      <c r="AAT48" s="79"/>
      <c r="AAU48" s="79"/>
      <c r="AAV48" s="79"/>
      <c r="AAW48" s="79"/>
      <c r="AAX48" s="79"/>
      <c r="AAY48" s="79"/>
      <c r="AAZ48" s="79"/>
      <c r="ABA48" s="79"/>
      <c r="ABB48" s="79"/>
      <c r="ABC48" s="79"/>
      <c r="ABD48" s="79"/>
      <c r="ABE48" s="79"/>
      <c r="ABF48" s="79"/>
      <c r="ABG48" s="79"/>
      <c r="ABH48" s="79"/>
      <c r="ABI48" s="79"/>
      <c r="ABJ48" s="79"/>
      <c r="ABK48" s="79"/>
      <c r="ABL48" s="79"/>
      <c r="ABM48" s="79"/>
      <c r="ABN48" s="79"/>
      <c r="ABO48" s="79"/>
      <c r="ABP48" s="79"/>
      <c r="ABQ48" s="79"/>
      <c r="ABR48" s="79"/>
      <c r="ABS48" s="79"/>
      <c r="ABT48" s="79"/>
      <c r="ABU48" s="79"/>
      <c r="ABV48" s="79"/>
      <c r="ABW48" s="79"/>
      <c r="ABX48" s="79"/>
      <c r="ABY48" s="79"/>
      <c r="ABZ48" s="79"/>
      <c r="ACA48" s="79"/>
      <c r="ACB48" s="79"/>
      <c r="ACC48" s="79"/>
      <c r="ACD48" s="79"/>
      <c r="ACE48" s="79"/>
      <c r="ACF48" s="79"/>
      <c r="ACG48" s="79"/>
      <c r="ACH48" s="79"/>
      <c r="ACI48" s="79"/>
      <c r="ACJ48" s="79"/>
      <c r="ACK48" s="79"/>
      <c r="ACL48" s="79"/>
      <c r="ACM48" s="79"/>
      <c r="ACN48" s="79"/>
      <c r="ACO48" s="79"/>
      <c r="ACP48" s="79"/>
      <c r="ACQ48" s="79"/>
      <c r="ACR48" s="79"/>
      <c r="ACS48" s="79"/>
      <c r="ACT48" s="79"/>
      <c r="ACU48" s="79"/>
      <c r="ACV48" s="79"/>
      <c r="ACW48" s="79"/>
      <c r="ACX48" s="79"/>
      <c r="ACY48" s="79"/>
      <c r="ACZ48" s="79"/>
      <c r="ADA48" s="79"/>
      <c r="ADB48" s="79"/>
      <c r="ADC48" s="79"/>
      <c r="ADD48" s="79"/>
      <c r="ADE48" s="79"/>
      <c r="ADF48" s="79"/>
      <c r="ADG48" s="79"/>
      <c r="ADH48" s="79"/>
      <c r="ADI48" s="79"/>
      <c r="ADJ48" s="79"/>
      <c r="ADK48" s="79"/>
      <c r="ADL48" s="79"/>
      <c r="ADM48" s="79"/>
      <c r="ADN48" s="79"/>
      <c r="ADO48" s="79"/>
      <c r="ADP48" s="79"/>
      <c r="ADQ48" s="79"/>
      <c r="ADR48" s="79"/>
      <c r="ADS48" s="79"/>
      <c r="ADT48" s="79"/>
      <c r="ADU48" s="79"/>
      <c r="ADV48" s="79"/>
      <c r="ADW48" s="79"/>
      <c r="ADX48" s="79"/>
      <c r="ADY48" s="79"/>
      <c r="ADZ48" s="79"/>
      <c r="AEA48" s="79"/>
      <c r="AEB48" s="79"/>
      <c r="AEC48" s="79"/>
      <c r="AED48" s="79"/>
      <c r="AEE48" s="79"/>
      <c r="AEF48" s="79"/>
      <c r="AEG48" s="79"/>
      <c r="AEH48" s="79"/>
      <c r="AEI48" s="79"/>
      <c r="AEJ48" s="79"/>
      <c r="AEK48" s="79"/>
      <c r="AEL48" s="79"/>
      <c r="AEM48" s="79"/>
      <c r="AEN48" s="79"/>
      <c r="AEO48" s="79"/>
      <c r="AEP48" s="79"/>
      <c r="AEQ48" s="79"/>
      <c r="AER48" s="79"/>
      <c r="AES48" s="79"/>
      <c r="AET48" s="79"/>
      <c r="AEU48" s="79"/>
      <c r="AEV48" s="79"/>
      <c r="AEW48" s="79"/>
      <c r="AEX48" s="79"/>
      <c r="AEY48" s="79"/>
      <c r="AEZ48" s="79"/>
      <c r="AFA48" s="79"/>
      <c r="AFB48" s="79"/>
      <c r="AFC48" s="79"/>
      <c r="AFD48" s="79"/>
      <c r="AFE48" s="79"/>
      <c r="AFF48" s="79"/>
      <c r="AFG48" s="79"/>
      <c r="AFH48" s="79"/>
      <c r="AFI48" s="79"/>
      <c r="AFJ48" s="79"/>
      <c r="AFK48" s="79"/>
      <c r="AFL48" s="79"/>
      <c r="AFM48" s="79"/>
      <c r="AFN48" s="79"/>
      <c r="AFO48" s="79"/>
      <c r="AFP48" s="79"/>
      <c r="AFQ48" s="79"/>
      <c r="AFR48" s="79"/>
      <c r="AFS48" s="79"/>
      <c r="AFT48" s="79"/>
      <c r="AFU48" s="79"/>
      <c r="AFV48" s="79"/>
      <c r="AFW48" s="79"/>
      <c r="AFX48" s="79"/>
      <c r="AFY48" s="79"/>
      <c r="AFZ48" s="79"/>
      <c r="AGA48" s="79"/>
      <c r="AGB48" s="79"/>
      <c r="AGC48" s="79"/>
      <c r="AGD48" s="79"/>
      <c r="AGE48" s="79"/>
      <c r="AGF48" s="79"/>
      <c r="AGG48" s="79"/>
      <c r="AGH48" s="79"/>
      <c r="AGI48" s="79"/>
      <c r="AGJ48" s="79"/>
      <c r="AGK48" s="79"/>
      <c r="AGL48" s="79"/>
      <c r="AGM48" s="79"/>
      <c r="AGN48" s="79"/>
      <c r="AGO48" s="79"/>
      <c r="AGP48" s="79"/>
      <c r="AGQ48" s="79"/>
      <c r="AGR48" s="79"/>
      <c r="AGS48" s="79"/>
      <c r="AGT48" s="79"/>
      <c r="AGU48" s="79"/>
      <c r="AGV48" s="79"/>
      <c r="AGW48" s="79"/>
      <c r="AGX48" s="79"/>
      <c r="AGY48" s="79"/>
      <c r="AGZ48" s="79"/>
      <c r="AHA48" s="79"/>
      <c r="AHB48" s="79"/>
      <c r="AHC48" s="79"/>
      <c r="AHD48" s="79"/>
      <c r="AHE48" s="79"/>
      <c r="AHF48" s="79"/>
      <c r="AHG48" s="79"/>
      <c r="AHH48" s="79"/>
      <c r="AHI48" s="79"/>
      <c r="AHJ48" s="79"/>
      <c r="AHK48" s="79"/>
      <c r="AHL48" s="79"/>
      <c r="AHM48" s="79"/>
      <c r="AHN48" s="79"/>
      <c r="AHO48" s="79"/>
      <c r="AHP48" s="79"/>
      <c r="AHQ48" s="79"/>
      <c r="AHR48" s="79"/>
      <c r="AHS48" s="79"/>
      <c r="AHT48" s="79"/>
      <c r="AHU48" s="79"/>
      <c r="AHV48" s="79"/>
      <c r="AHW48" s="79"/>
    </row>
    <row r="49" spans="7:907" ht="18" customHeight="1" x14ac:dyDescent="0.2"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  <c r="AG49" s="79"/>
      <c r="AH49" s="79"/>
      <c r="AI49" s="79"/>
      <c r="AJ49" s="79"/>
      <c r="AK49" s="79"/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79"/>
      <c r="AX49" s="79"/>
      <c r="AY49" s="79"/>
      <c r="AZ49" s="79"/>
      <c r="BA49" s="79"/>
      <c r="BB49" s="79"/>
      <c r="BC49" s="79"/>
      <c r="BD49" s="79"/>
      <c r="BE49" s="79"/>
      <c r="BF49" s="79"/>
      <c r="BG49" s="79"/>
      <c r="BH49" s="79"/>
      <c r="BI49" s="79"/>
      <c r="BJ49" s="79"/>
      <c r="BK49" s="79"/>
      <c r="BL49" s="79"/>
      <c r="BM49" s="79"/>
      <c r="BN49" s="79"/>
      <c r="BO49" s="79"/>
      <c r="BP49" s="79"/>
      <c r="BQ49" s="79"/>
      <c r="BR49" s="79"/>
      <c r="BS49" s="79"/>
      <c r="BT49" s="79"/>
      <c r="BU49" s="79"/>
      <c r="BV49" s="79"/>
      <c r="BW49" s="79"/>
      <c r="BX49" s="79"/>
      <c r="BY49" s="79"/>
      <c r="BZ49" s="79"/>
      <c r="CA49" s="79"/>
      <c r="CB49" s="79"/>
      <c r="CC49" s="79"/>
      <c r="CD49" s="79"/>
      <c r="CE49" s="79"/>
      <c r="CF49" s="79"/>
      <c r="CG49" s="79"/>
      <c r="CH49" s="79"/>
      <c r="CI49" s="79"/>
      <c r="CJ49" s="79"/>
      <c r="CK49" s="79"/>
      <c r="CL49" s="79"/>
      <c r="CM49" s="79"/>
      <c r="CN49" s="79"/>
      <c r="CO49" s="79"/>
      <c r="CP49" s="79"/>
      <c r="CQ49" s="79"/>
      <c r="CR49" s="79"/>
      <c r="CS49" s="79"/>
      <c r="CT49" s="79"/>
      <c r="CU49" s="79"/>
      <c r="CV49" s="79"/>
      <c r="CW49" s="79"/>
      <c r="CX49" s="79"/>
      <c r="CY49" s="79"/>
      <c r="CZ49" s="79"/>
      <c r="DA49" s="79"/>
      <c r="DB49" s="79"/>
      <c r="DC49" s="79"/>
      <c r="DD49" s="79"/>
      <c r="DE49" s="79"/>
      <c r="DF49" s="79"/>
      <c r="DG49" s="79"/>
      <c r="DH49" s="79"/>
      <c r="DI49" s="79"/>
      <c r="DJ49" s="79"/>
      <c r="DK49" s="79"/>
      <c r="DL49" s="79"/>
      <c r="DM49" s="79"/>
      <c r="DN49" s="79"/>
      <c r="DO49" s="79"/>
      <c r="DP49" s="79"/>
      <c r="DQ49" s="79"/>
      <c r="DR49" s="79"/>
      <c r="DS49" s="79"/>
      <c r="DT49" s="79"/>
      <c r="DU49" s="79"/>
      <c r="DV49" s="79"/>
      <c r="DW49" s="79"/>
      <c r="DX49" s="79"/>
      <c r="DY49" s="79"/>
      <c r="DZ49" s="79"/>
      <c r="EA49" s="79"/>
      <c r="EB49" s="79"/>
      <c r="EC49" s="79"/>
      <c r="ED49" s="79"/>
      <c r="EE49" s="79"/>
      <c r="EF49" s="79"/>
      <c r="EG49" s="79"/>
      <c r="EH49" s="79"/>
      <c r="EI49" s="79"/>
      <c r="EJ49" s="79"/>
      <c r="EK49" s="79"/>
      <c r="EL49" s="79"/>
      <c r="EM49" s="79"/>
      <c r="EN49" s="79"/>
      <c r="EO49" s="79"/>
      <c r="EP49" s="79"/>
      <c r="EQ49" s="79"/>
      <c r="ER49" s="79"/>
      <c r="ES49" s="79"/>
      <c r="ET49" s="79"/>
      <c r="EU49" s="79"/>
      <c r="EV49" s="79"/>
      <c r="EW49" s="79"/>
      <c r="EX49" s="79"/>
      <c r="EY49" s="79"/>
      <c r="EZ49" s="79"/>
      <c r="FA49" s="79"/>
      <c r="FB49" s="79"/>
      <c r="FC49" s="79"/>
      <c r="FD49" s="79"/>
      <c r="FE49" s="79"/>
      <c r="FF49" s="79"/>
      <c r="FG49" s="79"/>
      <c r="FH49" s="79"/>
      <c r="FI49" s="79"/>
      <c r="FJ49" s="79"/>
      <c r="FK49" s="79"/>
      <c r="FL49" s="79"/>
      <c r="FM49" s="79"/>
      <c r="FN49" s="79"/>
      <c r="FO49" s="79"/>
      <c r="FP49" s="79"/>
      <c r="FQ49" s="79"/>
      <c r="FR49" s="79"/>
      <c r="FS49" s="79"/>
      <c r="FT49" s="79"/>
      <c r="FU49" s="79"/>
      <c r="FV49" s="79"/>
      <c r="FW49" s="79"/>
      <c r="FX49" s="79"/>
      <c r="FY49" s="79"/>
      <c r="FZ49" s="79"/>
      <c r="GA49" s="79"/>
      <c r="GB49" s="79"/>
      <c r="GC49" s="79"/>
      <c r="GD49" s="79"/>
      <c r="GE49" s="79"/>
      <c r="GF49" s="79"/>
      <c r="GG49" s="79"/>
      <c r="GH49" s="79"/>
      <c r="GI49" s="79"/>
      <c r="GJ49" s="79"/>
      <c r="GK49" s="79"/>
      <c r="GL49" s="79"/>
      <c r="GM49" s="79"/>
      <c r="GN49" s="79"/>
      <c r="GO49" s="79"/>
      <c r="GP49" s="79"/>
      <c r="GQ49" s="79"/>
      <c r="GR49" s="79"/>
      <c r="GS49" s="79"/>
      <c r="GT49" s="79"/>
      <c r="GU49" s="79"/>
      <c r="GV49" s="79"/>
      <c r="GW49" s="79"/>
      <c r="GX49" s="79"/>
      <c r="GY49" s="79"/>
      <c r="GZ49" s="79"/>
      <c r="HA49" s="79"/>
      <c r="HB49" s="79"/>
      <c r="HC49" s="79"/>
      <c r="HD49" s="79"/>
      <c r="HE49" s="79"/>
      <c r="HF49" s="79"/>
      <c r="HG49" s="79"/>
      <c r="HH49" s="79"/>
      <c r="HI49" s="79"/>
      <c r="HJ49" s="79"/>
      <c r="HK49" s="79"/>
      <c r="HL49" s="79"/>
      <c r="HM49" s="79"/>
      <c r="HN49" s="79"/>
      <c r="HO49" s="79"/>
      <c r="HP49" s="79"/>
      <c r="HQ49" s="79"/>
      <c r="HR49" s="79"/>
      <c r="HS49" s="79"/>
      <c r="HT49" s="79"/>
      <c r="HU49" s="79"/>
      <c r="HV49" s="79"/>
      <c r="HW49" s="79"/>
      <c r="HX49" s="79"/>
      <c r="HY49" s="79"/>
      <c r="HZ49" s="79"/>
      <c r="IA49" s="79"/>
      <c r="IB49" s="79"/>
      <c r="IC49" s="79"/>
      <c r="ID49" s="79"/>
      <c r="IE49" s="79"/>
      <c r="IF49" s="79"/>
      <c r="IG49" s="79"/>
      <c r="IH49" s="79"/>
      <c r="II49" s="79"/>
      <c r="IJ49" s="79"/>
      <c r="IK49" s="79"/>
      <c r="IL49" s="79"/>
      <c r="IM49" s="79"/>
      <c r="IN49" s="79"/>
      <c r="IO49" s="79"/>
      <c r="IP49" s="79"/>
      <c r="IQ49" s="79"/>
      <c r="IR49" s="79"/>
      <c r="IS49" s="79"/>
      <c r="IT49" s="79"/>
      <c r="IU49" s="79"/>
      <c r="IV49" s="79"/>
      <c r="IW49" s="79"/>
      <c r="IX49" s="79"/>
      <c r="IY49" s="79"/>
      <c r="IZ49" s="79"/>
      <c r="JA49" s="79"/>
      <c r="JB49" s="79"/>
      <c r="JC49" s="79"/>
      <c r="JD49" s="79"/>
      <c r="JE49" s="79"/>
      <c r="JF49" s="79"/>
      <c r="JG49" s="79"/>
      <c r="JH49" s="79"/>
      <c r="JI49" s="79"/>
      <c r="JJ49" s="79"/>
      <c r="JK49" s="79"/>
      <c r="JL49" s="79"/>
      <c r="JM49" s="79"/>
      <c r="JN49" s="79"/>
      <c r="JO49" s="79"/>
      <c r="JP49" s="79"/>
      <c r="JQ49" s="79"/>
      <c r="JR49" s="79"/>
      <c r="JS49" s="79"/>
      <c r="JT49" s="79"/>
      <c r="JU49" s="79"/>
      <c r="JV49" s="79"/>
      <c r="JW49" s="79"/>
      <c r="JX49" s="79"/>
      <c r="JY49" s="79"/>
      <c r="JZ49" s="79"/>
      <c r="KA49" s="79"/>
      <c r="KB49" s="79"/>
      <c r="KC49" s="79"/>
      <c r="KD49" s="79"/>
      <c r="KE49" s="79"/>
      <c r="KF49" s="79"/>
      <c r="KG49" s="79"/>
      <c r="KH49" s="79"/>
      <c r="KI49" s="79"/>
      <c r="KJ49" s="79"/>
      <c r="KK49" s="79"/>
      <c r="KL49" s="79"/>
      <c r="KM49" s="79"/>
      <c r="KN49" s="79"/>
      <c r="KO49" s="79"/>
      <c r="KP49" s="79"/>
      <c r="KQ49" s="79"/>
      <c r="KR49" s="79"/>
      <c r="KS49" s="79"/>
      <c r="KT49" s="79"/>
      <c r="KU49" s="79"/>
      <c r="KV49" s="79"/>
      <c r="KW49" s="79"/>
      <c r="KX49" s="79"/>
      <c r="KY49" s="79"/>
      <c r="KZ49" s="79"/>
      <c r="LA49" s="79"/>
      <c r="LB49" s="79"/>
      <c r="LC49" s="79"/>
      <c r="LD49" s="79"/>
      <c r="LE49" s="79"/>
      <c r="LF49" s="79"/>
      <c r="LG49" s="79"/>
      <c r="LH49" s="79"/>
      <c r="LI49" s="79"/>
      <c r="LJ49" s="79"/>
      <c r="LK49" s="79"/>
      <c r="LL49" s="79"/>
      <c r="LM49" s="79"/>
      <c r="LN49" s="79"/>
      <c r="LO49" s="79"/>
      <c r="LP49" s="79"/>
      <c r="LQ49" s="79"/>
      <c r="LR49" s="79"/>
      <c r="LS49" s="79"/>
      <c r="LT49" s="79"/>
      <c r="LU49" s="79"/>
      <c r="LV49" s="79"/>
      <c r="LW49" s="79"/>
      <c r="LX49" s="79"/>
      <c r="LY49" s="79"/>
      <c r="LZ49" s="79"/>
      <c r="MA49" s="79"/>
      <c r="MB49" s="79"/>
      <c r="MC49" s="79"/>
      <c r="MD49" s="79"/>
      <c r="ME49" s="79"/>
      <c r="MF49" s="79"/>
      <c r="MG49" s="79"/>
      <c r="MH49" s="79"/>
      <c r="MI49" s="79"/>
      <c r="MJ49" s="79"/>
      <c r="MK49" s="79"/>
      <c r="ML49" s="79"/>
      <c r="MM49" s="79"/>
      <c r="MN49" s="79"/>
      <c r="MO49" s="79"/>
      <c r="MP49" s="79"/>
      <c r="MQ49" s="79"/>
      <c r="MR49" s="79"/>
      <c r="MS49" s="79"/>
      <c r="MT49" s="79"/>
      <c r="MU49" s="79"/>
      <c r="MV49" s="79"/>
      <c r="MW49" s="79"/>
      <c r="MX49" s="79"/>
      <c r="MY49" s="79"/>
      <c r="MZ49" s="79"/>
      <c r="NA49" s="79"/>
      <c r="NB49" s="79"/>
      <c r="NC49" s="79"/>
      <c r="ND49" s="79"/>
      <c r="NE49" s="79"/>
      <c r="NF49" s="79"/>
      <c r="NG49" s="79"/>
      <c r="NH49" s="79"/>
      <c r="NI49" s="79"/>
      <c r="NJ49" s="79"/>
      <c r="NK49" s="79"/>
      <c r="NL49" s="79"/>
      <c r="NM49" s="79"/>
      <c r="NN49" s="79"/>
      <c r="NO49" s="79"/>
      <c r="NP49" s="79"/>
      <c r="NQ49" s="79"/>
      <c r="NR49" s="79"/>
      <c r="NS49" s="79"/>
      <c r="NT49" s="79"/>
      <c r="NU49" s="79"/>
      <c r="NV49" s="79"/>
      <c r="NW49" s="79"/>
      <c r="NX49" s="79"/>
      <c r="NY49" s="79"/>
      <c r="NZ49" s="79"/>
      <c r="OA49" s="79"/>
      <c r="OB49" s="79"/>
      <c r="OC49" s="79"/>
      <c r="OD49" s="79"/>
      <c r="OE49" s="79"/>
      <c r="OF49" s="79"/>
      <c r="OG49" s="79"/>
      <c r="OH49" s="79"/>
      <c r="OI49" s="79"/>
      <c r="OJ49" s="79"/>
      <c r="OK49" s="79"/>
      <c r="OL49" s="79"/>
      <c r="OM49" s="79"/>
      <c r="ON49" s="79"/>
      <c r="OO49" s="79"/>
      <c r="OP49" s="79"/>
      <c r="OQ49" s="79"/>
      <c r="OR49" s="79"/>
      <c r="OS49" s="79"/>
      <c r="OT49" s="79"/>
      <c r="OU49" s="79"/>
      <c r="OV49" s="79"/>
      <c r="OW49" s="79"/>
      <c r="OX49" s="79"/>
      <c r="OY49" s="79"/>
      <c r="OZ49" s="79"/>
      <c r="PA49" s="79"/>
      <c r="PB49" s="79"/>
      <c r="PC49" s="79"/>
      <c r="PD49" s="79"/>
      <c r="PE49" s="79"/>
      <c r="PF49" s="79"/>
      <c r="PG49" s="79"/>
      <c r="PH49" s="79"/>
      <c r="PI49" s="79"/>
      <c r="PJ49" s="79"/>
      <c r="PK49" s="79"/>
      <c r="PL49" s="79"/>
      <c r="PM49" s="79"/>
      <c r="PN49" s="79"/>
      <c r="PO49" s="79"/>
      <c r="PP49" s="79"/>
      <c r="PQ49" s="79"/>
      <c r="PR49" s="79"/>
      <c r="PS49" s="79"/>
      <c r="PT49" s="79"/>
      <c r="PU49" s="79"/>
      <c r="PV49" s="79"/>
      <c r="PW49" s="79"/>
      <c r="PX49" s="79"/>
      <c r="PY49" s="79"/>
      <c r="PZ49" s="79"/>
      <c r="QA49" s="79"/>
      <c r="QB49" s="79"/>
      <c r="QC49" s="79"/>
      <c r="QD49" s="79"/>
      <c r="QE49" s="79"/>
      <c r="QF49" s="79"/>
      <c r="QG49" s="79"/>
      <c r="QH49" s="79"/>
      <c r="QI49" s="79"/>
      <c r="QJ49" s="79"/>
      <c r="QK49" s="79"/>
      <c r="QL49" s="79"/>
      <c r="QM49" s="79"/>
      <c r="QN49" s="79"/>
      <c r="QO49" s="79"/>
      <c r="QP49" s="79"/>
      <c r="QQ49" s="79"/>
      <c r="QR49" s="79"/>
      <c r="QS49" s="79"/>
      <c r="QT49" s="79"/>
      <c r="QU49" s="79"/>
      <c r="QV49" s="79"/>
      <c r="QW49" s="79"/>
      <c r="QX49" s="79"/>
      <c r="QY49" s="79"/>
      <c r="QZ49" s="79"/>
      <c r="RA49" s="79"/>
      <c r="RB49" s="79"/>
      <c r="RC49" s="79"/>
      <c r="RD49" s="79"/>
      <c r="RE49" s="79"/>
      <c r="RF49" s="79"/>
      <c r="RG49" s="79"/>
      <c r="RH49" s="79"/>
      <c r="RI49" s="79"/>
      <c r="RJ49" s="79"/>
      <c r="RK49" s="79"/>
      <c r="RL49" s="79"/>
      <c r="RM49" s="79"/>
      <c r="RN49" s="79"/>
      <c r="RO49" s="79"/>
      <c r="RP49" s="79"/>
      <c r="RQ49" s="79"/>
      <c r="RR49" s="79"/>
      <c r="RS49" s="79"/>
      <c r="RT49" s="79"/>
      <c r="RU49" s="79"/>
      <c r="RV49" s="79"/>
      <c r="RW49" s="79"/>
      <c r="RX49" s="79"/>
      <c r="RY49" s="79"/>
      <c r="RZ49" s="79"/>
      <c r="SA49" s="79"/>
      <c r="SB49" s="79"/>
      <c r="SC49" s="79"/>
      <c r="SD49" s="79"/>
      <c r="SE49" s="79"/>
      <c r="SF49" s="79"/>
      <c r="SG49" s="79"/>
      <c r="SH49" s="79"/>
      <c r="SI49" s="79"/>
      <c r="SJ49" s="79"/>
      <c r="SK49" s="79"/>
      <c r="SL49" s="79"/>
      <c r="SM49" s="79"/>
      <c r="SN49" s="79"/>
      <c r="SO49" s="79"/>
      <c r="SP49" s="79"/>
      <c r="SQ49" s="79"/>
      <c r="SR49" s="79"/>
      <c r="SS49" s="79"/>
      <c r="ST49" s="79"/>
      <c r="SU49" s="79"/>
      <c r="SV49" s="79"/>
      <c r="SW49" s="79"/>
      <c r="SX49" s="79"/>
      <c r="SY49" s="79"/>
      <c r="SZ49" s="79"/>
      <c r="TA49" s="79"/>
      <c r="TB49" s="79"/>
      <c r="TC49" s="79"/>
      <c r="TD49" s="79"/>
      <c r="TE49" s="79"/>
      <c r="TF49" s="79"/>
      <c r="TG49" s="79"/>
      <c r="TH49" s="79"/>
      <c r="TI49" s="79"/>
      <c r="TJ49" s="79"/>
      <c r="TK49" s="79"/>
      <c r="TL49" s="79"/>
      <c r="TM49" s="79"/>
      <c r="TN49" s="79"/>
      <c r="TO49" s="79"/>
      <c r="TP49" s="79"/>
      <c r="TQ49" s="79"/>
      <c r="TR49" s="79"/>
      <c r="TS49" s="79"/>
      <c r="TT49" s="79"/>
      <c r="TU49" s="79"/>
      <c r="TV49" s="79"/>
      <c r="TW49" s="79"/>
      <c r="TX49" s="79"/>
      <c r="TY49" s="79"/>
      <c r="TZ49" s="79"/>
      <c r="UA49" s="79"/>
      <c r="UB49" s="79"/>
      <c r="UC49" s="79"/>
      <c r="UD49" s="79"/>
      <c r="UE49" s="79"/>
      <c r="UF49" s="79"/>
      <c r="UG49" s="79"/>
      <c r="UH49" s="79"/>
      <c r="UI49" s="79"/>
      <c r="UJ49" s="79"/>
      <c r="UK49" s="79"/>
      <c r="UL49" s="79"/>
      <c r="UM49" s="79"/>
      <c r="UN49" s="79"/>
      <c r="UO49" s="79"/>
      <c r="UP49" s="79"/>
      <c r="UQ49" s="79"/>
      <c r="UR49" s="79"/>
      <c r="US49" s="79"/>
      <c r="UT49" s="79"/>
      <c r="UU49" s="79"/>
      <c r="UV49" s="79"/>
      <c r="UW49" s="79"/>
      <c r="UX49" s="79"/>
      <c r="UY49" s="79"/>
      <c r="UZ49" s="79"/>
      <c r="VA49" s="79"/>
      <c r="VB49" s="79"/>
      <c r="VC49" s="79"/>
      <c r="VD49" s="79"/>
      <c r="VE49" s="79"/>
      <c r="VF49" s="79"/>
      <c r="VG49" s="79"/>
      <c r="VH49" s="79"/>
      <c r="VI49" s="79"/>
      <c r="VJ49" s="79"/>
      <c r="VK49" s="79"/>
      <c r="VL49" s="79"/>
      <c r="VM49" s="79"/>
      <c r="VN49" s="79"/>
      <c r="VO49" s="79"/>
      <c r="VP49" s="79"/>
      <c r="VQ49" s="79"/>
      <c r="VR49" s="79"/>
      <c r="VS49" s="79"/>
      <c r="VT49" s="79"/>
      <c r="VU49" s="79"/>
      <c r="VV49" s="79"/>
      <c r="VW49" s="79"/>
      <c r="VX49" s="79"/>
      <c r="VY49" s="79"/>
      <c r="VZ49" s="79"/>
      <c r="WA49" s="79"/>
      <c r="WB49" s="79"/>
      <c r="WC49" s="79"/>
      <c r="WD49" s="79"/>
      <c r="WE49" s="79"/>
      <c r="WF49" s="79"/>
      <c r="WG49" s="79"/>
      <c r="WH49" s="79"/>
      <c r="WI49" s="79"/>
      <c r="WJ49" s="79"/>
      <c r="WK49" s="79"/>
      <c r="WL49" s="79"/>
      <c r="WM49" s="79"/>
      <c r="WN49" s="79"/>
      <c r="WO49" s="79"/>
      <c r="WP49" s="79"/>
      <c r="WQ49" s="79"/>
      <c r="WR49" s="79"/>
      <c r="WS49" s="79"/>
      <c r="WT49" s="79"/>
      <c r="WU49" s="79"/>
      <c r="WV49" s="79"/>
      <c r="WW49" s="79"/>
      <c r="WX49" s="79"/>
      <c r="WY49" s="79"/>
      <c r="WZ49" s="79"/>
      <c r="XA49" s="79"/>
      <c r="XB49" s="79"/>
      <c r="XC49" s="79"/>
      <c r="XD49" s="79"/>
      <c r="XE49" s="79"/>
      <c r="XF49" s="79"/>
      <c r="XG49" s="79"/>
      <c r="XH49" s="79"/>
      <c r="XI49" s="79"/>
      <c r="XJ49" s="79"/>
      <c r="XK49" s="79"/>
      <c r="XL49" s="79"/>
      <c r="XM49" s="79"/>
      <c r="XN49" s="79"/>
      <c r="XO49" s="79"/>
      <c r="XP49" s="79"/>
      <c r="XQ49" s="79"/>
      <c r="XR49" s="79"/>
      <c r="XS49" s="79"/>
      <c r="XT49" s="79"/>
      <c r="XU49" s="79"/>
      <c r="XV49" s="79"/>
      <c r="XW49" s="79"/>
      <c r="XX49" s="79"/>
      <c r="XY49" s="79"/>
      <c r="XZ49" s="79"/>
      <c r="YA49" s="79"/>
      <c r="YB49" s="79"/>
      <c r="YC49" s="79"/>
      <c r="YD49" s="79"/>
      <c r="YE49" s="79"/>
      <c r="YF49" s="79"/>
      <c r="YG49" s="79"/>
      <c r="YH49" s="79"/>
      <c r="YI49" s="79"/>
      <c r="YJ49" s="79"/>
      <c r="YK49" s="79"/>
      <c r="YL49" s="79"/>
      <c r="YM49" s="79"/>
      <c r="YN49" s="79"/>
      <c r="YO49" s="79"/>
      <c r="YP49" s="79"/>
      <c r="YQ49" s="79"/>
      <c r="YR49" s="79"/>
      <c r="YS49" s="79"/>
      <c r="YT49" s="79"/>
      <c r="YU49" s="79"/>
      <c r="YV49" s="79"/>
      <c r="YW49" s="79"/>
      <c r="YX49" s="79"/>
      <c r="YY49" s="79"/>
      <c r="YZ49" s="79"/>
      <c r="ZA49" s="79"/>
      <c r="ZB49" s="79"/>
      <c r="ZC49" s="79"/>
      <c r="ZD49" s="79"/>
      <c r="ZE49" s="79"/>
      <c r="ZF49" s="79"/>
      <c r="ZG49" s="79"/>
      <c r="ZH49" s="79"/>
      <c r="ZI49" s="79"/>
      <c r="ZJ49" s="79"/>
      <c r="ZK49" s="79"/>
      <c r="ZL49" s="79"/>
      <c r="ZM49" s="79"/>
      <c r="ZN49" s="79"/>
      <c r="ZO49" s="79"/>
      <c r="ZP49" s="79"/>
      <c r="ZQ49" s="79"/>
      <c r="ZR49" s="79"/>
      <c r="ZS49" s="79"/>
      <c r="ZT49" s="79"/>
      <c r="ZU49" s="79"/>
      <c r="ZV49" s="79"/>
      <c r="ZW49" s="79"/>
      <c r="ZX49" s="79"/>
      <c r="ZY49" s="79"/>
      <c r="ZZ49" s="79"/>
      <c r="AAA49" s="79"/>
      <c r="AAB49" s="79"/>
      <c r="AAC49" s="79"/>
      <c r="AAD49" s="79"/>
      <c r="AAE49" s="79"/>
      <c r="AAF49" s="79"/>
      <c r="AAG49" s="79"/>
      <c r="AAH49" s="79"/>
      <c r="AAI49" s="79"/>
      <c r="AAJ49" s="79"/>
      <c r="AAK49" s="79"/>
      <c r="AAL49" s="79"/>
      <c r="AAM49" s="79"/>
      <c r="AAN49" s="79"/>
      <c r="AAO49" s="79"/>
      <c r="AAP49" s="79"/>
      <c r="AAQ49" s="79"/>
      <c r="AAR49" s="79"/>
      <c r="AAS49" s="79"/>
      <c r="AAT49" s="79"/>
      <c r="AAU49" s="79"/>
      <c r="AAV49" s="79"/>
      <c r="AAW49" s="79"/>
      <c r="AAX49" s="79"/>
      <c r="AAY49" s="79"/>
      <c r="AAZ49" s="79"/>
      <c r="ABA49" s="79"/>
      <c r="ABB49" s="79"/>
      <c r="ABC49" s="79"/>
      <c r="ABD49" s="79"/>
      <c r="ABE49" s="79"/>
      <c r="ABF49" s="79"/>
      <c r="ABG49" s="79"/>
      <c r="ABH49" s="79"/>
      <c r="ABI49" s="79"/>
      <c r="ABJ49" s="79"/>
      <c r="ABK49" s="79"/>
      <c r="ABL49" s="79"/>
      <c r="ABM49" s="79"/>
      <c r="ABN49" s="79"/>
      <c r="ABO49" s="79"/>
      <c r="ABP49" s="79"/>
      <c r="ABQ49" s="79"/>
      <c r="ABR49" s="79"/>
      <c r="ABS49" s="79"/>
      <c r="ABT49" s="79"/>
      <c r="ABU49" s="79"/>
      <c r="ABV49" s="79"/>
      <c r="ABW49" s="79"/>
      <c r="ABX49" s="79"/>
      <c r="ABY49" s="79"/>
      <c r="ABZ49" s="79"/>
      <c r="ACA49" s="79"/>
      <c r="ACB49" s="79"/>
      <c r="ACC49" s="79"/>
      <c r="ACD49" s="79"/>
      <c r="ACE49" s="79"/>
      <c r="ACF49" s="79"/>
      <c r="ACG49" s="79"/>
      <c r="ACH49" s="79"/>
      <c r="ACI49" s="79"/>
      <c r="ACJ49" s="79"/>
      <c r="ACK49" s="79"/>
      <c r="ACL49" s="79"/>
      <c r="ACM49" s="79"/>
      <c r="ACN49" s="79"/>
      <c r="ACO49" s="79"/>
      <c r="ACP49" s="79"/>
      <c r="ACQ49" s="79"/>
      <c r="ACR49" s="79"/>
      <c r="ACS49" s="79"/>
      <c r="ACT49" s="79"/>
      <c r="ACU49" s="79"/>
      <c r="ACV49" s="79"/>
      <c r="ACW49" s="79"/>
      <c r="ACX49" s="79"/>
      <c r="ACY49" s="79"/>
      <c r="ACZ49" s="79"/>
      <c r="ADA49" s="79"/>
      <c r="ADB49" s="79"/>
      <c r="ADC49" s="79"/>
      <c r="ADD49" s="79"/>
      <c r="ADE49" s="79"/>
      <c r="ADF49" s="79"/>
      <c r="ADG49" s="79"/>
      <c r="ADH49" s="79"/>
      <c r="ADI49" s="79"/>
      <c r="ADJ49" s="79"/>
      <c r="ADK49" s="79"/>
      <c r="ADL49" s="79"/>
      <c r="ADM49" s="79"/>
      <c r="ADN49" s="79"/>
      <c r="ADO49" s="79"/>
      <c r="ADP49" s="79"/>
      <c r="ADQ49" s="79"/>
      <c r="ADR49" s="79"/>
      <c r="ADS49" s="79"/>
      <c r="ADT49" s="79"/>
      <c r="ADU49" s="79"/>
      <c r="ADV49" s="79"/>
      <c r="ADW49" s="79"/>
      <c r="ADX49" s="79"/>
      <c r="ADY49" s="79"/>
      <c r="ADZ49" s="79"/>
      <c r="AEA49" s="79"/>
      <c r="AEB49" s="79"/>
      <c r="AEC49" s="79"/>
      <c r="AED49" s="79"/>
      <c r="AEE49" s="79"/>
      <c r="AEF49" s="79"/>
      <c r="AEG49" s="79"/>
      <c r="AEH49" s="79"/>
      <c r="AEI49" s="79"/>
      <c r="AEJ49" s="79"/>
      <c r="AEK49" s="79"/>
      <c r="AEL49" s="79"/>
      <c r="AEM49" s="79"/>
      <c r="AEN49" s="79"/>
      <c r="AEO49" s="79"/>
      <c r="AEP49" s="79"/>
      <c r="AEQ49" s="79"/>
      <c r="AER49" s="79"/>
      <c r="AES49" s="79"/>
      <c r="AET49" s="79"/>
      <c r="AEU49" s="79"/>
      <c r="AEV49" s="79"/>
      <c r="AEW49" s="79"/>
      <c r="AEX49" s="79"/>
      <c r="AEY49" s="79"/>
      <c r="AEZ49" s="79"/>
      <c r="AFA49" s="79"/>
      <c r="AFB49" s="79"/>
      <c r="AFC49" s="79"/>
      <c r="AFD49" s="79"/>
      <c r="AFE49" s="79"/>
      <c r="AFF49" s="79"/>
      <c r="AFG49" s="79"/>
      <c r="AFH49" s="79"/>
      <c r="AFI49" s="79"/>
      <c r="AFJ49" s="79"/>
      <c r="AFK49" s="79"/>
      <c r="AFL49" s="79"/>
      <c r="AFM49" s="79"/>
      <c r="AFN49" s="79"/>
      <c r="AFO49" s="79"/>
      <c r="AFP49" s="79"/>
      <c r="AFQ49" s="79"/>
      <c r="AFR49" s="79"/>
      <c r="AFS49" s="79"/>
      <c r="AFT49" s="79"/>
      <c r="AFU49" s="79"/>
      <c r="AFV49" s="79"/>
      <c r="AFW49" s="79"/>
      <c r="AFX49" s="79"/>
      <c r="AFY49" s="79"/>
      <c r="AFZ49" s="79"/>
      <c r="AGA49" s="79"/>
      <c r="AGB49" s="79"/>
      <c r="AGC49" s="79"/>
      <c r="AGD49" s="79"/>
      <c r="AGE49" s="79"/>
      <c r="AGF49" s="79"/>
      <c r="AGG49" s="79"/>
      <c r="AGH49" s="79"/>
      <c r="AGI49" s="79"/>
      <c r="AGJ49" s="79"/>
      <c r="AGK49" s="79"/>
      <c r="AGL49" s="79"/>
      <c r="AGM49" s="79"/>
      <c r="AGN49" s="79"/>
      <c r="AGO49" s="79"/>
      <c r="AGP49" s="79"/>
      <c r="AGQ49" s="79"/>
      <c r="AGR49" s="79"/>
      <c r="AGS49" s="79"/>
      <c r="AGT49" s="79"/>
      <c r="AGU49" s="79"/>
      <c r="AGV49" s="79"/>
      <c r="AGW49" s="79"/>
      <c r="AGX49" s="79"/>
      <c r="AGY49" s="79"/>
      <c r="AGZ49" s="79"/>
      <c r="AHA49" s="79"/>
      <c r="AHB49" s="79"/>
      <c r="AHC49" s="79"/>
      <c r="AHD49" s="79"/>
      <c r="AHE49" s="79"/>
      <c r="AHF49" s="79"/>
      <c r="AHG49" s="79"/>
      <c r="AHH49" s="79"/>
      <c r="AHI49" s="79"/>
      <c r="AHJ49" s="79"/>
      <c r="AHK49" s="79"/>
      <c r="AHL49" s="79"/>
      <c r="AHM49" s="79"/>
      <c r="AHN49" s="79"/>
      <c r="AHO49" s="79"/>
      <c r="AHP49" s="79"/>
      <c r="AHQ49" s="79"/>
      <c r="AHR49" s="79"/>
      <c r="AHS49" s="79"/>
      <c r="AHT49" s="79"/>
      <c r="AHU49" s="79"/>
      <c r="AHV49" s="79"/>
      <c r="AHW49" s="79"/>
    </row>
    <row r="50" spans="7:907" ht="18" customHeight="1" x14ac:dyDescent="0.2"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79"/>
      <c r="BC50" s="79"/>
      <c r="BD50" s="79"/>
      <c r="BE50" s="79"/>
      <c r="BF50" s="79"/>
      <c r="BG50" s="79"/>
      <c r="BH50" s="79"/>
      <c r="BI50" s="79"/>
      <c r="BJ50" s="79"/>
      <c r="BK50" s="79"/>
      <c r="BL50" s="79"/>
      <c r="BM50" s="79"/>
      <c r="BN50" s="79"/>
      <c r="BO50" s="79"/>
      <c r="BP50" s="79"/>
      <c r="BQ50" s="79"/>
      <c r="BR50" s="79"/>
      <c r="BS50" s="79"/>
      <c r="BT50" s="79"/>
      <c r="BU50" s="79"/>
      <c r="BV50" s="79"/>
      <c r="BW50" s="79"/>
      <c r="BX50" s="79"/>
      <c r="BY50" s="79"/>
      <c r="BZ50" s="79"/>
      <c r="CA50" s="79"/>
      <c r="CB50" s="79"/>
      <c r="CC50" s="79"/>
      <c r="CD50" s="79"/>
      <c r="CE50" s="79"/>
      <c r="CF50" s="79"/>
      <c r="CG50" s="79"/>
      <c r="CH50" s="79"/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79"/>
      <c r="CX50" s="79"/>
      <c r="CY50" s="79"/>
      <c r="CZ50" s="79"/>
      <c r="DA50" s="79"/>
      <c r="DB50" s="79"/>
      <c r="DC50" s="79"/>
      <c r="DD50" s="79"/>
      <c r="DE50" s="79"/>
      <c r="DF50" s="79"/>
      <c r="DG50" s="79"/>
      <c r="DH50" s="79"/>
      <c r="DI50" s="79"/>
      <c r="DJ50" s="79"/>
      <c r="DK50" s="79"/>
      <c r="DL50" s="79"/>
      <c r="DM50" s="79"/>
      <c r="DN50" s="79"/>
      <c r="DO50" s="79"/>
      <c r="DP50" s="79"/>
      <c r="DQ50" s="79"/>
      <c r="DR50" s="79"/>
      <c r="DS50" s="79"/>
      <c r="DT50" s="79"/>
      <c r="DU50" s="79"/>
      <c r="DV50" s="79"/>
      <c r="DW50" s="79"/>
      <c r="DX50" s="79"/>
      <c r="DY50" s="79"/>
      <c r="DZ50" s="79"/>
      <c r="EA50" s="79"/>
      <c r="EB50" s="79"/>
      <c r="EC50" s="79"/>
      <c r="ED50" s="79"/>
      <c r="EE50" s="79"/>
      <c r="EF50" s="79"/>
      <c r="EG50" s="79"/>
      <c r="EH50" s="79"/>
      <c r="EI50" s="79"/>
      <c r="EJ50" s="79"/>
      <c r="EK50" s="79"/>
      <c r="EL50" s="79"/>
      <c r="EM50" s="79"/>
      <c r="EN50" s="79"/>
      <c r="EO50" s="79"/>
      <c r="EP50" s="79"/>
      <c r="EQ50" s="79"/>
      <c r="ER50" s="79"/>
      <c r="ES50" s="79"/>
      <c r="ET50" s="79"/>
      <c r="EU50" s="79"/>
      <c r="EV50" s="79"/>
      <c r="EW50" s="79"/>
      <c r="EX50" s="79"/>
      <c r="EY50" s="79"/>
      <c r="EZ50" s="79"/>
      <c r="FA50" s="79"/>
      <c r="FB50" s="79"/>
      <c r="FC50" s="79"/>
      <c r="FD50" s="79"/>
      <c r="FE50" s="79"/>
      <c r="FF50" s="79"/>
      <c r="FG50" s="79"/>
      <c r="FH50" s="79"/>
      <c r="FI50" s="79"/>
      <c r="FJ50" s="79"/>
      <c r="FK50" s="79"/>
      <c r="FL50" s="79"/>
      <c r="FM50" s="79"/>
      <c r="FN50" s="79"/>
      <c r="FO50" s="79"/>
      <c r="FP50" s="79"/>
      <c r="FQ50" s="79"/>
      <c r="FR50" s="79"/>
      <c r="FS50" s="79"/>
      <c r="FT50" s="79"/>
      <c r="FU50" s="79"/>
      <c r="FV50" s="79"/>
      <c r="FW50" s="79"/>
      <c r="FX50" s="79"/>
      <c r="FY50" s="79"/>
      <c r="FZ50" s="79"/>
      <c r="GA50" s="79"/>
      <c r="GB50" s="79"/>
      <c r="GC50" s="79"/>
      <c r="GD50" s="79"/>
      <c r="GE50" s="79"/>
      <c r="GF50" s="79"/>
      <c r="GG50" s="79"/>
      <c r="GH50" s="79"/>
      <c r="GI50" s="79"/>
      <c r="GJ50" s="79"/>
      <c r="GK50" s="79"/>
      <c r="GL50" s="79"/>
      <c r="GM50" s="79"/>
      <c r="GN50" s="79"/>
      <c r="GO50" s="79"/>
      <c r="GP50" s="79"/>
      <c r="GQ50" s="79"/>
      <c r="GR50" s="79"/>
      <c r="GS50" s="79"/>
      <c r="GT50" s="79"/>
      <c r="GU50" s="79"/>
      <c r="GV50" s="79"/>
      <c r="GW50" s="79"/>
      <c r="GX50" s="79"/>
      <c r="GY50" s="79"/>
      <c r="GZ50" s="79"/>
      <c r="HA50" s="79"/>
      <c r="HB50" s="79"/>
      <c r="HC50" s="79"/>
      <c r="HD50" s="79"/>
      <c r="HE50" s="79"/>
      <c r="HF50" s="79"/>
      <c r="HG50" s="79"/>
      <c r="HH50" s="79"/>
      <c r="HI50" s="79"/>
      <c r="HJ50" s="79"/>
      <c r="HK50" s="79"/>
      <c r="HL50" s="79"/>
      <c r="HM50" s="79"/>
      <c r="HN50" s="79"/>
      <c r="HO50" s="79"/>
      <c r="HP50" s="79"/>
      <c r="HQ50" s="79"/>
      <c r="HR50" s="79"/>
      <c r="HS50" s="79"/>
      <c r="HT50" s="79"/>
      <c r="HU50" s="79"/>
      <c r="HV50" s="79"/>
      <c r="HW50" s="79"/>
      <c r="HX50" s="79"/>
      <c r="HY50" s="79"/>
      <c r="HZ50" s="79"/>
      <c r="IA50" s="79"/>
      <c r="IB50" s="79"/>
      <c r="IC50" s="79"/>
      <c r="ID50" s="79"/>
      <c r="IE50" s="79"/>
      <c r="IF50" s="79"/>
      <c r="IG50" s="79"/>
      <c r="IH50" s="79"/>
      <c r="II50" s="79"/>
      <c r="IJ50" s="79"/>
      <c r="IK50" s="79"/>
      <c r="IL50" s="79"/>
      <c r="IM50" s="79"/>
      <c r="IN50" s="79"/>
      <c r="IO50" s="79"/>
      <c r="IP50" s="79"/>
      <c r="IQ50" s="79"/>
      <c r="IR50" s="79"/>
      <c r="IS50" s="79"/>
      <c r="IT50" s="79"/>
      <c r="IU50" s="79"/>
      <c r="IV50" s="79"/>
      <c r="IW50" s="79"/>
      <c r="IX50" s="79"/>
      <c r="IY50" s="79"/>
      <c r="IZ50" s="79"/>
      <c r="JA50" s="79"/>
      <c r="JB50" s="79"/>
      <c r="JC50" s="79"/>
      <c r="JD50" s="79"/>
      <c r="JE50" s="79"/>
      <c r="JF50" s="79"/>
      <c r="JG50" s="79"/>
      <c r="JH50" s="79"/>
      <c r="JI50" s="79"/>
      <c r="JJ50" s="79"/>
      <c r="JK50" s="79"/>
      <c r="JL50" s="79"/>
      <c r="JM50" s="79"/>
      <c r="JN50" s="79"/>
      <c r="JO50" s="79"/>
      <c r="JP50" s="79"/>
      <c r="JQ50" s="79"/>
      <c r="JR50" s="79"/>
      <c r="JS50" s="79"/>
      <c r="JT50" s="79"/>
      <c r="JU50" s="79"/>
      <c r="JV50" s="79"/>
      <c r="JW50" s="79"/>
      <c r="JX50" s="79"/>
      <c r="JY50" s="79"/>
      <c r="JZ50" s="79"/>
      <c r="KA50" s="79"/>
      <c r="KB50" s="79"/>
      <c r="KC50" s="79"/>
      <c r="KD50" s="79"/>
      <c r="KE50" s="79"/>
      <c r="KF50" s="79"/>
      <c r="KG50" s="79"/>
      <c r="KH50" s="79"/>
      <c r="KI50" s="79"/>
      <c r="KJ50" s="79"/>
      <c r="KK50" s="79"/>
      <c r="KL50" s="79"/>
      <c r="KM50" s="79"/>
      <c r="KN50" s="79"/>
      <c r="KO50" s="79"/>
      <c r="KP50" s="79"/>
      <c r="KQ50" s="79"/>
      <c r="KR50" s="79"/>
      <c r="KS50" s="79"/>
      <c r="KT50" s="79"/>
      <c r="KU50" s="79"/>
      <c r="KV50" s="79"/>
      <c r="KW50" s="79"/>
      <c r="KX50" s="79"/>
      <c r="KY50" s="79"/>
      <c r="KZ50" s="79"/>
      <c r="LA50" s="79"/>
      <c r="LB50" s="79"/>
      <c r="LC50" s="79"/>
      <c r="LD50" s="79"/>
      <c r="LE50" s="79"/>
      <c r="LF50" s="79"/>
      <c r="LG50" s="79"/>
      <c r="LH50" s="79"/>
      <c r="LI50" s="79"/>
      <c r="LJ50" s="79"/>
      <c r="LK50" s="79"/>
      <c r="LL50" s="79"/>
      <c r="LM50" s="79"/>
      <c r="LN50" s="79"/>
      <c r="LO50" s="79"/>
      <c r="LP50" s="79"/>
      <c r="LQ50" s="79"/>
      <c r="LR50" s="79"/>
      <c r="LS50" s="79"/>
      <c r="LT50" s="79"/>
      <c r="LU50" s="79"/>
      <c r="LV50" s="79"/>
      <c r="LW50" s="79"/>
      <c r="LX50" s="79"/>
      <c r="LY50" s="79"/>
      <c r="LZ50" s="79"/>
      <c r="MA50" s="79"/>
      <c r="MB50" s="79"/>
      <c r="MC50" s="79"/>
      <c r="MD50" s="79"/>
      <c r="ME50" s="79"/>
      <c r="MF50" s="79"/>
      <c r="MG50" s="79"/>
      <c r="MH50" s="79"/>
      <c r="MI50" s="79"/>
      <c r="MJ50" s="79"/>
      <c r="MK50" s="79"/>
      <c r="ML50" s="79"/>
      <c r="MM50" s="79"/>
      <c r="MN50" s="79"/>
      <c r="MO50" s="79"/>
      <c r="MP50" s="79"/>
      <c r="MQ50" s="79"/>
      <c r="MR50" s="79"/>
      <c r="MS50" s="79"/>
      <c r="MT50" s="79"/>
      <c r="MU50" s="79"/>
      <c r="MV50" s="79"/>
      <c r="MW50" s="79"/>
      <c r="MX50" s="79"/>
      <c r="MY50" s="79"/>
      <c r="MZ50" s="79"/>
      <c r="NA50" s="79"/>
      <c r="NB50" s="79"/>
      <c r="NC50" s="79"/>
      <c r="ND50" s="79"/>
      <c r="NE50" s="79"/>
      <c r="NF50" s="79"/>
      <c r="NG50" s="79"/>
      <c r="NH50" s="79"/>
      <c r="NI50" s="79"/>
      <c r="NJ50" s="79"/>
      <c r="NK50" s="79"/>
      <c r="NL50" s="79"/>
      <c r="NM50" s="79"/>
      <c r="NN50" s="79"/>
      <c r="NO50" s="79"/>
      <c r="NP50" s="79"/>
      <c r="NQ50" s="79"/>
      <c r="NR50" s="79"/>
      <c r="NS50" s="79"/>
      <c r="NT50" s="79"/>
      <c r="NU50" s="79"/>
      <c r="NV50" s="79"/>
      <c r="NW50" s="79"/>
      <c r="NX50" s="79"/>
      <c r="NY50" s="79"/>
      <c r="NZ50" s="79"/>
      <c r="OA50" s="79"/>
      <c r="OB50" s="79"/>
      <c r="OC50" s="79"/>
      <c r="OD50" s="79"/>
      <c r="OE50" s="79"/>
      <c r="OF50" s="79"/>
      <c r="OG50" s="79"/>
      <c r="OH50" s="79"/>
      <c r="OI50" s="79"/>
      <c r="OJ50" s="79"/>
      <c r="OK50" s="79"/>
      <c r="OL50" s="79"/>
      <c r="OM50" s="79"/>
      <c r="ON50" s="79"/>
      <c r="OO50" s="79"/>
      <c r="OP50" s="79"/>
      <c r="OQ50" s="79"/>
      <c r="OR50" s="79"/>
      <c r="OS50" s="79"/>
      <c r="OT50" s="79"/>
      <c r="OU50" s="79"/>
      <c r="OV50" s="79"/>
      <c r="OW50" s="79"/>
      <c r="OX50" s="79"/>
      <c r="OY50" s="79"/>
      <c r="OZ50" s="79"/>
      <c r="PA50" s="79"/>
      <c r="PB50" s="79"/>
      <c r="PC50" s="79"/>
      <c r="PD50" s="79"/>
      <c r="PE50" s="79"/>
      <c r="PF50" s="79"/>
      <c r="PG50" s="79"/>
      <c r="PH50" s="79"/>
      <c r="PI50" s="79"/>
      <c r="PJ50" s="79"/>
      <c r="PK50" s="79"/>
      <c r="PL50" s="79"/>
      <c r="PM50" s="79"/>
      <c r="PN50" s="79"/>
      <c r="PO50" s="79"/>
      <c r="PP50" s="79"/>
      <c r="PQ50" s="79"/>
      <c r="PR50" s="79"/>
      <c r="PS50" s="79"/>
      <c r="PT50" s="79"/>
      <c r="PU50" s="79"/>
      <c r="PV50" s="79"/>
      <c r="PW50" s="79"/>
      <c r="PX50" s="79"/>
      <c r="PY50" s="79"/>
      <c r="PZ50" s="79"/>
      <c r="QA50" s="79"/>
      <c r="QB50" s="79"/>
      <c r="QC50" s="79"/>
      <c r="QD50" s="79"/>
      <c r="QE50" s="79"/>
      <c r="QF50" s="79"/>
      <c r="QG50" s="79"/>
      <c r="QH50" s="79"/>
      <c r="QI50" s="79"/>
      <c r="QJ50" s="79"/>
      <c r="QK50" s="79"/>
      <c r="QL50" s="79"/>
      <c r="QM50" s="79"/>
      <c r="QN50" s="79"/>
      <c r="QO50" s="79"/>
      <c r="QP50" s="79"/>
      <c r="QQ50" s="79"/>
      <c r="QR50" s="79"/>
      <c r="QS50" s="79"/>
      <c r="QT50" s="79"/>
      <c r="QU50" s="79"/>
      <c r="QV50" s="79"/>
      <c r="QW50" s="79"/>
      <c r="QX50" s="79"/>
      <c r="QY50" s="79"/>
      <c r="QZ50" s="79"/>
      <c r="RA50" s="79"/>
      <c r="RB50" s="79"/>
      <c r="RC50" s="79"/>
      <c r="RD50" s="79"/>
      <c r="RE50" s="79"/>
      <c r="RF50" s="79"/>
      <c r="RG50" s="79"/>
      <c r="RH50" s="79"/>
      <c r="RI50" s="79"/>
      <c r="RJ50" s="79"/>
      <c r="RK50" s="79"/>
      <c r="RL50" s="79"/>
      <c r="RM50" s="79"/>
      <c r="RN50" s="79"/>
      <c r="RO50" s="79"/>
      <c r="RP50" s="79"/>
      <c r="RQ50" s="79"/>
      <c r="RR50" s="79"/>
      <c r="RS50" s="79"/>
      <c r="RT50" s="79"/>
      <c r="RU50" s="79"/>
      <c r="RV50" s="79"/>
      <c r="RW50" s="79"/>
      <c r="RX50" s="79"/>
      <c r="RY50" s="79"/>
      <c r="RZ50" s="79"/>
      <c r="SA50" s="79"/>
      <c r="SB50" s="79"/>
      <c r="SC50" s="79"/>
      <c r="SD50" s="79"/>
      <c r="SE50" s="79"/>
      <c r="SF50" s="79"/>
      <c r="SG50" s="79"/>
      <c r="SH50" s="79"/>
      <c r="SI50" s="79"/>
      <c r="SJ50" s="79"/>
      <c r="SK50" s="79"/>
      <c r="SL50" s="79"/>
      <c r="SM50" s="79"/>
      <c r="SN50" s="79"/>
      <c r="SO50" s="79"/>
      <c r="SP50" s="79"/>
      <c r="SQ50" s="79"/>
      <c r="SR50" s="79"/>
      <c r="SS50" s="79"/>
      <c r="ST50" s="79"/>
      <c r="SU50" s="79"/>
      <c r="SV50" s="79"/>
      <c r="SW50" s="79"/>
      <c r="SX50" s="79"/>
      <c r="SY50" s="79"/>
      <c r="SZ50" s="79"/>
      <c r="TA50" s="79"/>
      <c r="TB50" s="79"/>
      <c r="TC50" s="79"/>
      <c r="TD50" s="79"/>
      <c r="TE50" s="79"/>
      <c r="TF50" s="79"/>
      <c r="TG50" s="79"/>
      <c r="TH50" s="79"/>
      <c r="TI50" s="79"/>
      <c r="TJ50" s="79"/>
      <c r="TK50" s="79"/>
      <c r="TL50" s="79"/>
      <c r="TM50" s="79"/>
      <c r="TN50" s="79"/>
      <c r="TO50" s="79"/>
      <c r="TP50" s="79"/>
      <c r="TQ50" s="79"/>
      <c r="TR50" s="79"/>
      <c r="TS50" s="79"/>
      <c r="TT50" s="79"/>
      <c r="TU50" s="79"/>
      <c r="TV50" s="79"/>
      <c r="TW50" s="79"/>
      <c r="TX50" s="79"/>
      <c r="TY50" s="79"/>
      <c r="TZ50" s="79"/>
      <c r="UA50" s="79"/>
      <c r="UB50" s="79"/>
      <c r="UC50" s="79"/>
      <c r="UD50" s="79"/>
      <c r="UE50" s="79"/>
      <c r="UF50" s="79"/>
      <c r="UG50" s="79"/>
      <c r="UH50" s="79"/>
      <c r="UI50" s="79"/>
      <c r="UJ50" s="79"/>
      <c r="UK50" s="79"/>
      <c r="UL50" s="79"/>
      <c r="UM50" s="79"/>
      <c r="UN50" s="79"/>
      <c r="UO50" s="79"/>
      <c r="UP50" s="79"/>
      <c r="UQ50" s="79"/>
      <c r="UR50" s="79"/>
      <c r="US50" s="79"/>
      <c r="UT50" s="79"/>
      <c r="UU50" s="79"/>
      <c r="UV50" s="79"/>
      <c r="UW50" s="79"/>
      <c r="UX50" s="79"/>
      <c r="UY50" s="79"/>
      <c r="UZ50" s="79"/>
      <c r="VA50" s="79"/>
      <c r="VB50" s="79"/>
      <c r="VC50" s="79"/>
      <c r="VD50" s="79"/>
      <c r="VE50" s="79"/>
      <c r="VF50" s="79"/>
      <c r="VG50" s="79"/>
      <c r="VH50" s="79"/>
      <c r="VI50" s="79"/>
      <c r="VJ50" s="79"/>
      <c r="VK50" s="79"/>
      <c r="VL50" s="79"/>
      <c r="VM50" s="79"/>
      <c r="VN50" s="79"/>
      <c r="VO50" s="79"/>
      <c r="VP50" s="79"/>
      <c r="VQ50" s="79"/>
      <c r="VR50" s="79"/>
      <c r="VS50" s="79"/>
      <c r="VT50" s="79"/>
      <c r="VU50" s="79"/>
      <c r="VV50" s="79"/>
      <c r="VW50" s="79"/>
      <c r="VX50" s="79"/>
      <c r="VY50" s="79"/>
      <c r="VZ50" s="79"/>
      <c r="WA50" s="79"/>
      <c r="WB50" s="79"/>
      <c r="WC50" s="79"/>
      <c r="WD50" s="79"/>
      <c r="WE50" s="79"/>
      <c r="WF50" s="79"/>
      <c r="WG50" s="79"/>
      <c r="WH50" s="79"/>
      <c r="WI50" s="79"/>
      <c r="WJ50" s="79"/>
      <c r="WK50" s="79"/>
      <c r="WL50" s="79"/>
      <c r="WM50" s="79"/>
      <c r="WN50" s="79"/>
      <c r="WO50" s="79"/>
      <c r="WP50" s="79"/>
      <c r="WQ50" s="79"/>
      <c r="WR50" s="79"/>
      <c r="WS50" s="79"/>
      <c r="WT50" s="79"/>
      <c r="WU50" s="79"/>
      <c r="WV50" s="79"/>
      <c r="WW50" s="79"/>
      <c r="WX50" s="79"/>
      <c r="WY50" s="79"/>
      <c r="WZ50" s="79"/>
      <c r="XA50" s="79"/>
      <c r="XB50" s="79"/>
      <c r="XC50" s="79"/>
      <c r="XD50" s="79"/>
      <c r="XE50" s="79"/>
      <c r="XF50" s="79"/>
      <c r="XG50" s="79"/>
      <c r="XH50" s="79"/>
      <c r="XI50" s="79"/>
      <c r="XJ50" s="79"/>
      <c r="XK50" s="79"/>
      <c r="XL50" s="79"/>
      <c r="XM50" s="79"/>
      <c r="XN50" s="79"/>
      <c r="XO50" s="79"/>
      <c r="XP50" s="79"/>
      <c r="XQ50" s="79"/>
      <c r="XR50" s="79"/>
      <c r="XS50" s="79"/>
      <c r="XT50" s="79"/>
      <c r="XU50" s="79"/>
      <c r="XV50" s="79"/>
      <c r="XW50" s="79"/>
      <c r="XX50" s="79"/>
      <c r="XY50" s="79"/>
      <c r="XZ50" s="79"/>
      <c r="YA50" s="79"/>
      <c r="YB50" s="79"/>
      <c r="YC50" s="79"/>
      <c r="YD50" s="79"/>
      <c r="YE50" s="79"/>
      <c r="YF50" s="79"/>
      <c r="YG50" s="79"/>
      <c r="YH50" s="79"/>
      <c r="YI50" s="79"/>
      <c r="YJ50" s="79"/>
      <c r="YK50" s="79"/>
      <c r="YL50" s="79"/>
      <c r="YM50" s="79"/>
      <c r="YN50" s="79"/>
      <c r="YO50" s="79"/>
      <c r="YP50" s="79"/>
      <c r="YQ50" s="79"/>
      <c r="YR50" s="79"/>
      <c r="YS50" s="79"/>
      <c r="YT50" s="79"/>
      <c r="YU50" s="79"/>
      <c r="YV50" s="79"/>
      <c r="YW50" s="79"/>
      <c r="YX50" s="79"/>
      <c r="YY50" s="79"/>
      <c r="YZ50" s="79"/>
      <c r="ZA50" s="79"/>
      <c r="ZB50" s="79"/>
      <c r="ZC50" s="79"/>
      <c r="ZD50" s="79"/>
      <c r="ZE50" s="79"/>
      <c r="ZF50" s="79"/>
      <c r="ZG50" s="79"/>
      <c r="ZH50" s="79"/>
      <c r="ZI50" s="79"/>
      <c r="ZJ50" s="79"/>
      <c r="ZK50" s="79"/>
      <c r="ZL50" s="79"/>
      <c r="ZM50" s="79"/>
      <c r="ZN50" s="79"/>
      <c r="ZO50" s="79"/>
      <c r="ZP50" s="79"/>
      <c r="ZQ50" s="79"/>
      <c r="ZR50" s="79"/>
      <c r="ZS50" s="79"/>
      <c r="ZT50" s="79"/>
      <c r="ZU50" s="79"/>
      <c r="ZV50" s="79"/>
      <c r="ZW50" s="79"/>
      <c r="ZX50" s="79"/>
      <c r="ZY50" s="79"/>
      <c r="ZZ50" s="79"/>
      <c r="AAA50" s="79"/>
      <c r="AAB50" s="79"/>
      <c r="AAC50" s="79"/>
      <c r="AAD50" s="79"/>
      <c r="AAE50" s="79"/>
      <c r="AAF50" s="79"/>
      <c r="AAG50" s="79"/>
      <c r="AAH50" s="79"/>
      <c r="AAI50" s="79"/>
      <c r="AAJ50" s="79"/>
      <c r="AAK50" s="79"/>
      <c r="AAL50" s="79"/>
      <c r="AAM50" s="79"/>
      <c r="AAN50" s="79"/>
      <c r="AAO50" s="79"/>
      <c r="AAP50" s="79"/>
      <c r="AAQ50" s="79"/>
      <c r="AAR50" s="79"/>
      <c r="AAS50" s="79"/>
      <c r="AAT50" s="79"/>
      <c r="AAU50" s="79"/>
      <c r="AAV50" s="79"/>
      <c r="AAW50" s="79"/>
      <c r="AAX50" s="79"/>
      <c r="AAY50" s="79"/>
      <c r="AAZ50" s="79"/>
      <c r="ABA50" s="79"/>
      <c r="ABB50" s="79"/>
      <c r="ABC50" s="79"/>
      <c r="ABD50" s="79"/>
      <c r="ABE50" s="79"/>
      <c r="ABF50" s="79"/>
      <c r="ABG50" s="79"/>
      <c r="ABH50" s="79"/>
      <c r="ABI50" s="79"/>
      <c r="ABJ50" s="79"/>
      <c r="ABK50" s="79"/>
      <c r="ABL50" s="79"/>
      <c r="ABM50" s="79"/>
      <c r="ABN50" s="79"/>
      <c r="ABO50" s="79"/>
      <c r="ABP50" s="79"/>
      <c r="ABQ50" s="79"/>
      <c r="ABR50" s="79"/>
      <c r="ABS50" s="79"/>
      <c r="ABT50" s="79"/>
      <c r="ABU50" s="79"/>
      <c r="ABV50" s="79"/>
      <c r="ABW50" s="79"/>
      <c r="ABX50" s="79"/>
      <c r="ABY50" s="79"/>
      <c r="ABZ50" s="79"/>
      <c r="ACA50" s="79"/>
      <c r="ACB50" s="79"/>
      <c r="ACC50" s="79"/>
      <c r="ACD50" s="79"/>
      <c r="ACE50" s="79"/>
      <c r="ACF50" s="79"/>
      <c r="ACG50" s="79"/>
      <c r="ACH50" s="79"/>
      <c r="ACI50" s="79"/>
      <c r="ACJ50" s="79"/>
      <c r="ACK50" s="79"/>
      <c r="ACL50" s="79"/>
      <c r="ACM50" s="79"/>
      <c r="ACN50" s="79"/>
      <c r="ACO50" s="79"/>
      <c r="ACP50" s="79"/>
      <c r="ACQ50" s="79"/>
      <c r="ACR50" s="79"/>
      <c r="ACS50" s="79"/>
      <c r="ACT50" s="79"/>
      <c r="ACU50" s="79"/>
      <c r="ACV50" s="79"/>
      <c r="ACW50" s="79"/>
      <c r="ACX50" s="79"/>
      <c r="ACY50" s="79"/>
      <c r="ACZ50" s="79"/>
      <c r="ADA50" s="79"/>
      <c r="ADB50" s="79"/>
      <c r="ADC50" s="79"/>
      <c r="ADD50" s="79"/>
      <c r="ADE50" s="79"/>
      <c r="ADF50" s="79"/>
      <c r="ADG50" s="79"/>
      <c r="ADH50" s="79"/>
      <c r="ADI50" s="79"/>
      <c r="ADJ50" s="79"/>
      <c r="ADK50" s="79"/>
      <c r="ADL50" s="79"/>
      <c r="ADM50" s="79"/>
      <c r="ADN50" s="79"/>
      <c r="ADO50" s="79"/>
      <c r="ADP50" s="79"/>
      <c r="ADQ50" s="79"/>
      <c r="ADR50" s="79"/>
      <c r="ADS50" s="79"/>
      <c r="ADT50" s="79"/>
      <c r="ADU50" s="79"/>
      <c r="ADV50" s="79"/>
      <c r="ADW50" s="79"/>
      <c r="ADX50" s="79"/>
      <c r="ADY50" s="79"/>
      <c r="ADZ50" s="79"/>
      <c r="AEA50" s="79"/>
      <c r="AEB50" s="79"/>
      <c r="AEC50" s="79"/>
      <c r="AED50" s="79"/>
      <c r="AEE50" s="79"/>
      <c r="AEF50" s="79"/>
      <c r="AEG50" s="79"/>
      <c r="AEH50" s="79"/>
      <c r="AEI50" s="79"/>
      <c r="AEJ50" s="79"/>
      <c r="AEK50" s="79"/>
      <c r="AEL50" s="79"/>
      <c r="AEM50" s="79"/>
      <c r="AEN50" s="79"/>
      <c r="AEO50" s="79"/>
      <c r="AEP50" s="79"/>
      <c r="AEQ50" s="79"/>
      <c r="AER50" s="79"/>
      <c r="AES50" s="79"/>
      <c r="AET50" s="79"/>
      <c r="AEU50" s="79"/>
      <c r="AEV50" s="79"/>
      <c r="AEW50" s="79"/>
      <c r="AEX50" s="79"/>
      <c r="AEY50" s="79"/>
      <c r="AEZ50" s="79"/>
      <c r="AFA50" s="79"/>
      <c r="AFB50" s="79"/>
      <c r="AFC50" s="79"/>
      <c r="AFD50" s="79"/>
      <c r="AFE50" s="79"/>
      <c r="AFF50" s="79"/>
      <c r="AFG50" s="79"/>
      <c r="AFH50" s="79"/>
      <c r="AFI50" s="79"/>
      <c r="AFJ50" s="79"/>
      <c r="AFK50" s="79"/>
      <c r="AFL50" s="79"/>
      <c r="AFM50" s="79"/>
      <c r="AFN50" s="79"/>
      <c r="AFO50" s="79"/>
      <c r="AFP50" s="79"/>
      <c r="AFQ50" s="79"/>
      <c r="AFR50" s="79"/>
      <c r="AFS50" s="79"/>
      <c r="AFT50" s="79"/>
      <c r="AFU50" s="79"/>
      <c r="AFV50" s="79"/>
      <c r="AFW50" s="79"/>
      <c r="AFX50" s="79"/>
      <c r="AFY50" s="79"/>
      <c r="AFZ50" s="79"/>
      <c r="AGA50" s="79"/>
      <c r="AGB50" s="79"/>
      <c r="AGC50" s="79"/>
      <c r="AGD50" s="79"/>
      <c r="AGE50" s="79"/>
      <c r="AGF50" s="79"/>
      <c r="AGG50" s="79"/>
      <c r="AGH50" s="79"/>
      <c r="AGI50" s="79"/>
      <c r="AGJ50" s="79"/>
      <c r="AGK50" s="79"/>
      <c r="AGL50" s="79"/>
      <c r="AGM50" s="79"/>
      <c r="AGN50" s="79"/>
      <c r="AGO50" s="79"/>
      <c r="AGP50" s="79"/>
      <c r="AGQ50" s="79"/>
      <c r="AGR50" s="79"/>
      <c r="AGS50" s="79"/>
      <c r="AGT50" s="79"/>
      <c r="AGU50" s="79"/>
      <c r="AGV50" s="79"/>
      <c r="AGW50" s="79"/>
      <c r="AGX50" s="79"/>
      <c r="AGY50" s="79"/>
      <c r="AGZ50" s="79"/>
      <c r="AHA50" s="79"/>
      <c r="AHB50" s="79"/>
      <c r="AHC50" s="79"/>
      <c r="AHD50" s="79"/>
      <c r="AHE50" s="79"/>
      <c r="AHF50" s="79"/>
      <c r="AHG50" s="79"/>
      <c r="AHH50" s="79"/>
      <c r="AHI50" s="79"/>
      <c r="AHJ50" s="79"/>
      <c r="AHK50" s="79"/>
      <c r="AHL50" s="79"/>
      <c r="AHM50" s="79"/>
      <c r="AHN50" s="79"/>
      <c r="AHO50" s="79"/>
      <c r="AHP50" s="79"/>
      <c r="AHQ50" s="79"/>
      <c r="AHR50" s="79"/>
      <c r="AHS50" s="79"/>
      <c r="AHT50" s="79"/>
      <c r="AHU50" s="79"/>
      <c r="AHV50" s="79"/>
      <c r="AHW50" s="79"/>
    </row>
  </sheetData>
  <mergeCells count="26">
    <mergeCell ref="H3:J3"/>
    <mergeCell ref="C14:D14"/>
    <mergeCell ref="C15:D15"/>
    <mergeCell ref="C16:D16"/>
    <mergeCell ref="A1:F1"/>
    <mergeCell ref="A2:F2"/>
    <mergeCell ref="A3:B3"/>
    <mergeCell ref="C3:D3"/>
    <mergeCell ref="A4:B4"/>
    <mergeCell ref="C4:D4"/>
    <mergeCell ref="C17:D17"/>
    <mergeCell ref="C18:D18"/>
    <mergeCell ref="C19:D19"/>
    <mergeCell ref="C5:D5"/>
    <mergeCell ref="A6:A27"/>
    <mergeCell ref="C6:D6"/>
    <mergeCell ref="C7:D7"/>
    <mergeCell ref="C8:D8"/>
    <mergeCell ref="C9:D9"/>
    <mergeCell ref="C10:D10"/>
    <mergeCell ref="C11:D11"/>
    <mergeCell ref="C12:D12"/>
    <mergeCell ref="C13:D13"/>
    <mergeCell ref="C20:D20"/>
    <mergeCell ref="C21:D21"/>
    <mergeCell ref="C22:D22"/>
  </mergeCells>
  <conditionalFormatting sqref="L33">
    <cfRule type="expression" dxfId="8" priority="3" stopIfTrue="1">
      <formula>#REF!&lt;&gt;#REF!</formula>
    </cfRule>
  </conditionalFormatting>
  <conditionalFormatting sqref="F6">
    <cfRule type="cellIs" dxfId="7" priority="2" operator="between">
      <formula>0</formula>
      <formula>0</formula>
    </cfRule>
  </conditionalFormatting>
  <conditionalFormatting sqref="F22">
    <cfRule type="cellIs" dxfId="6" priority="1" operator="between">
      <formula>0</formula>
      <formula>0</formula>
    </cfRule>
  </conditionalFormatting>
  <dataValidations count="1">
    <dataValidation type="whole" operator="greaterThanOrEqual" allowBlank="1" showInputMessage="1" showErrorMessage="1" sqref="F24:F27 F7:F21">
      <formula1>0</formula1>
    </dataValidation>
  </dataValidations>
  <hyperlinks>
    <hyperlink ref="H3:J3" location="'IT-2 (Business &amp; Others)'!A1" display="Home"/>
  </hyperlinks>
  <printOptions horizontalCentered="1"/>
  <pageMargins left="0.78740157480314965" right="0.23622047244094491" top="0.19685039370078741" bottom="0.35433070866141736" header="0" footer="0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0"/>
  <sheetViews>
    <sheetView showGridLines="0" view="pageBreakPreview" zoomScaleSheetLayoutView="100" workbookViewId="0">
      <selection sqref="A1:I1"/>
    </sheetView>
  </sheetViews>
  <sheetFormatPr defaultColWidth="2.28515625" defaultRowHeight="20.100000000000001" customHeight="1" outlineLevelRow="1" x14ac:dyDescent="0.2"/>
  <cols>
    <col min="1" max="1" width="4.7109375" style="12" customWidth="1"/>
    <col min="2" max="2" width="4.7109375" style="143" customWidth="1"/>
    <col min="3" max="3" width="18.7109375" style="29" customWidth="1"/>
    <col min="4" max="7" width="16.7109375" style="12" customWidth="1"/>
    <col min="8" max="8" width="8.7109375" style="12" customWidth="1"/>
    <col min="9" max="9" width="8.7109375" style="144" customWidth="1"/>
    <col min="10" max="10" width="12.7109375" style="12" customWidth="1"/>
    <col min="11" max="16384" width="2.28515625" style="12"/>
  </cols>
  <sheetData>
    <row r="1" spans="1:10" ht="21.95" customHeight="1" x14ac:dyDescent="0.2">
      <c r="A1" s="859" t="s">
        <v>122</v>
      </c>
      <c r="B1" s="860"/>
      <c r="C1" s="860"/>
      <c r="D1" s="860"/>
      <c r="E1" s="860"/>
      <c r="F1" s="860"/>
      <c r="G1" s="860"/>
      <c r="H1" s="860"/>
      <c r="I1" s="860"/>
      <c r="J1" s="112" t="s">
        <v>610</v>
      </c>
    </row>
    <row r="2" spans="1:10" s="33" customFormat="1" ht="21.95" customHeight="1" x14ac:dyDescent="0.2">
      <c r="A2" s="861" t="s">
        <v>2</v>
      </c>
      <c r="B2" s="861"/>
      <c r="C2" s="862">
        <f>'IT-2 (Business &amp; Others)'!Y10</f>
        <v>0</v>
      </c>
      <c r="D2" s="862"/>
      <c r="E2" s="862"/>
      <c r="F2" s="862"/>
      <c r="G2" s="862"/>
      <c r="H2" s="862"/>
      <c r="I2" s="51" t="s">
        <v>3</v>
      </c>
      <c r="J2" s="290">
        <v>2016</v>
      </c>
    </row>
    <row r="3" spans="1:10" s="33" customFormat="1" ht="21.95" customHeight="1" x14ac:dyDescent="0.2">
      <c r="A3" s="861" t="s">
        <v>4</v>
      </c>
      <c r="B3" s="861"/>
      <c r="C3" s="863">
        <f>'IT-2 (Business &amp; Others)'!CT12</f>
        <v>0</v>
      </c>
      <c r="D3" s="864"/>
      <c r="E3" s="864"/>
      <c r="F3" s="864"/>
      <c r="G3" s="864"/>
      <c r="H3" s="865"/>
      <c r="I3" s="51" t="s">
        <v>5</v>
      </c>
      <c r="J3" s="287">
        <f>'IT-2 (Business &amp; Others)'!CT11</f>
        <v>0</v>
      </c>
    </row>
    <row r="4" spans="1:10" s="33" customFormat="1" ht="26.1" customHeight="1" x14ac:dyDescent="0.2">
      <c r="A4" s="922" t="s">
        <v>123</v>
      </c>
      <c r="B4" s="923"/>
      <c r="C4" s="924">
        <f>'IT-2 (Business &amp; Others)'!Y13</f>
        <v>0</v>
      </c>
      <c r="D4" s="925"/>
      <c r="E4" s="925"/>
      <c r="F4" s="925"/>
      <c r="G4" s="925"/>
      <c r="H4" s="925"/>
      <c r="I4" s="925"/>
      <c r="J4" s="926"/>
    </row>
    <row r="5" spans="1:10" s="33" customFormat="1" ht="26.1" customHeight="1" x14ac:dyDescent="0.2">
      <c r="A5" s="867" t="s">
        <v>124</v>
      </c>
      <c r="B5" s="869"/>
      <c r="C5" s="924">
        <f>'IT-2 (Business &amp; Others)'!Y12</f>
        <v>0</v>
      </c>
      <c r="D5" s="925"/>
      <c r="E5" s="925"/>
      <c r="F5" s="925"/>
      <c r="G5" s="925"/>
      <c r="H5" s="925"/>
      <c r="I5" s="925"/>
      <c r="J5" s="926"/>
    </row>
    <row r="6" spans="1:10" ht="21.95" customHeight="1" x14ac:dyDescent="0.2">
      <c r="A6" s="809" t="s">
        <v>125</v>
      </c>
      <c r="B6" s="113" t="s">
        <v>126</v>
      </c>
      <c r="C6" s="883" t="s">
        <v>127</v>
      </c>
      <c r="D6" s="884"/>
      <c r="E6" s="884"/>
      <c r="F6" s="884"/>
      <c r="G6" s="884"/>
      <c r="H6" s="885"/>
      <c r="I6" s="114">
        <v>7001</v>
      </c>
      <c r="J6" s="289">
        <f>SUM(J8:J17)</f>
        <v>0</v>
      </c>
    </row>
    <row r="7" spans="1:10" s="119" customFormat="1" ht="36.75" customHeight="1" outlineLevel="1" x14ac:dyDescent="0.2">
      <c r="A7" s="809"/>
      <c r="B7" s="115"/>
      <c r="C7" s="116" t="s">
        <v>128</v>
      </c>
      <c r="D7" s="117" t="s">
        <v>129</v>
      </c>
      <c r="E7" s="118" t="s">
        <v>130</v>
      </c>
      <c r="F7" s="118" t="s">
        <v>131</v>
      </c>
      <c r="G7" s="117" t="s">
        <v>132</v>
      </c>
      <c r="H7" s="118" t="s">
        <v>133</v>
      </c>
      <c r="I7" s="51" t="s">
        <v>8</v>
      </c>
      <c r="J7" s="51" t="s">
        <v>134</v>
      </c>
    </row>
    <row r="8" spans="1:10" ht="21.95" customHeight="1" outlineLevel="1" x14ac:dyDescent="0.2">
      <c r="A8" s="809"/>
      <c r="B8" s="120" t="s">
        <v>135</v>
      </c>
      <c r="C8" s="288"/>
      <c r="D8" s="288"/>
      <c r="E8" s="288"/>
      <c r="F8" s="288"/>
      <c r="G8" s="288"/>
      <c r="H8" s="288"/>
      <c r="I8" s="96">
        <v>7001</v>
      </c>
      <c r="J8" s="288"/>
    </row>
    <row r="9" spans="1:10" ht="21.95" customHeight="1" outlineLevel="1" x14ac:dyDescent="0.2">
      <c r="A9" s="809"/>
      <c r="B9" s="120" t="s">
        <v>136</v>
      </c>
      <c r="C9" s="288"/>
      <c r="D9" s="288"/>
      <c r="E9" s="288"/>
      <c r="F9" s="288"/>
      <c r="G9" s="288"/>
      <c r="H9" s="288"/>
      <c r="I9" s="96">
        <v>7001</v>
      </c>
      <c r="J9" s="288"/>
    </row>
    <row r="10" spans="1:10" ht="21.95" customHeight="1" outlineLevel="1" x14ac:dyDescent="0.2">
      <c r="A10" s="809"/>
      <c r="B10" s="120" t="s">
        <v>137</v>
      </c>
      <c r="C10" s="288"/>
      <c r="D10" s="288"/>
      <c r="E10" s="288"/>
      <c r="F10" s="288"/>
      <c r="G10" s="288"/>
      <c r="H10" s="288"/>
      <c r="I10" s="96">
        <v>7001</v>
      </c>
      <c r="J10" s="288"/>
    </row>
    <row r="11" spans="1:10" ht="21.95" customHeight="1" outlineLevel="1" x14ac:dyDescent="0.2">
      <c r="A11" s="809"/>
      <c r="B11" s="120" t="s">
        <v>138</v>
      </c>
      <c r="C11" s="288"/>
      <c r="D11" s="288"/>
      <c r="E11" s="288"/>
      <c r="F11" s="288"/>
      <c r="G11" s="288"/>
      <c r="H11" s="288"/>
      <c r="I11" s="96">
        <v>7001</v>
      </c>
      <c r="J11" s="288"/>
    </row>
    <row r="12" spans="1:10" ht="21.95" customHeight="1" outlineLevel="1" x14ac:dyDescent="0.2">
      <c r="A12" s="809"/>
      <c r="B12" s="120" t="s">
        <v>139</v>
      </c>
      <c r="C12" s="288"/>
      <c r="D12" s="288"/>
      <c r="E12" s="288"/>
      <c r="F12" s="288"/>
      <c r="G12" s="288"/>
      <c r="H12" s="288"/>
      <c r="I12" s="96">
        <v>7001</v>
      </c>
      <c r="J12" s="288"/>
    </row>
    <row r="13" spans="1:10" ht="21.95" customHeight="1" outlineLevel="1" x14ac:dyDescent="0.2">
      <c r="A13" s="809"/>
      <c r="B13" s="120" t="s">
        <v>170</v>
      </c>
      <c r="C13" s="288"/>
      <c r="D13" s="288"/>
      <c r="E13" s="288"/>
      <c r="F13" s="288"/>
      <c r="G13" s="288"/>
      <c r="H13" s="288"/>
      <c r="I13" s="96">
        <v>7001</v>
      </c>
      <c r="J13" s="288"/>
    </row>
    <row r="14" spans="1:10" ht="21.95" customHeight="1" outlineLevel="1" x14ac:dyDescent="0.2">
      <c r="A14" s="809"/>
      <c r="B14" s="120" t="s">
        <v>172</v>
      </c>
      <c r="C14" s="288"/>
      <c r="D14" s="288"/>
      <c r="E14" s="288"/>
      <c r="F14" s="288"/>
      <c r="G14" s="288"/>
      <c r="H14" s="288"/>
      <c r="I14" s="96">
        <v>7001</v>
      </c>
      <c r="J14" s="288"/>
    </row>
    <row r="15" spans="1:10" ht="21.95" customHeight="1" outlineLevel="1" x14ac:dyDescent="0.2">
      <c r="A15" s="809"/>
      <c r="B15" s="120" t="s">
        <v>174</v>
      </c>
      <c r="C15" s="288"/>
      <c r="D15" s="288"/>
      <c r="E15" s="288"/>
      <c r="F15" s="288"/>
      <c r="G15" s="288"/>
      <c r="H15" s="288"/>
      <c r="I15" s="96">
        <v>7001</v>
      </c>
      <c r="J15" s="288"/>
    </row>
    <row r="16" spans="1:10" ht="21.95" customHeight="1" outlineLevel="1" x14ac:dyDescent="0.2">
      <c r="A16" s="809"/>
      <c r="B16" s="120" t="s">
        <v>176</v>
      </c>
      <c r="C16" s="288"/>
      <c r="D16" s="288"/>
      <c r="E16" s="288"/>
      <c r="F16" s="288"/>
      <c r="G16" s="288"/>
      <c r="H16" s="288"/>
      <c r="I16" s="96">
        <v>7001</v>
      </c>
      <c r="J16" s="288"/>
    </row>
    <row r="17" spans="1:10" ht="21.95" customHeight="1" outlineLevel="1" x14ac:dyDescent="0.2">
      <c r="A17" s="809"/>
      <c r="B17" s="120" t="s">
        <v>178</v>
      </c>
      <c r="C17" s="288"/>
      <c r="D17" s="288"/>
      <c r="E17" s="288"/>
      <c r="F17" s="288"/>
      <c r="G17" s="288"/>
      <c r="H17" s="288"/>
      <c r="I17" s="96">
        <v>7001</v>
      </c>
      <c r="J17" s="288"/>
    </row>
    <row r="18" spans="1:10" ht="21.95" customHeight="1" x14ac:dyDescent="0.2">
      <c r="A18" s="856" t="s">
        <v>140</v>
      </c>
      <c r="B18" s="113" t="s">
        <v>141</v>
      </c>
      <c r="C18" s="883" t="s">
        <v>142</v>
      </c>
      <c r="D18" s="884"/>
      <c r="E18" s="884"/>
      <c r="F18" s="884"/>
      <c r="G18" s="884"/>
      <c r="H18" s="885"/>
      <c r="I18" s="114">
        <v>7002</v>
      </c>
      <c r="J18" s="289">
        <f>SUM(J20:J29)</f>
        <v>0</v>
      </c>
    </row>
    <row r="19" spans="1:10" s="119" customFormat="1" ht="37.5" customHeight="1" outlineLevel="1" x14ac:dyDescent="0.2">
      <c r="A19" s="857"/>
      <c r="B19" s="115"/>
      <c r="C19" s="122" t="s">
        <v>143</v>
      </c>
      <c r="D19" s="117" t="s">
        <v>144</v>
      </c>
      <c r="E19" s="117" t="s">
        <v>145</v>
      </c>
      <c r="F19" s="117" t="s">
        <v>146</v>
      </c>
      <c r="G19" s="117" t="s">
        <v>147</v>
      </c>
      <c r="H19" s="118" t="s">
        <v>133</v>
      </c>
      <c r="I19" s="51" t="s">
        <v>8</v>
      </c>
      <c r="J19" s="51" t="s">
        <v>134</v>
      </c>
    </row>
    <row r="20" spans="1:10" ht="21.95" customHeight="1" outlineLevel="1" x14ac:dyDescent="0.2">
      <c r="A20" s="857"/>
      <c r="B20" s="120" t="s">
        <v>135</v>
      </c>
      <c r="C20" s="288"/>
      <c r="D20" s="288"/>
      <c r="E20" s="288"/>
      <c r="F20" s="288"/>
      <c r="G20" s="288"/>
      <c r="H20" s="288"/>
      <c r="I20" s="96">
        <v>7002</v>
      </c>
      <c r="J20" s="288"/>
    </row>
    <row r="21" spans="1:10" ht="21.95" customHeight="1" outlineLevel="1" x14ac:dyDescent="0.2">
      <c r="A21" s="857"/>
      <c r="B21" s="120" t="s">
        <v>136</v>
      </c>
      <c r="C21" s="288"/>
      <c r="D21" s="288"/>
      <c r="E21" s="288"/>
      <c r="F21" s="288"/>
      <c r="G21" s="288"/>
      <c r="H21" s="288"/>
      <c r="I21" s="96">
        <v>7002</v>
      </c>
      <c r="J21" s="288"/>
    </row>
    <row r="22" spans="1:10" ht="21.95" customHeight="1" outlineLevel="1" x14ac:dyDescent="0.2">
      <c r="A22" s="857"/>
      <c r="B22" s="120" t="s">
        <v>137</v>
      </c>
      <c r="C22" s="288"/>
      <c r="D22" s="288"/>
      <c r="E22" s="288"/>
      <c r="F22" s="288"/>
      <c r="G22" s="288"/>
      <c r="H22" s="288"/>
      <c r="I22" s="96">
        <v>7002</v>
      </c>
      <c r="J22" s="288"/>
    </row>
    <row r="23" spans="1:10" ht="21.95" customHeight="1" outlineLevel="1" x14ac:dyDescent="0.2">
      <c r="A23" s="857"/>
      <c r="B23" s="120" t="s">
        <v>138</v>
      </c>
      <c r="C23" s="288"/>
      <c r="D23" s="288"/>
      <c r="E23" s="288"/>
      <c r="F23" s="288"/>
      <c r="G23" s="288"/>
      <c r="H23" s="288"/>
      <c r="I23" s="96">
        <v>7002</v>
      </c>
      <c r="J23" s="288"/>
    </row>
    <row r="24" spans="1:10" ht="21.95" customHeight="1" outlineLevel="1" x14ac:dyDescent="0.2">
      <c r="A24" s="857"/>
      <c r="B24" s="120" t="s">
        <v>139</v>
      </c>
      <c r="C24" s="288"/>
      <c r="D24" s="288"/>
      <c r="E24" s="288"/>
      <c r="F24" s="288"/>
      <c r="G24" s="288"/>
      <c r="H24" s="288"/>
      <c r="I24" s="96">
        <v>7002</v>
      </c>
      <c r="J24" s="288"/>
    </row>
    <row r="25" spans="1:10" ht="21.95" customHeight="1" outlineLevel="1" x14ac:dyDescent="0.2">
      <c r="A25" s="857"/>
      <c r="B25" s="120" t="s">
        <v>170</v>
      </c>
      <c r="C25" s="288"/>
      <c r="D25" s="288"/>
      <c r="E25" s="288"/>
      <c r="F25" s="288"/>
      <c r="G25" s="288"/>
      <c r="H25" s="288"/>
      <c r="I25" s="96">
        <v>7002</v>
      </c>
      <c r="J25" s="288"/>
    </row>
    <row r="26" spans="1:10" ht="21.95" customHeight="1" outlineLevel="1" x14ac:dyDescent="0.2">
      <c r="A26" s="857"/>
      <c r="B26" s="120" t="s">
        <v>172</v>
      </c>
      <c r="C26" s="288"/>
      <c r="D26" s="288"/>
      <c r="E26" s="288"/>
      <c r="F26" s="288"/>
      <c r="G26" s="288"/>
      <c r="H26" s="288"/>
      <c r="I26" s="96">
        <v>7002</v>
      </c>
      <c r="J26" s="288"/>
    </row>
    <row r="27" spans="1:10" ht="21.95" customHeight="1" outlineLevel="1" x14ac:dyDescent="0.2">
      <c r="A27" s="857"/>
      <c r="B27" s="120" t="s">
        <v>174</v>
      </c>
      <c r="C27" s="288"/>
      <c r="D27" s="288"/>
      <c r="E27" s="288"/>
      <c r="F27" s="288"/>
      <c r="G27" s="288"/>
      <c r="H27" s="288"/>
      <c r="I27" s="96">
        <v>7002</v>
      </c>
      <c r="J27" s="288"/>
    </row>
    <row r="28" spans="1:10" ht="21.95" customHeight="1" outlineLevel="1" x14ac:dyDescent="0.2">
      <c r="A28" s="857"/>
      <c r="B28" s="120" t="s">
        <v>176</v>
      </c>
      <c r="C28" s="288"/>
      <c r="D28" s="288"/>
      <c r="E28" s="288"/>
      <c r="F28" s="288"/>
      <c r="G28" s="288"/>
      <c r="H28" s="288"/>
      <c r="I28" s="96">
        <v>7002</v>
      </c>
      <c r="J28" s="288"/>
    </row>
    <row r="29" spans="1:10" ht="21.95" customHeight="1" outlineLevel="1" x14ac:dyDescent="0.2">
      <c r="A29" s="858"/>
      <c r="B29" s="120" t="s">
        <v>178</v>
      </c>
      <c r="C29" s="288"/>
      <c r="D29" s="288"/>
      <c r="E29" s="288"/>
      <c r="F29" s="288"/>
      <c r="G29" s="288"/>
      <c r="H29" s="288"/>
      <c r="I29" s="96">
        <v>7002</v>
      </c>
      <c r="J29" s="288"/>
    </row>
    <row r="30" spans="1:10" ht="21.95" customHeight="1" x14ac:dyDescent="0.2">
      <c r="A30" s="916" t="s">
        <v>148</v>
      </c>
      <c r="B30" s="113" t="s">
        <v>149</v>
      </c>
      <c r="C30" s="883" t="s">
        <v>148</v>
      </c>
      <c r="D30" s="884"/>
      <c r="E30" s="884"/>
      <c r="F30" s="884"/>
      <c r="G30" s="884"/>
      <c r="H30" s="885"/>
      <c r="I30" s="114">
        <v>7003</v>
      </c>
      <c r="J30" s="6">
        <f>SUM(J32:J35)</f>
        <v>0</v>
      </c>
    </row>
    <row r="31" spans="1:10" s="123" customFormat="1" ht="21.95" customHeight="1" outlineLevel="1" x14ac:dyDescent="0.2">
      <c r="A31" s="916"/>
      <c r="B31" s="115"/>
      <c r="C31" s="927" t="s">
        <v>150</v>
      </c>
      <c r="D31" s="928"/>
      <c r="E31" s="928"/>
      <c r="F31" s="928"/>
      <c r="G31" s="929"/>
      <c r="H31" s="118" t="s">
        <v>133</v>
      </c>
      <c r="I31" s="51" t="s">
        <v>8</v>
      </c>
      <c r="J31" s="51" t="s">
        <v>134</v>
      </c>
    </row>
    <row r="32" spans="1:10" s="123" customFormat="1" ht="21.95" customHeight="1" outlineLevel="1" x14ac:dyDescent="0.2">
      <c r="A32" s="916"/>
      <c r="B32" s="120" t="s">
        <v>135</v>
      </c>
      <c r="C32" s="930"/>
      <c r="D32" s="931"/>
      <c r="E32" s="931"/>
      <c r="F32" s="931"/>
      <c r="G32" s="932"/>
      <c r="H32" s="124"/>
      <c r="I32" s="96">
        <v>7003</v>
      </c>
      <c r="J32" s="121"/>
    </row>
    <row r="33" spans="1:10" s="123" customFormat="1" ht="21.95" customHeight="1" outlineLevel="1" x14ac:dyDescent="0.2">
      <c r="A33" s="916"/>
      <c r="B33" s="120" t="s">
        <v>136</v>
      </c>
      <c r="C33" s="930"/>
      <c r="D33" s="931"/>
      <c r="E33" s="931"/>
      <c r="F33" s="931"/>
      <c r="G33" s="932"/>
      <c r="H33" s="124"/>
      <c r="I33" s="96">
        <v>7003</v>
      </c>
      <c r="J33" s="121"/>
    </row>
    <row r="34" spans="1:10" s="123" customFormat="1" ht="21.95" customHeight="1" outlineLevel="1" x14ac:dyDescent="0.2">
      <c r="A34" s="916"/>
      <c r="B34" s="120" t="s">
        <v>137</v>
      </c>
      <c r="C34" s="930"/>
      <c r="D34" s="931"/>
      <c r="E34" s="931"/>
      <c r="F34" s="931"/>
      <c r="G34" s="932"/>
      <c r="H34" s="124"/>
      <c r="I34" s="96">
        <v>7003</v>
      </c>
      <c r="J34" s="121"/>
    </row>
    <row r="35" spans="1:10" s="123" customFormat="1" ht="21.95" customHeight="1" outlineLevel="1" x14ac:dyDescent="0.2">
      <c r="A35" s="916"/>
      <c r="B35" s="120" t="s">
        <v>135</v>
      </c>
      <c r="C35" s="933" t="s">
        <v>151</v>
      </c>
      <c r="D35" s="934"/>
      <c r="E35" s="934"/>
      <c r="F35" s="934"/>
      <c r="G35" s="935"/>
      <c r="H35" s="125">
        <v>1</v>
      </c>
      <c r="I35" s="96">
        <v>7003</v>
      </c>
      <c r="J35" s="121"/>
    </row>
    <row r="36" spans="1:10" ht="21.95" customHeight="1" x14ac:dyDescent="0.2">
      <c r="A36" s="916" t="s">
        <v>152</v>
      </c>
      <c r="B36" s="113" t="s">
        <v>153</v>
      </c>
      <c r="C36" s="883" t="s">
        <v>154</v>
      </c>
      <c r="D36" s="884"/>
      <c r="E36" s="884"/>
      <c r="F36" s="884"/>
      <c r="G36" s="884"/>
      <c r="H36" s="885"/>
      <c r="I36" s="114">
        <v>7004</v>
      </c>
      <c r="J36" s="6">
        <f>SUM(J38:J41)</f>
        <v>0</v>
      </c>
    </row>
    <row r="37" spans="1:10" s="123" customFormat="1" ht="21.95" customHeight="1" outlineLevel="1" x14ac:dyDescent="0.2">
      <c r="A37" s="916"/>
      <c r="B37" s="115"/>
      <c r="C37" s="917" t="s">
        <v>7</v>
      </c>
      <c r="D37" s="917"/>
      <c r="E37" s="917"/>
      <c r="F37" s="917"/>
      <c r="G37" s="917"/>
      <c r="H37" s="917"/>
      <c r="I37" s="423" t="s">
        <v>8</v>
      </c>
      <c r="J37" s="423" t="s">
        <v>134</v>
      </c>
    </row>
    <row r="38" spans="1:10" ht="21.95" customHeight="1" outlineLevel="1" x14ac:dyDescent="0.2">
      <c r="A38" s="916"/>
      <c r="B38" s="120" t="s">
        <v>135</v>
      </c>
      <c r="C38" s="855"/>
      <c r="D38" s="855"/>
      <c r="E38" s="855"/>
      <c r="F38" s="855"/>
      <c r="G38" s="855"/>
      <c r="H38" s="855"/>
      <c r="I38" s="114">
        <v>7004</v>
      </c>
      <c r="J38" s="121"/>
    </row>
    <row r="39" spans="1:10" ht="21.95" customHeight="1" outlineLevel="1" x14ac:dyDescent="0.2">
      <c r="A39" s="916"/>
      <c r="B39" s="120" t="s">
        <v>136</v>
      </c>
      <c r="C39" s="855"/>
      <c r="D39" s="855"/>
      <c r="E39" s="855"/>
      <c r="F39" s="855"/>
      <c r="G39" s="855"/>
      <c r="H39" s="855"/>
      <c r="I39" s="114">
        <v>7004</v>
      </c>
      <c r="J39" s="121"/>
    </row>
    <row r="40" spans="1:10" ht="21.95" customHeight="1" outlineLevel="1" x14ac:dyDescent="0.2">
      <c r="A40" s="916"/>
      <c r="B40" s="120" t="s">
        <v>137</v>
      </c>
      <c r="C40" s="855"/>
      <c r="D40" s="855"/>
      <c r="E40" s="855"/>
      <c r="F40" s="855"/>
      <c r="G40" s="855"/>
      <c r="H40" s="855"/>
      <c r="I40" s="114">
        <v>7004</v>
      </c>
      <c r="J40" s="121"/>
    </row>
    <row r="41" spans="1:10" ht="21.95" customHeight="1" outlineLevel="1" x14ac:dyDescent="0.2">
      <c r="A41" s="916"/>
      <c r="B41" s="120" t="s">
        <v>138</v>
      </c>
      <c r="C41" s="855"/>
      <c r="D41" s="855"/>
      <c r="E41" s="855"/>
      <c r="F41" s="855"/>
      <c r="G41" s="855"/>
      <c r="H41" s="855"/>
      <c r="I41" s="114">
        <v>7004</v>
      </c>
      <c r="J41" s="121"/>
    </row>
    <row r="42" spans="1:10" ht="21.95" customHeight="1" outlineLevel="1" x14ac:dyDescent="0.2">
      <c r="A42" s="12" t="s">
        <v>184</v>
      </c>
      <c r="B42" s="429"/>
      <c r="C42" s="430"/>
      <c r="D42" s="430"/>
      <c r="E42" s="430"/>
      <c r="F42" s="430"/>
      <c r="G42" s="430"/>
      <c r="H42" s="430"/>
      <c r="I42" s="436" t="s">
        <v>41</v>
      </c>
      <c r="J42" s="121"/>
    </row>
    <row r="43" spans="1:10" ht="21.95" customHeight="1" outlineLevel="1" x14ac:dyDescent="0.2">
      <c r="A43" s="431"/>
      <c r="B43" s="429"/>
      <c r="C43" s="430"/>
      <c r="D43" s="430"/>
      <c r="E43" s="430"/>
      <c r="F43" s="430"/>
      <c r="G43" s="430"/>
      <c r="H43" s="430"/>
      <c r="I43" s="432"/>
      <c r="J43" s="434"/>
    </row>
    <row r="44" spans="1:10" ht="21.95" customHeight="1" outlineLevel="1" x14ac:dyDescent="0.2">
      <c r="A44" s="431"/>
      <c r="B44" s="429"/>
      <c r="C44" s="430"/>
      <c r="D44" s="430"/>
      <c r="E44" s="430"/>
      <c r="F44" s="430"/>
      <c r="G44" s="430"/>
      <c r="H44" s="430"/>
      <c r="I44" s="432"/>
      <c r="J44" s="434"/>
    </row>
    <row r="45" spans="1:10" ht="21.95" customHeight="1" outlineLevel="1" x14ac:dyDescent="0.2">
      <c r="A45" s="431"/>
      <c r="B45" s="429"/>
      <c r="C45" s="430"/>
      <c r="D45" s="430"/>
      <c r="E45" s="430"/>
      <c r="F45" s="430"/>
      <c r="G45" s="430"/>
      <c r="H45" s="430"/>
      <c r="I45" s="432"/>
      <c r="J45" s="434"/>
    </row>
    <row r="46" spans="1:10" ht="21.95" customHeight="1" outlineLevel="1" x14ac:dyDescent="0.2">
      <c r="A46" s="427"/>
      <c r="B46" s="428"/>
      <c r="C46" s="433"/>
      <c r="D46" s="433"/>
      <c r="E46" s="433"/>
      <c r="F46" s="433"/>
      <c r="G46" s="433"/>
      <c r="H46" s="433"/>
      <c r="I46" s="432"/>
      <c r="J46" s="434"/>
    </row>
    <row r="47" spans="1:10" ht="21.95" customHeight="1" outlineLevel="1" x14ac:dyDescent="0.2">
      <c r="A47" s="427"/>
      <c r="B47" s="428"/>
      <c r="C47" s="433"/>
      <c r="D47" s="433"/>
      <c r="E47" s="433"/>
      <c r="F47" s="433"/>
      <c r="G47" s="433"/>
      <c r="H47" s="433"/>
      <c r="I47" s="432"/>
      <c r="J47" s="434"/>
    </row>
    <row r="48" spans="1:10" ht="21.95" customHeight="1" outlineLevel="1" x14ac:dyDescent="0.2">
      <c r="A48" s="427"/>
      <c r="B48" s="428"/>
      <c r="C48" s="433"/>
      <c r="D48" s="433"/>
      <c r="E48" s="433"/>
      <c r="F48" s="433"/>
      <c r="G48" s="433"/>
      <c r="H48" s="433"/>
      <c r="I48" s="432"/>
      <c r="J48" s="434"/>
    </row>
    <row r="49" spans="1:10" ht="21.95" customHeight="1" outlineLevel="1" x14ac:dyDescent="0.2">
      <c r="A49" s="427"/>
      <c r="B49" s="428"/>
      <c r="C49" s="433"/>
      <c r="D49" s="433"/>
      <c r="E49" s="433"/>
      <c r="F49" s="433"/>
      <c r="G49" s="433"/>
      <c r="H49" s="433"/>
      <c r="I49" s="432"/>
      <c r="J49" s="434"/>
    </row>
    <row r="50" spans="1:10" ht="21.95" customHeight="1" outlineLevel="1" x14ac:dyDescent="0.2">
      <c r="A50" s="427"/>
      <c r="B50" s="428"/>
      <c r="C50" s="433"/>
      <c r="D50" s="433"/>
      <c r="E50" s="433"/>
      <c r="F50" s="433"/>
      <c r="G50" s="433"/>
      <c r="H50" s="433"/>
      <c r="I50" s="432"/>
      <c r="J50" s="434"/>
    </row>
    <row r="51" spans="1:10" ht="21.95" customHeight="1" outlineLevel="1" x14ac:dyDescent="0.2">
      <c r="A51" s="859" t="s">
        <v>122</v>
      </c>
      <c r="B51" s="860"/>
      <c r="C51" s="860"/>
      <c r="D51" s="860"/>
      <c r="E51" s="860"/>
      <c r="F51" s="860"/>
      <c r="G51" s="860"/>
      <c r="H51" s="860"/>
      <c r="I51" s="860"/>
      <c r="J51" s="112" t="s">
        <v>611</v>
      </c>
    </row>
    <row r="52" spans="1:10" ht="21.95" customHeight="1" outlineLevel="1" x14ac:dyDescent="0.2">
      <c r="A52" s="861" t="s">
        <v>2</v>
      </c>
      <c r="B52" s="861"/>
      <c r="C52" s="862">
        <f>C2</f>
        <v>0</v>
      </c>
      <c r="D52" s="862"/>
      <c r="E52" s="862"/>
      <c r="F52" s="862"/>
      <c r="G52" s="862"/>
      <c r="H52" s="862"/>
      <c r="I52" s="423" t="s">
        <v>3</v>
      </c>
      <c r="J52" s="290">
        <v>2016</v>
      </c>
    </row>
    <row r="53" spans="1:10" ht="21.95" customHeight="1" outlineLevel="1" x14ac:dyDescent="0.2">
      <c r="A53" s="861" t="s">
        <v>4</v>
      </c>
      <c r="B53" s="861"/>
      <c r="C53" s="862">
        <f>C3</f>
        <v>0</v>
      </c>
      <c r="D53" s="862"/>
      <c r="E53" s="862"/>
      <c r="F53" s="862"/>
      <c r="G53" s="862"/>
      <c r="H53" s="862"/>
      <c r="I53" s="423" t="s">
        <v>5</v>
      </c>
      <c r="J53" s="287">
        <f>'Wealth Statement'!J3</f>
        <v>0</v>
      </c>
    </row>
    <row r="54" spans="1:10" ht="21.95" customHeight="1" x14ac:dyDescent="0.2">
      <c r="A54" s="918" t="s">
        <v>155</v>
      </c>
      <c r="B54" s="424" t="s">
        <v>156</v>
      </c>
      <c r="C54" s="919" t="s">
        <v>157</v>
      </c>
      <c r="D54" s="920"/>
      <c r="E54" s="920"/>
      <c r="F54" s="920"/>
      <c r="G54" s="920"/>
      <c r="H54" s="921"/>
      <c r="I54" s="425">
        <v>7005</v>
      </c>
      <c r="J54" s="426">
        <f>SUM(J56:J59)</f>
        <v>0</v>
      </c>
    </row>
    <row r="55" spans="1:10" s="123" customFormat="1" ht="21.95" customHeight="1" outlineLevel="1" x14ac:dyDescent="0.2">
      <c r="A55" s="916"/>
      <c r="B55" s="115"/>
      <c r="C55" s="906" t="s">
        <v>7</v>
      </c>
      <c r="D55" s="907"/>
      <c r="E55" s="907"/>
      <c r="F55" s="907"/>
      <c r="G55" s="907"/>
      <c r="H55" s="908"/>
      <c r="I55" s="51" t="s">
        <v>8</v>
      </c>
      <c r="J55" s="51" t="s">
        <v>134</v>
      </c>
    </row>
    <row r="56" spans="1:10" ht="21.95" customHeight="1" outlineLevel="1" x14ac:dyDescent="0.2">
      <c r="A56" s="916"/>
      <c r="B56" s="120" t="s">
        <v>135</v>
      </c>
      <c r="C56" s="909" t="s">
        <v>158</v>
      </c>
      <c r="D56" s="910"/>
      <c r="E56" s="910"/>
      <c r="F56" s="910"/>
      <c r="G56" s="910"/>
      <c r="H56" s="911"/>
      <c r="I56" s="114">
        <v>7005</v>
      </c>
      <c r="J56" s="121"/>
    </row>
    <row r="57" spans="1:10" ht="21.95" customHeight="1" outlineLevel="1" x14ac:dyDescent="0.2">
      <c r="A57" s="916"/>
      <c r="B57" s="120" t="s">
        <v>136</v>
      </c>
      <c r="C57" s="909" t="s">
        <v>159</v>
      </c>
      <c r="D57" s="910"/>
      <c r="E57" s="910"/>
      <c r="F57" s="910"/>
      <c r="G57" s="910"/>
      <c r="H57" s="911"/>
      <c r="I57" s="114">
        <v>7005</v>
      </c>
      <c r="J57" s="121"/>
    </row>
    <row r="58" spans="1:10" ht="21.95" customHeight="1" outlineLevel="1" x14ac:dyDescent="0.2">
      <c r="A58" s="916"/>
      <c r="B58" s="120" t="s">
        <v>137</v>
      </c>
      <c r="C58" s="909" t="s">
        <v>208</v>
      </c>
      <c r="D58" s="910"/>
      <c r="E58" s="910"/>
      <c r="F58" s="910"/>
      <c r="G58" s="910"/>
      <c r="H58" s="911"/>
      <c r="I58" s="114">
        <v>7005</v>
      </c>
      <c r="J58" s="121"/>
    </row>
    <row r="59" spans="1:10" ht="21.95" customHeight="1" outlineLevel="1" x14ac:dyDescent="0.2">
      <c r="A59" s="916"/>
      <c r="B59" s="120" t="s">
        <v>138</v>
      </c>
      <c r="C59" s="909" t="s">
        <v>208</v>
      </c>
      <c r="D59" s="910"/>
      <c r="E59" s="910"/>
      <c r="F59" s="910"/>
      <c r="G59" s="910"/>
      <c r="H59" s="911"/>
      <c r="I59" s="114">
        <v>7005</v>
      </c>
      <c r="J59" s="121"/>
    </row>
    <row r="60" spans="1:10" s="126" customFormat="1" ht="21.95" customHeight="1" x14ac:dyDescent="0.2">
      <c r="A60" s="916" t="s">
        <v>160</v>
      </c>
      <c r="B60" s="113" t="s">
        <v>161</v>
      </c>
      <c r="C60" s="883" t="s">
        <v>162</v>
      </c>
      <c r="D60" s="884"/>
      <c r="E60" s="884"/>
      <c r="F60" s="884"/>
      <c r="G60" s="884"/>
      <c r="H60" s="885"/>
      <c r="I60" s="114">
        <v>7006</v>
      </c>
      <c r="J60" s="6">
        <f>SUM(J62:J83)</f>
        <v>0</v>
      </c>
    </row>
    <row r="61" spans="1:10" s="123" customFormat="1" ht="21.95" customHeight="1" x14ac:dyDescent="0.2">
      <c r="A61" s="916"/>
      <c r="B61" s="115"/>
      <c r="C61" s="117" t="s">
        <v>163</v>
      </c>
      <c r="D61" s="894" t="s">
        <v>612</v>
      </c>
      <c r="E61" s="895"/>
      <c r="F61" s="906" t="s">
        <v>164</v>
      </c>
      <c r="G61" s="908"/>
      <c r="H61" s="127" t="s">
        <v>133</v>
      </c>
      <c r="I61" s="51" t="s">
        <v>8</v>
      </c>
      <c r="J61" s="51" t="s">
        <v>134</v>
      </c>
    </row>
    <row r="62" spans="1:10" ht="20.100000000000001" customHeight="1" outlineLevel="1" x14ac:dyDescent="0.2">
      <c r="A62" s="916"/>
      <c r="B62" s="120" t="s">
        <v>135</v>
      </c>
      <c r="C62" s="128" t="s">
        <v>165</v>
      </c>
      <c r="D62" s="871"/>
      <c r="E62" s="871"/>
      <c r="F62" s="871"/>
      <c r="G62" s="871"/>
      <c r="H62" s="121"/>
      <c r="I62" s="114">
        <v>7006</v>
      </c>
      <c r="J62" s="121"/>
    </row>
    <row r="63" spans="1:10" ht="20.100000000000001" customHeight="1" outlineLevel="1" x14ac:dyDescent="0.2">
      <c r="A63" s="916"/>
      <c r="B63" s="120"/>
      <c r="C63" s="128" t="s">
        <v>613</v>
      </c>
      <c r="D63" s="871"/>
      <c r="E63" s="871"/>
      <c r="F63" s="871"/>
      <c r="G63" s="871"/>
      <c r="H63" s="121"/>
      <c r="I63" s="114">
        <v>7006</v>
      </c>
      <c r="J63" s="121"/>
    </row>
    <row r="64" spans="1:10" ht="20.100000000000001" customHeight="1" outlineLevel="1" x14ac:dyDescent="0.2">
      <c r="A64" s="916"/>
      <c r="B64" s="120"/>
      <c r="C64" s="128" t="s">
        <v>613</v>
      </c>
      <c r="D64" s="871"/>
      <c r="E64" s="871"/>
      <c r="F64" s="871"/>
      <c r="G64" s="871"/>
      <c r="H64" s="121"/>
      <c r="I64" s="114">
        <v>7006</v>
      </c>
      <c r="J64" s="121"/>
    </row>
    <row r="65" spans="1:10" ht="20.100000000000001" customHeight="1" outlineLevel="1" x14ac:dyDescent="0.2">
      <c r="A65" s="916"/>
      <c r="B65" s="120"/>
      <c r="C65" s="128" t="s">
        <v>614</v>
      </c>
      <c r="D65" s="871"/>
      <c r="E65" s="871"/>
      <c r="F65" s="871"/>
      <c r="G65" s="871"/>
      <c r="H65" s="121"/>
      <c r="I65" s="114">
        <v>7006</v>
      </c>
      <c r="J65" s="121"/>
    </row>
    <row r="66" spans="1:10" ht="20.100000000000001" customHeight="1" outlineLevel="1" x14ac:dyDescent="0.2">
      <c r="A66" s="916"/>
      <c r="B66" s="120"/>
      <c r="C66" s="128" t="s">
        <v>614</v>
      </c>
      <c r="D66" s="871"/>
      <c r="E66" s="871"/>
      <c r="F66" s="871"/>
      <c r="G66" s="871"/>
      <c r="H66" s="121"/>
      <c r="I66" s="114">
        <v>7006</v>
      </c>
      <c r="J66" s="121"/>
    </row>
    <row r="67" spans="1:10" ht="20.100000000000001" customHeight="1" outlineLevel="1" x14ac:dyDescent="0.2">
      <c r="A67" s="916"/>
      <c r="B67" s="120"/>
      <c r="C67" s="435" t="s">
        <v>615</v>
      </c>
      <c r="D67" s="871"/>
      <c r="E67" s="871"/>
      <c r="F67" s="871"/>
      <c r="G67" s="871"/>
      <c r="H67" s="121"/>
      <c r="I67" s="114">
        <v>7006</v>
      </c>
      <c r="J67" s="121"/>
    </row>
    <row r="68" spans="1:10" ht="20.100000000000001" customHeight="1" outlineLevel="1" x14ac:dyDescent="0.2">
      <c r="A68" s="916"/>
      <c r="B68" s="120"/>
      <c r="C68" s="435" t="s">
        <v>615</v>
      </c>
      <c r="D68" s="871"/>
      <c r="E68" s="871"/>
      <c r="F68" s="871"/>
      <c r="G68" s="871"/>
      <c r="H68" s="121"/>
      <c r="I68" s="114">
        <v>7006</v>
      </c>
      <c r="J68" s="121"/>
    </row>
    <row r="69" spans="1:10" ht="20.100000000000001" customHeight="1" outlineLevel="1" x14ac:dyDescent="0.2">
      <c r="A69" s="916"/>
      <c r="B69" s="120"/>
      <c r="C69" s="128" t="s">
        <v>616</v>
      </c>
      <c r="D69" s="871"/>
      <c r="E69" s="871"/>
      <c r="F69" s="871"/>
      <c r="G69" s="871"/>
      <c r="H69" s="121"/>
      <c r="I69" s="114">
        <v>7006</v>
      </c>
      <c r="J69" s="121"/>
    </row>
    <row r="70" spans="1:10" ht="20.100000000000001" customHeight="1" outlineLevel="1" x14ac:dyDescent="0.2">
      <c r="A70" s="916"/>
      <c r="B70" s="120"/>
      <c r="C70" s="128" t="s">
        <v>616</v>
      </c>
      <c r="D70" s="871"/>
      <c r="E70" s="871"/>
      <c r="F70" s="871"/>
      <c r="G70" s="871"/>
      <c r="H70" s="121"/>
      <c r="I70" s="114">
        <v>7006</v>
      </c>
      <c r="J70" s="121"/>
    </row>
    <row r="71" spans="1:10" ht="20.100000000000001" customHeight="1" outlineLevel="1" x14ac:dyDescent="0.2">
      <c r="A71" s="916"/>
      <c r="B71" s="120" t="s">
        <v>136</v>
      </c>
      <c r="C71" s="128" t="s">
        <v>166</v>
      </c>
      <c r="D71" s="871"/>
      <c r="E71" s="871"/>
      <c r="F71" s="871"/>
      <c r="G71" s="871"/>
      <c r="H71" s="121"/>
      <c r="I71" s="114">
        <v>7006</v>
      </c>
      <c r="J71" s="121"/>
    </row>
    <row r="72" spans="1:10" ht="20.100000000000001" customHeight="1" outlineLevel="1" x14ac:dyDescent="0.2">
      <c r="A72" s="916"/>
      <c r="B72" s="120" t="s">
        <v>137</v>
      </c>
      <c r="C72" s="128" t="s">
        <v>167</v>
      </c>
      <c r="D72" s="871"/>
      <c r="E72" s="871"/>
      <c r="F72" s="871"/>
      <c r="G72" s="871"/>
      <c r="H72" s="121"/>
      <c r="I72" s="114">
        <v>7006</v>
      </c>
      <c r="J72" s="121"/>
    </row>
    <row r="73" spans="1:10" ht="20.100000000000001" customHeight="1" outlineLevel="1" x14ac:dyDescent="0.2">
      <c r="A73" s="916"/>
      <c r="B73" s="120" t="s">
        <v>138</v>
      </c>
      <c r="C73" s="128" t="s">
        <v>168</v>
      </c>
      <c r="D73" s="871"/>
      <c r="E73" s="871"/>
      <c r="F73" s="871"/>
      <c r="G73" s="871"/>
      <c r="H73" s="121"/>
      <c r="I73" s="114">
        <v>7006</v>
      </c>
      <c r="J73" s="121"/>
    </row>
    <row r="74" spans="1:10" ht="20.100000000000001" customHeight="1" outlineLevel="1" x14ac:dyDescent="0.2">
      <c r="A74" s="916"/>
      <c r="B74" s="120" t="s">
        <v>139</v>
      </c>
      <c r="C74" s="128" t="s">
        <v>169</v>
      </c>
      <c r="D74" s="871"/>
      <c r="E74" s="871"/>
      <c r="F74" s="871"/>
      <c r="G74" s="871"/>
      <c r="H74" s="121"/>
      <c r="I74" s="114">
        <v>7006</v>
      </c>
      <c r="J74" s="121"/>
    </row>
    <row r="75" spans="1:10" ht="20.100000000000001" customHeight="1" outlineLevel="1" x14ac:dyDescent="0.2">
      <c r="A75" s="916"/>
      <c r="B75" s="120"/>
      <c r="C75" s="128" t="s">
        <v>617</v>
      </c>
      <c r="D75" s="871"/>
      <c r="E75" s="871"/>
      <c r="F75" s="871"/>
      <c r="G75" s="871"/>
      <c r="H75" s="121"/>
      <c r="I75" s="114">
        <v>7006</v>
      </c>
      <c r="J75" s="121"/>
    </row>
    <row r="76" spans="1:10" ht="20.100000000000001" customHeight="1" outlineLevel="1" x14ac:dyDescent="0.2">
      <c r="A76" s="916"/>
      <c r="B76" s="120"/>
      <c r="C76" s="128" t="s">
        <v>617</v>
      </c>
      <c r="D76" s="871"/>
      <c r="E76" s="871"/>
      <c r="F76" s="871"/>
      <c r="G76" s="871"/>
      <c r="H76" s="121"/>
      <c r="I76" s="114">
        <v>7006</v>
      </c>
      <c r="J76" s="121"/>
    </row>
    <row r="77" spans="1:10" ht="20.100000000000001" customHeight="1" outlineLevel="1" x14ac:dyDescent="0.2">
      <c r="A77" s="916"/>
      <c r="B77" s="120" t="s">
        <v>170</v>
      </c>
      <c r="C77" s="128" t="s">
        <v>618</v>
      </c>
      <c r="D77" s="871"/>
      <c r="E77" s="871"/>
      <c r="F77" s="871"/>
      <c r="G77" s="871"/>
      <c r="H77" s="121"/>
      <c r="I77" s="114">
        <v>7006</v>
      </c>
      <c r="J77" s="121"/>
    </row>
    <row r="78" spans="1:10" ht="20.100000000000001" customHeight="1" outlineLevel="1" x14ac:dyDescent="0.2">
      <c r="A78" s="916"/>
      <c r="B78" s="120" t="s">
        <v>172</v>
      </c>
      <c r="C78" s="128" t="s">
        <v>173</v>
      </c>
      <c r="D78" s="871"/>
      <c r="E78" s="871"/>
      <c r="F78" s="871"/>
      <c r="G78" s="871"/>
      <c r="H78" s="121"/>
      <c r="I78" s="114">
        <v>7006</v>
      </c>
      <c r="J78" s="121"/>
    </row>
    <row r="79" spans="1:10" ht="20.100000000000001" customHeight="1" outlineLevel="1" x14ac:dyDescent="0.2">
      <c r="A79" s="916"/>
      <c r="B79" s="120" t="s">
        <v>174</v>
      </c>
      <c r="C79" s="128" t="s">
        <v>175</v>
      </c>
      <c r="D79" s="871"/>
      <c r="E79" s="871"/>
      <c r="F79" s="871"/>
      <c r="G79" s="871"/>
      <c r="H79" s="121"/>
      <c r="I79" s="114">
        <v>7006</v>
      </c>
      <c r="J79" s="121"/>
    </row>
    <row r="80" spans="1:10" ht="20.100000000000001" customHeight="1" outlineLevel="1" x14ac:dyDescent="0.2">
      <c r="A80" s="916"/>
      <c r="B80" s="120" t="s">
        <v>176</v>
      </c>
      <c r="C80" s="128" t="s">
        <v>177</v>
      </c>
      <c r="D80" s="871"/>
      <c r="E80" s="871"/>
      <c r="F80" s="871"/>
      <c r="G80" s="871"/>
      <c r="H80" s="121"/>
      <c r="I80" s="114">
        <v>7006</v>
      </c>
      <c r="J80" s="121"/>
    </row>
    <row r="81" spans="1:10" ht="20.100000000000001" customHeight="1" outlineLevel="1" x14ac:dyDescent="0.2">
      <c r="A81" s="916"/>
      <c r="B81" s="120" t="s">
        <v>178</v>
      </c>
      <c r="C81" s="128" t="s">
        <v>179</v>
      </c>
      <c r="D81" s="871"/>
      <c r="E81" s="871"/>
      <c r="F81" s="871"/>
      <c r="G81" s="871"/>
      <c r="H81" s="121"/>
      <c r="I81" s="114">
        <v>7006</v>
      </c>
      <c r="J81" s="121"/>
    </row>
    <row r="82" spans="1:10" ht="20.100000000000001" customHeight="1" x14ac:dyDescent="0.2">
      <c r="A82" s="916"/>
      <c r="B82" s="120" t="s">
        <v>180</v>
      </c>
      <c r="C82" s="128" t="s">
        <v>181</v>
      </c>
      <c r="D82" s="871"/>
      <c r="E82" s="871"/>
      <c r="F82" s="871"/>
      <c r="G82" s="871"/>
      <c r="H82" s="121"/>
      <c r="I82" s="114">
        <v>7006</v>
      </c>
      <c r="J82" s="121"/>
    </row>
    <row r="83" spans="1:10" ht="20.100000000000001" customHeight="1" x14ac:dyDescent="0.2">
      <c r="A83" s="916"/>
      <c r="B83" s="120" t="s">
        <v>182</v>
      </c>
      <c r="C83" s="128" t="s">
        <v>183</v>
      </c>
      <c r="D83" s="871"/>
      <c r="E83" s="871"/>
      <c r="F83" s="871"/>
      <c r="G83" s="871"/>
      <c r="H83" s="121"/>
      <c r="I83" s="114">
        <v>7006</v>
      </c>
      <c r="J83" s="121"/>
    </row>
    <row r="84" spans="1:10" s="119" customFormat="1" ht="21.95" customHeight="1" outlineLevel="1" x14ac:dyDescent="0.2">
      <c r="A84" s="811" t="s">
        <v>185</v>
      </c>
      <c r="B84" s="113" t="s">
        <v>186</v>
      </c>
      <c r="C84" s="883" t="s">
        <v>187</v>
      </c>
      <c r="D84" s="884"/>
      <c r="E84" s="884"/>
      <c r="F84" s="884"/>
      <c r="G84" s="884"/>
      <c r="H84" s="885"/>
      <c r="I84" s="114">
        <v>7007</v>
      </c>
      <c r="J84" s="6">
        <f>SUM(J86:J92)</f>
        <v>0</v>
      </c>
    </row>
    <row r="85" spans="1:10" ht="21.95" customHeight="1" outlineLevel="1" x14ac:dyDescent="0.2">
      <c r="A85" s="811"/>
      <c r="B85" s="115"/>
      <c r="C85" s="117" t="s">
        <v>163</v>
      </c>
      <c r="D85" s="894" t="s">
        <v>188</v>
      </c>
      <c r="E85" s="895"/>
      <c r="F85" s="906" t="s">
        <v>164</v>
      </c>
      <c r="G85" s="908"/>
      <c r="H85" s="127" t="s">
        <v>133</v>
      </c>
      <c r="I85" s="51" t="s">
        <v>8</v>
      </c>
      <c r="J85" s="51" t="s">
        <v>134</v>
      </c>
    </row>
    <row r="86" spans="1:10" ht="20.100000000000001" customHeight="1" outlineLevel="1" x14ac:dyDescent="0.2">
      <c r="A86" s="811"/>
      <c r="B86" s="120" t="s">
        <v>135</v>
      </c>
      <c r="C86" s="128" t="s">
        <v>189</v>
      </c>
      <c r="D86" s="871"/>
      <c r="E86" s="871"/>
      <c r="F86" s="871"/>
      <c r="G86" s="871"/>
      <c r="H86" s="121"/>
      <c r="I86" s="114">
        <v>7007</v>
      </c>
      <c r="J86" s="121"/>
    </row>
    <row r="87" spans="1:10" ht="20.100000000000001" customHeight="1" outlineLevel="1" x14ac:dyDescent="0.2">
      <c r="A87" s="811"/>
      <c r="B87" s="120" t="s">
        <v>136</v>
      </c>
      <c r="C87" s="128" t="s">
        <v>185</v>
      </c>
      <c r="D87" s="871"/>
      <c r="E87" s="871"/>
      <c r="F87" s="871"/>
      <c r="G87" s="871"/>
      <c r="H87" s="121"/>
      <c r="I87" s="114">
        <v>7007</v>
      </c>
      <c r="J87" s="121"/>
    </row>
    <row r="88" spans="1:10" ht="20.100000000000001" customHeight="1" outlineLevel="1" x14ac:dyDescent="0.2">
      <c r="A88" s="811"/>
      <c r="B88" s="120" t="s">
        <v>137</v>
      </c>
      <c r="C88" s="128" t="s">
        <v>171</v>
      </c>
      <c r="D88" s="871"/>
      <c r="E88" s="871"/>
      <c r="F88" s="871"/>
      <c r="G88" s="871"/>
      <c r="H88" s="121"/>
      <c r="I88" s="114">
        <v>7007</v>
      </c>
      <c r="J88" s="121"/>
    </row>
    <row r="89" spans="1:10" ht="20.100000000000001" customHeight="1" outlineLevel="1" x14ac:dyDescent="0.2">
      <c r="A89" s="811"/>
      <c r="B89" s="120" t="s">
        <v>138</v>
      </c>
      <c r="C89" s="128" t="s">
        <v>190</v>
      </c>
      <c r="D89" s="871"/>
      <c r="E89" s="871"/>
      <c r="F89" s="871"/>
      <c r="G89" s="871"/>
      <c r="H89" s="121"/>
      <c r="I89" s="114">
        <v>7007</v>
      </c>
      <c r="J89" s="121"/>
    </row>
    <row r="90" spans="1:10" ht="20.100000000000001" customHeight="1" outlineLevel="1" x14ac:dyDescent="0.2">
      <c r="A90" s="811"/>
      <c r="B90" s="120" t="s">
        <v>139</v>
      </c>
      <c r="C90" s="128" t="s">
        <v>191</v>
      </c>
      <c r="D90" s="871"/>
      <c r="E90" s="871"/>
      <c r="F90" s="871"/>
      <c r="G90" s="871"/>
      <c r="H90" s="121"/>
      <c r="I90" s="114">
        <v>7007</v>
      </c>
      <c r="J90" s="121"/>
    </row>
    <row r="91" spans="1:10" ht="20.100000000000001" customHeight="1" outlineLevel="1" x14ac:dyDescent="0.2">
      <c r="A91" s="811"/>
      <c r="B91" s="120" t="s">
        <v>170</v>
      </c>
      <c r="C91" s="128" t="s">
        <v>177</v>
      </c>
      <c r="D91" s="871"/>
      <c r="E91" s="871"/>
      <c r="F91" s="871"/>
      <c r="G91" s="871"/>
      <c r="H91" s="121"/>
      <c r="I91" s="114">
        <v>7007</v>
      </c>
      <c r="J91" s="121"/>
    </row>
    <row r="92" spans="1:10" ht="20.100000000000001" customHeight="1" outlineLevel="1" x14ac:dyDescent="0.2">
      <c r="A92" s="811"/>
      <c r="B92" s="120" t="s">
        <v>172</v>
      </c>
      <c r="C92" s="133" t="s">
        <v>183</v>
      </c>
      <c r="D92" s="871"/>
      <c r="E92" s="871"/>
      <c r="F92" s="871"/>
      <c r="G92" s="871"/>
      <c r="H92" s="121"/>
      <c r="I92" s="114">
        <v>7007</v>
      </c>
      <c r="J92" s="121"/>
    </row>
    <row r="93" spans="1:10" s="119" customFormat="1" ht="21.95" customHeight="1" outlineLevel="1" x14ac:dyDescent="0.2">
      <c r="A93" s="810" t="s">
        <v>192</v>
      </c>
      <c r="B93" s="113" t="s">
        <v>193</v>
      </c>
      <c r="C93" s="883" t="s">
        <v>194</v>
      </c>
      <c r="D93" s="884"/>
      <c r="E93" s="884"/>
      <c r="F93" s="884"/>
      <c r="G93" s="884"/>
      <c r="H93" s="885"/>
      <c r="I93" s="61">
        <v>7008</v>
      </c>
      <c r="J93" s="6">
        <f>SUM(J95:J99)</f>
        <v>0</v>
      </c>
    </row>
    <row r="94" spans="1:10" ht="37.5" customHeight="1" outlineLevel="1" x14ac:dyDescent="0.2">
      <c r="A94" s="811"/>
      <c r="B94" s="115"/>
      <c r="C94" s="134" t="s">
        <v>195</v>
      </c>
      <c r="D94" s="912" t="s">
        <v>196</v>
      </c>
      <c r="E94" s="913"/>
      <c r="F94" s="914" t="s">
        <v>197</v>
      </c>
      <c r="G94" s="915"/>
      <c r="H94" s="135" t="s">
        <v>198</v>
      </c>
      <c r="I94" s="51" t="s">
        <v>8</v>
      </c>
      <c r="J94" s="51" t="s">
        <v>134</v>
      </c>
    </row>
    <row r="95" spans="1:10" ht="20.100000000000001" customHeight="1" outlineLevel="1" x14ac:dyDescent="0.2">
      <c r="A95" s="811"/>
      <c r="B95" s="120" t="s">
        <v>135</v>
      </c>
      <c r="C95" s="121"/>
      <c r="D95" s="871"/>
      <c r="E95" s="871"/>
      <c r="F95" s="871"/>
      <c r="G95" s="871"/>
      <c r="H95" s="121"/>
      <c r="I95" s="61">
        <v>7008</v>
      </c>
      <c r="J95" s="121"/>
    </row>
    <row r="96" spans="1:10" ht="20.100000000000001" customHeight="1" outlineLevel="1" x14ac:dyDescent="0.2">
      <c r="A96" s="811"/>
      <c r="B96" s="120" t="s">
        <v>136</v>
      </c>
      <c r="C96" s="121"/>
      <c r="D96" s="871"/>
      <c r="E96" s="871"/>
      <c r="F96" s="871"/>
      <c r="G96" s="871"/>
      <c r="H96" s="121"/>
      <c r="I96" s="61">
        <v>7008</v>
      </c>
      <c r="J96" s="121"/>
    </row>
    <row r="97" spans="1:10" ht="20.100000000000001" customHeight="1" outlineLevel="1" x14ac:dyDescent="0.2">
      <c r="A97" s="811"/>
      <c r="B97" s="120" t="s">
        <v>137</v>
      </c>
      <c r="C97" s="121"/>
      <c r="D97" s="871"/>
      <c r="E97" s="871"/>
      <c r="F97" s="871"/>
      <c r="G97" s="871"/>
      <c r="H97" s="121"/>
      <c r="I97" s="61">
        <v>7008</v>
      </c>
      <c r="J97" s="121"/>
    </row>
    <row r="98" spans="1:10" ht="20.100000000000001" customHeight="1" outlineLevel="1" x14ac:dyDescent="0.2">
      <c r="A98" s="811"/>
      <c r="B98" s="120" t="s">
        <v>138</v>
      </c>
      <c r="C98" s="121"/>
      <c r="D98" s="871"/>
      <c r="E98" s="871"/>
      <c r="F98" s="871"/>
      <c r="G98" s="871"/>
      <c r="H98" s="121"/>
      <c r="I98" s="61">
        <v>7008</v>
      </c>
      <c r="J98" s="121"/>
    </row>
    <row r="99" spans="1:10" ht="20.100000000000001" customHeight="1" x14ac:dyDescent="0.2">
      <c r="A99" s="811"/>
      <c r="B99" s="120" t="s">
        <v>139</v>
      </c>
      <c r="C99" s="121"/>
      <c r="D99" s="871"/>
      <c r="E99" s="871"/>
      <c r="F99" s="871"/>
      <c r="G99" s="871"/>
      <c r="H99" s="121"/>
      <c r="I99" s="61">
        <v>7008</v>
      </c>
      <c r="J99" s="121"/>
    </row>
    <row r="100" spans="1:10" ht="20.100000000000001" customHeight="1" x14ac:dyDescent="0.2">
      <c r="A100" s="811"/>
      <c r="B100" s="120" t="s">
        <v>170</v>
      </c>
      <c r="C100" s="121"/>
      <c r="D100" s="871"/>
      <c r="E100" s="871"/>
      <c r="F100" s="871"/>
      <c r="G100" s="871"/>
      <c r="H100" s="121"/>
      <c r="I100" s="61">
        <v>7008</v>
      </c>
      <c r="J100" s="121"/>
    </row>
    <row r="101" spans="1:10" ht="20.100000000000001" customHeight="1" x14ac:dyDescent="0.2">
      <c r="A101" s="812"/>
      <c r="B101" s="120" t="s">
        <v>172</v>
      </c>
      <c r="C101" s="121"/>
      <c r="D101" s="871"/>
      <c r="E101" s="871"/>
      <c r="F101" s="871"/>
      <c r="G101" s="871"/>
      <c r="H101" s="121"/>
      <c r="I101" s="61">
        <v>7008</v>
      </c>
      <c r="J101" s="121"/>
    </row>
    <row r="102" spans="1:10" s="11" customFormat="1" ht="20.100000000000001" customHeight="1" x14ac:dyDescent="0.2">
      <c r="A102" s="12" t="s">
        <v>184</v>
      </c>
      <c r="B102" s="429"/>
      <c r="C102" s="430"/>
      <c r="D102" s="430"/>
      <c r="E102" s="430"/>
      <c r="F102" s="430"/>
      <c r="G102" s="430"/>
      <c r="H102" s="430"/>
      <c r="I102" s="436" t="s">
        <v>41</v>
      </c>
      <c r="J102" s="121"/>
    </row>
    <row r="103" spans="1:10" s="11" customFormat="1" ht="20.100000000000001" customHeight="1" x14ac:dyDescent="0.2">
      <c r="A103" s="438"/>
      <c r="B103" s="439"/>
      <c r="C103" s="434"/>
      <c r="D103" s="440"/>
      <c r="E103" s="440"/>
      <c r="F103" s="440"/>
      <c r="G103" s="440"/>
      <c r="H103" s="434"/>
      <c r="I103" s="437"/>
      <c r="J103" s="434"/>
    </row>
    <row r="104" spans="1:10" s="11" customFormat="1" ht="20.100000000000001" customHeight="1" x14ac:dyDescent="0.2">
      <c r="A104" s="438"/>
      <c r="B104" s="439"/>
      <c r="C104" s="434"/>
      <c r="D104" s="440"/>
      <c r="E104" s="440"/>
      <c r="F104" s="440"/>
      <c r="G104" s="440"/>
      <c r="H104" s="434"/>
      <c r="I104" s="437"/>
      <c r="J104" s="434"/>
    </row>
    <row r="105" spans="1:10" s="11" customFormat="1" ht="20.100000000000001" customHeight="1" x14ac:dyDescent="0.2">
      <c r="A105" s="438"/>
      <c r="B105" s="439"/>
      <c r="C105" s="434"/>
      <c r="D105" s="440"/>
      <c r="E105" s="440"/>
      <c r="F105" s="440"/>
      <c r="G105" s="440"/>
      <c r="H105" s="434"/>
      <c r="I105" s="437"/>
      <c r="J105" s="434"/>
    </row>
    <row r="106" spans="1:10" s="11" customFormat="1" ht="20.100000000000001" customHeight="1" x14ac:dyDescent="0.2">
      <c r="A106" s="438"/>
      <c r="B106" s="439"/>
      <c r="C106" s="434"/>
      <c r="D106" s="440"/>
      <c r="E106" s="440"/>
      <c r="F106" s="440"/>
      <c r="G106" s="440"/>
      <c r="H106" s="434"/>
      <c r="I106" s="437"/>
      <c r="J106" s="434"/>
    </row>
    <row r="107" spans="1:10" s="11" customFormat="1" ht="20.100000000000001" customHeight="1" x14ac:dyDescent="0.2">
      <c r="A107" s="438"/>
      <c r="B107" s="439"/>
      <c r="C107" s="434"/>
      <c r="D107" s="440"/>
      <c r="E107" s="440"/>
      <c r="F107" s="440"/>
      <c r="G107" s="440"/>
      <c r="H107" s="434"/>
      <c r="I107" s="437"/>
      <c r="J107" s="434"/>
    </row>
    <row r="108" spans="1:10" s="11" customFormat="1" ht="20.100000000000001" customHeight="1" x14ac:dyDescent="0.2">
      <c r="A108" s="859" t="s">
        <v>122</v>
      </c>
      <c r="B108" s="860"/>
      <c r="C108" s="860"/>
      <c r="D108" s="860"/>
      <c r="E108" s="860"/>
      <c r="F108" s="860"/>
      <c r="G108" s="860"/>
      <c r="H108" s="860"/>
      <c r="I108" s="860"/>
      <c r="J108" s="112" t="s">
        <v>619</v>
      </c>
    </row>
    <row r="109" spans="1:10" s="11" customFormat="1" ht="20.100000000000001" customHeight="1" x14ac:dyDescent="0.2">
      <c r="A109" s="861" t="s">
        <v>2</v>
      </c>
      <c r="B109" s="861"/>
      <c r="C109" s="862">
        <f>C2</f>
        <v>0</v>
      </c>
      <c r="D109" s="862"/>
      <c r="E109" s="862"/>
      <c r="F109" s="862"/>
      <c r="G109" s="862"/>
      <c r="H109" s="862"/>
      <c r="I109" s="423" t="s">
        <v>3</v>
      </c>
      <c r="J109" s="290">
        <v>2016</v>
      </c>
    </row>
    <row r="110" spans="1:10" s="11" customFormat="1" ht="20.100000000000001" customHeight="1" x14ac:dyDescent="0.2">
      <c r="A110" s="861" t="s">
        <v>4</v>
      </c>
      <c r="B110" s="861"/>
      <c r="C110" s="862">
        <f>C3</f>
        <v>0</v>
      </c>
      <c r="D110" s="862"/>
      <c r="E110" s="862"/>
      <c r="F110" s="862"/>
      <c r="G110" s="862"/>
      <c r="H110" s="862"/>
      <c r="I110" s="423" t="s">
        <v>5</v>
      </c>
      <c r="J110" s="287">
        <f>J3</f>
        <v>0</v>
      </c>
    </row>
    <row r="111" spans="1:10" s="123" customFormat="1" ht="21.95" customHeight="1" outlineLevel="1" x14ac:dyDescent="0.2">
      <c r="A111" s="810" t="s">
        <v>199</v>
      </c>
      <c r="B111" s="113" t="s">
        <v>200</v>
      </c>
      <c r="C111" s="866" t="s">
        <v>201</v>
      </c>
      <c r="D111" s="866"/>
      <c r="E111" s="866"/>
      <c r="F111" s="866"/>
      <c r="G111" s="866"/>
      <c r="H111" s="866"/>
      <c r="I111" s="114">
        <v>7009</v>
      </c>
      <c r="J111" s="6">
        <f>SUM(J113:J115)</f>
        <v>0</v>
      </c>
    </row>
    <row r="112" spans="1:10" ht="21.95" customHeight="1" outlineLevel="1" x14ac:dyDescent="0.2">
      <c r="A112" s="811"/>
      <c r="B112" s="115"/>
      <c r="C112" s="906" t="s">
        <v>7</v>
      </c>
      <c r="D112" s="907"/>
      <c r="E112" s="907"/>
      <c r="F112" s="907"/>
      <c r="G112" s="907"/>
      <c r="H112" s="908"/>
      <c r="I112" s="51" t="s">
        <v>8</v>
      </c>
      <c r="J112" s="51" t="s">
        <v>134</v>
      </c>
    </row>
    <row r="113" spans="1:10" ht="21.95" customHeight="1" outlineLevel="1" x14ac:dyDescent="0.2">
      <c r="A113" s="811"/>
      <c r="B113" s="120" t="s">
        <v>135</v>
      </c>
      <c r="C113" s="909" t="s">
        <v>202</v>
      </c>
      <c r="D113" s="910"/>
      <c r="E113" s="910"/>
      <c r="F113" s="910"/>
      <c r="G113" s="910"/>
      <c r="H113" s="911"/>
      <c r="I113" s="136">
        <v>7009</v>
      </c>
      <c r="J113" s="121"/>
    </row>
    <row r="114" spans="1:10" ht="21.95" customHeight="1" outlineLevel="1" x14ac:dyDescent="0.2">
      <c r="A114" s="811"/>
      <c r="B114" s="120" t="s">
        <v>136</v>
      </c>
      <c r="C114" s="909" t="s">
        <v>203</v>
      </c>
      <c r="D114" s="910"/>
      <c r="E114" s="910"/>
      <c r="F114" s="910"/>
      <c r="G114" s="910"/>
      <c r="H114" s="911"/>
      <c r="I114" s="136">
        <v>7009</v>
      </c>
      <c r="J114" s="121"/>
    </row>
    <row r="115" spans="1:10" ht="21.95" customHeight="1" outlineLevel="1" x14ac:dyDescent="0.2">
      <c r="A115" s="811"/>
      <c r="B115" s="120" t="s">
        <v>137</v>
      </c>
      <c r="C115" s="909" t="s">
        <v>204</v>
      </c>
      <c r="D115" s="910"/>
      <c r="E115" s="910"/>
      <c r="F115" s="910"/>
      <c r="G115" s="910"/>
      <c r="H115" s="911"/>
      <c r="I115" s="136">
        <v>7009</v>
      </c>
      <c r="J115" s="121"/>
    </row>
    <row r="116" spans="1:10" s="123" customFormat="1" ht="21.95" customHeight="1" outlineLevel="1" x14ac:dyDescent="0.2">
      <c r="A116" s="810" t="s">
        <v>205</v>
      </c>
      <c r="B116" s="113" t="s">
        <v>206</v>
      </c>
      <c r="C116" s="903" t="s">
        <v>207</v>
      </c>
      <c r="D116" s="904"/>
      <c r="E116" s="904"/>
      <c r="F116" s="904"/>
      <c r="G116" s="904"/>
      <c r="H116" s="905"/>
      <c r="I116" s="136">
        <v>7010</v>
      </c>
      <c r="J116" s="6">
        <f>SUM(J118:J119)</f>
        <v>0</v>
      </c>
    </row>
    <row r="117" spans="1:10" ht="21.95" customHeight="1" outlineLevel="1" x14ac:dyDescent="0.2">
      <c r="A117" s="811"/>
      <c r="B117" s="115"/>
      <c r="C117" s="906" t="s">
        <v>7</v>
      </c>
      <c r="D117" s="907"/>
      <c r="E117" s="907"/>
      <c r="F117" s="907"/>
      <c r="G117" s="907"/>
      <c r="H117" s="908"/>
      <c r="I117" s="51" t="s">
        <v>8</v>
      </c>
      <c r="J117" s="51" t="s">
        <v>134</v>
      </c>
    </row>
    <row r="118" spans="1:10" ht="21.95" customHeight="1" outlineLevel="1" x14ac:dyDescent="0.2">
      <c r="A118" s="811"/>
      <c r="B118" s="120" t="s">
        <v>135</v>
      </c>
      <c r="C118" s="909" t="s">
        <v>208</v>
      </c>
      <c r="D118" s="910"/>
      <c r="E118" s="910"/>
      <c r="F118" s="910"/>
      <c r="G118" s="910"/>
      <c r="H118" s="911"/>
      <c r="I118" s="136">
        <v>7010</v>
      </c>
      <c r="J118" s="121"/>
    </row>
    <row r="119" spans="1:10" ht="21.95" customHeight="1" outlineLevel="1" x14ac:dyDescent="0.2">
      <c r="A119" s="812"/>
      <c r="B119" s="120" t="s">
        <v>136</v>
      </c>
      <c r="C119" s="909" t="s">
        <v>208</v>
      </c>
      <c r="D119" s="910"/>
      <c r="E119" s="910"/>
      <c r="F119" s="910"/>
      <c r="G119" s="910"/>
      <c r="H119" s="911"/>
      <c r="I119" s="136">
        <v>7010</v>
      </c>
      <c r="J119" s="121"/>
    </row>
    <row r="120" spans="1:10" s="123" customFormat="1" ht="21.95" customHeight="1" outlineLevel="1" x14ac:dyDescent="0.2">
      <c r="A120" s="810" t="s">
        <v>209</v>
      </c>
      <c r="B120" s="137" t="s">
        <v>210</v>
      </c>
      <c r="C120" s="883" t="s">
        <v>211</v>
      </c>
      <c r="D120" s="884"/>
      <c r="E120" s="884"/>
      <c r="F120" s="884"/>
      <c r="G120" s="884"/>
      <c r="H120" s="885"/>
      <c r="I120" s="136">
        <v>7011</v>
      </c>
      <c r="J120" s="6">
        <f>SUM(J122:J123)</f>
        <v>0</v>
      </c>
    </row>
    <row r="121" spans="1:10" ht="21.95" customHeight="1" outlineLevel="1" x14ac:dyDescent="0.2">
      <c r="A121" s="811"/>
      <c r="B121" s="115"/>
      <c r="C121" s="906" t="s">
        <v>7</v>
      </c>
      <c r="D121" s="907"/>
      <c r="E121" s="907"/>
      <c r="F121" s="907"/>
      <c r="G121" s="907"/>
      <c r="H121" s="908"/>
      <c r="I121" s="51" t="s">
        <v>8</v>
      </c>
      <c r="J121" s="51" t="s">
        <v>134</v>
      </c>
    </row>
    <row r="122" spans="1:10" ht="21.95" customHeight="1" outlineLevel="1" x14ac:dyDescent="0.2">
      <c r="A122" s="811"/>
      <c r="B122" s="120" t="s">
        <v>135</v>
      </c>
      <c r="C122" s="909" t="s">
        <v>208</v>
      </c>
      <c r="D122" s="910"/>
      <c r="E122" s="910"/>
      <c r="F122" s="910"/>
      <c r="G122" s="910"/>
      <c r="H122" s="911"/>
      <c r="I122" s="136">
        <v>7011</v>
      </c>
      <c r="J122" s="121"/>
    </row>
    <row r="123" spans="1:10" ht="21.95" customHeight="1" outlineLevel="1" x14ac:dyDescent="0.2">
      <c r="A123" s="812"/>
      <c r="B123" s="120" t="s">
        <v>136</v>
      </c>
      <c r="C123" s="909" t="s">
        <v>208</v>
      </c>
      <c r="D123" s="910"/>
      <c r="E123" s="910"/>
      <c r="F123" s="910"/>
      <c r="G123" s="910"/>
      <c r="H123" s="911"/>
      <c r="I123" s="136">
        <v>7011</v>
      </c>
      <c r="J123" s="121"/>
    </row>
    <row r="124" spans="1:10" ht="21.95" customHeight="1" x14ac:dyDescent="0.2">
      <c r="A124" s="810" t="s">
        <v>620</v>
      </c>
      <c r="B124" s="138" t="s">
        <v>212</v>
      </c>
      <c r="C124" s="883" t="s">
        <v>213</v>
      </c>
      <c r="D124" s="884"/>
      <c r="E124" s="884"/>
      <c r="F124" s="884"/>
      <c r="G124" s="884"/>
      <c r="H124" s="885"/>
      <c r="I124" s="136">
        <v>7012</v>
      </c>
      <c r="J124" s="6"/>
    </row>
    <row r="125" spans="1:10" s="123" customFormat="1" ht="21.95" customHeight="1" outlineLevel="1" x14ac:dyDescent="0.2">
      <c r="A125" s="811"/>
      <c r="B125" s="120"/>
      <c r="C125" s="900" t="s">
        <v>214</v>
      </c>
      <c r="D125" s="901"/>
      <c r="E125" s="901"/>
      <c r="F125" s="901"/>
      <c r="G125" s="901"/>
      <c r="H125" s="902"/>
      <c r="I125" s="136">
        <v>7012</v>
      </c>
      <c r="J125" s="121"/>
    </row>
    <row r="126" spans="1:10" s="119" customFormat="1" ht="21.95" customHeight="1" outlineLevel="1" x14ac:dyDescent="0.2">
      <c r="A126" s="809" t="s">
        <v>215</v>
      </c>
      <c r="B126" s="138" t="s">
        <v>216</v>
      </c>
      <c r="C126" s="883" t="s">
        <v>621</v>
      </c>
      <c r="D126" s="884"/>
      <c r="E126" s="884"/>
      <c r="F126" s="884"/>
      <c r="G126" s="884"/>
      <c r="H126" s="884"/>
      <c r="I126" s="136">
        <v>7013</v>
      </c>
      <c r="J126" s="6">
        <f>SUM(J128:J130)</f>
        <v>0</v>
      </c>
    </row>
    <row r="127" spans="1:10" ht="21.95" customHeight="1" outlineLevel="1" x14ac:dyDescent="0.2">
      <c r="A127" s="809"/>
      <c r="B127" s="115"/>
      <c r="C127" s="867" t="s">
        <v>7</v>
      </c>
      <c r="D127" s="868"/>
      <c r="E127" s="868"/>
      <c r="F127" s="868"/>
      <c r="G127" s="868"/>
      <c r="H127" s="869"/>
      <c r="I127" s="51" t="s">
        <v>8</v>
      </c>
      <c r="J127" s="51" t="s">
        <v>134</v>
      </c>
    </row>
    <row r="128" spans="1:10" ht="21.95" customHeight="1" outlineLevel="1" x14ac:dyDescent="0.2">
      <c r="A128" s="809"/>
      <c r="B128" s="120" t="s">
        <v>135</v>
      </c>
      <c r="C128" s="855"/>
      <c r="D128" s="855"/>
      <c r="E128" s="855"/>
      <c r="F128" s="855"/>
      <c r="G128" s="855"/>
      <c r="H128" s="855"/>
      <c r="I128" s="136">
        <v>7013</v>
      </c>
      <c r="J128" s="121"/>
    </row>
    <row r="129" spans="1:10" ht="21.95" customHeight="1" outlineLevel="1" x14ac:dyDescent="0.2">
      <c r="A129" s="809"/>
      <c r="B129" s="120" t="s">
        <v>136</v>
      </c>
      <c r="C129" s="855"/>
      <c r="D129" s="855"/>
      <c r="E129" s="855"/>
      <c r="F129" s="855"/>
      <c r="G129" s="855"/>
      <c r="H129" s="855"/>
      <c r="I129" s="136">
        <v>7013</v>
      </c>
      <c r="J129" s="121"/>
    </row>
    <row r="130" spans="1:10" ht="21.95" customHeight="1" outlineLevel="1" x14ac:dyDescent="0.2">
      <c r="A130" s="809"/>
      <c r="B130" s="120" t="s">
        <v>137</v>
      </c>
      <c r="C130" s="855"/>
      <c r="D130" s="855"/>
      <c r="E130" s="855"/>
      <c r="F130" s="855"/>
      <c r="G130" s="855"/>
      <c r="H130" s="855"/>
      <c r="I130" s="136">
        <v>7013</v>
      </c>
      <c r="J130" s="121"/>
    </row>
    <row r="131" spans="1:10" ht="21.95" customHeight="1" outlineLevel="1" x14ac:dyDescent="0.2">
      <c r="A131" s="809"/>
      <c r="B131" s="120" t="s">
        <v>138</v>
      </c>
      <c r="C131" s="855"/>
      <c r="D131" s="855"/>
      <c r="E131" s="855"/>
      <c r="F131" s="855"/>
      <c r="G131" s="855"/>
      <c r="H131" s="855"/>
      <c r="I131" s="420">
        <v>7013</v>
      </c>
      <c r="J131" s="121"/>
    </row>
    <row r="132" spans="1:10" s="119" customFormat="1" ht="21.95" customHeight="1" outlineLevel="1" x14ac:dyDescent="0.2">
      <c r="A132" s="856" t="s">
        <v>217</v>
      </c>
      <c r="B132" s="138" t="s">
        <v>218</v>
      </c>
      <c r="C132" s="866" t="s">
        <v>219</v>
      </c>
      <c r="D132" s="866"/>
      <c r="E132" s="866"/>
      <c r="F132" s="866"/>
      <c r="G132" s="866"/>
      <c r="H132" s="866"/>
      <c r="I132" s="51">
        <v>7014</v>
      </c>
      <c r="J132" s="6">
        <f>SUM(J134:J136)</f>
        <v>0</v>
      </c>
    </row>
    <row r="133" spans="1:10" ht="21.95" customHeight="1" outlineLevel="1" x14ac:dyDescent="0.2">
      <c r="A133" s="857"/>
      <c r="B133" s="115"/>
      <c r="C133" s="867" t="s">
        <v>7</v>
      </c>
      <c r="D133" s="868"/>
      <c r="E133" s="868"/>
      <c r="F133" s="868"/>
      <c r="G133" s="868"/>
      <c r="H133" s="869"/>
      <c r="I133" s="51" t="s">
        <v>8</v>
      </c>
      <c r="J133" s="51" t="s">
        <v>134</v>
      </c>
    </row>
    <row r="134" spans="1:10" ht="21.95" customHeight="1" outlineLevel="1" x14ac:dyDescent="0.2">
      <c r="A134" s="857"/>
      <c r="B134" s="120" t="s">
        <v>135</v>
      </c>
      <c r="C134" s="855"/>
      <c r="D134" s="855"/>
      <c r="E134" s="855"/>
      <c r="F134" s="855"/>
      <c r="G134" s="855"/>
      <c r="H134" s="855"/>
      <c r="I134" s="51">
        <v>7014</v>
      </c>
      <c r="J134" s="121"/>
    </row>
    <row r="135" spans="1:10" ht="21.95" customHeight="1" outlineLevel="1" x14ac:dyDescent="0.2">
      <c r="A135" s="857"/>
      <c r="B135" s="120" t="s">
        <v>136</v>
      </c>
      <c r="C135" s="855"/>
      <c r="D135" s="855"/>
      <c r="E135" s="855"/>
      <c r="F135" s="855"/>
      <c r="G135" s="855"/>
      <c r="H135" s="855"/>
      <c r="I135" s="51">
        <v>7014</v>
      </c>
      <c r="J135" s="121"/>
    </row>
    <row r="136" spans="1:10" ht="21.95" customHeight="1" x14ac:dyDescent="0.2">
      <c r="A136" s="858"/>
      <c r="B136" s="120" t="s">
        <v>137</v>
      </c>
      <c r="C136" s="855"/>
      <c r="D136" s="855"/>
      <c r="E136" s="855"/>
      <c r="F136" s="855"/>
      <c r="G136" s="855"/>
      <c r="H136" s="855"/>
      <c r="I136" s="51">
        <v>7014</v>
      </c>
      <c r="J136" s="121"/>
    </row>
    <row r="137" spans="1:10" ht="21.95" customHeight="1" x14ac:dyDescent="0.2">
      <c r="A137" s="421"/>
      <c r="B137" s="138" t="s">
        <v>220</v>
      </c>
      <c r="C137" s="870" t="s">
        <v>624</v>
      </c>
      <c r="D137" s="870"/>
      <c r="E137" s="870"/>
      <c r="F137" s="870"/>
      <c r="G137" s="870"/>
      <c r="H137" s="870"/>
      <c r="I137" s="423">
        <v>7015</v>
      </c>
      <c r="J137" s="121"/>
    </row>
    <row r="138" spans="1:10" ht="21.95" customHeight="1" x14ac:dyDescent="0.2">
      <c r="A138" s="856" t="s">
        <v>623</v>
      </c>
      <c r="B138" s="138" t="s">
        <v>222</v>
      </c>
      <c r="C138" s="866" t="s">
        <v>625</v>
      </c>
      <c r="D138" s="866"/>
      <c r="E138" s="866"/>
      <c r="F138" s="866"/>
      <c r="G138" s="866"/>
      <c r="H138" s="866"/>
      <c r="I138" s="423">
        <v>7016</v>
      </c>
      <c r="J138" s="6">
        <f>SUM(J140:J142)</f>
        <v>0</v>
      </c>
    </row>
    <row r="139" spans="1:10" ht="21.95" customHeight="1" x14ac:dyDescent="0.2">
      <c r="A139" s="857"/>
      <c r="B139" s="115"/>
      <c r="C139" s="867" t="s">
        <v>7</v>
      </c>
      <c r="D139" s="868"/>
      <c r="E139" s="868"/>
      <c r="F139" s="868"/>
      <c r="G139" s="868"/>
      <c r="H139" s="869"/>
      <c r="I139" s="423" t="s">
        <v>8</v>
      </c>
      <c r="J139" s="423" t="s">
        <v>134</v>
      </c>
    </row>
    <row r="140" spans="1:10" ht="21.95" customHeight="1" x14ac:dyDescent="0.2">
      <c r="A140" s="857"/>
      <c r="B140" s="120" t="s">
        <v>135</v>
      </c>
      <c r="C140" s="855"/>
      <c r="D140" s="855"/>
      <c r="E140" s="855"/>
      <c r="F140" s="855"/>
      <c r="G140" s="855"/>
      <c r="H140" s="855"/>
      <c r="I140" s="423">
        <v>7016</v>
      </c>
      <c r="J140" s="121"/>
    </row>
    <row r="141" spans="1:10" ht="21.95" customHeight="1" x14ac:dyDescent="0.2">
      <c r="A141" s="857"/>
      <c r="B141" s="120" t="s">
        <v>136</v>
      </c>
      <c r="C141" s="855"/>
      <c r="D141" s="855"/>
      <c r="E141" s="855"/>
      <c r="F141" s="855"/>
      <c r="G141" s="855"/>
      <c r="H141" s="855"/>
      <c r="I141" s="423">
        <v>7016</v>
      </c>
      <c r="J141" s="121"/>
    </row>
    <row r="142" spans="1:10" ht="21.95" customHeight="1" x14ac:dyDescent="0.2">
      <c r="A142" s="857"/>
      <c r="B142" s="120" t="s">
        <v>137</v>
      </c>
      <c r="C142" s="855"/>
      <c r="D142" s="855"/>
      <c r="E142" s="855"/>
      <c r="F142" s="855"/>
      <c r="G142" s="855"/>
      <c r="H142" s="855"/>
      <c r="I142" s="423">
        <v>7016</v>
      </c>
      <c r="J142" s="121"/>
    </row>
    <row r="143" spans="1:10" ht="21.95" customHeight="1" x14ac:dyDescent="0.2">
      <c r="A143" s="858"/>
      <c r="B143" s="120" t="s">
        <v>138</v>
      </c>
      <c r="C143" s="855"/>
      <c r="D143" s="855"/>
      <c r="E143" s="855"/>
      <c r="F143" s="855"/>
      <c r="G143" s="855"/>
      <c r="H143" s="855"/>
      <c r="I143" s="423">
        <v>7016</v>
      </c>
      <c r="J143" s="121"/>
    </row>
    <row r="144" spans="1:10" ht="21.95" customHeight="1" x14ac:dyDescent="0.2">
      <c r="A144" s="422"/>
      <c r="B144" s="138" t="s">
        <v>626</v>
      </c>
      <c r="C144" s="866" t="s">
        <v>627</v>
      </c>
      <c r="D144" s="866"/>
      <c r="E144" s="866"/>
      <c r="F144" s="866"/>
      <c r="G144" s="866"/>
      <c r="H144" s="866"/>
      <c r="I144" s="423">
        <v>7019</v>
      </c>
      <c r="J144" s="6">
        <f>SUM(J6)+SUM(J18)+SUM(J30)+SUM(J35)+SUM(J36)+SUM(J54)+SUM(J60)+SUM(J84)+SUM(J93)+SUM(J111)+SUM(J116)+SUM(J120)+SUM(J124)+SUM(J126)+SUM(J132)</f>
        <v>0</v>
      </c>
    </row>
    <row r="145" spans="1:10" ht="21.95" customHeight="1" x14ac:dyDescent="0.2">
      <c r="B145" s="12"/>
      <c r="C145" s="448" t="s">
        <v>629</v>
      </c>
      <c r="I145" s="12"/>
    </row>
    <row r="146" spans="1:10" ht="21.95" customHeight="1" x14ac:dyDescent="0.2">
      <c r="A146" s="12" t="s">
        <v>184</v>
      </c>
      <c r="B146" s="429"/>
      <c r="C146" s="430"/>
      <c r="D146" s="430"/>
      <c r="E146" s="430"/>
      <c r="F146" s="430"/>
      <c r="G146" s="430"/>
      <c r="H146" s="430"/>
      <c r="I146" s="436" t="s">
        <v>41</v>
      </c>
      <c r="J146" s="121"/>
    </row>
    <row r="147" spans="1:10" ht="21.95" customHeight="1" x14ac:dyDescent="0.2">
      <c r="A147" s="443"/>
      <c r="B147" s="444"/>
      <c r="C147" s="445"/>
      <c r="D147" s="445"/>
      <c r="E147" s="445"/>
      <c r="F147" s="445"/>
      <c r="G147" s="445"/>
      <c r="H147" s="445"/>
      <c r="I147" s="446"/>
      <c r="J147" s="447"/>
    </row>
    <row r="148" spans="1:10" ht="21.95" customHeight="1" x14ac:dyDescent="0.2">
      <c r="A148" s="443"/>
      <c r="B148" s="444"/>
      <c r="C148" s="445"/>
      <c r="D148" s="445"/>
      <c r="E148" s="445"/>
      <c r="F148" s="445"/>
      <c r="G148" s="445"/>
      <c r="H148" s="445"/>
      <c r="I148" s="446"/>
      <c r="J148" s="447"/>
    </row>
    <row r="149" spans="1:10" ht="21.95" customHeight="1" x14ac:dyDescent="0.2">
      <c r="A149" s="443"/>
      <c r="B149" s="444"/>
      <c r="C149" s="445"/>
      <c r="D149" s="445"/>
      <c r="E149" s="445"/>
      <c r="F149" s="445"/>
      <c r="G149" s="445"/>
      <c r="H149" s="445"/>
      <c r="I149" s="446"/>
      <c r="J149" s="447"/>
    </row>
    <row r="150" spans="1:10" ht="21.95" customHeight="1" x14ac:dyDescent="0.2">
      <c r="A150" s="443"/>
      <c r="B150" s="444"/>
      <c r="C150" s="445"/>
      <c r="D150" s="445"/>
      <c r="E150" s="445"/>
      <c r="F150" s="445"/>
      <c r="G150" s="445"/>
      <c r="H150" s="445"/>
      <c r="I150" s="446"/>
      <c r="J150" s="447"/>
    </row>
    <row r="151" spans="1:10" ht="21.95" customHeight="1" x14ac:dyDescent="0.2">
      <c r="A151" s="443"/>
      <c r="B151" s="444"/>
      <c r="C151" s="445"/>
      <c r="D151" s="445"/>
      <c r="E151" s="445"/>
      <c r="F151" s="445"/>
      <c r="G151" s="445"/>
      <c r="H151" s="445"/>
      <c r="I151" s="446"/>
      <c r="J151" s="447"/>
    </row>
    <row r="152" spans="1:10" ht="21.95" customHeight="1" x14ac:dyDescent="0.2">
      <c r="A152" s="443"/>
      <c r="B152" s="444"/>
      <c r="C152" s="445"/>
      <c r="D152" s="445"/>
      <c r="E152" s="445"/>
      <c r="F152" s="445"/>
      <c r="G152" s="445"/>
      <c r="H152" s="445"/>
      <c r="I152" s="446"/>
      <c r="J152" s="447"/>
    </row>
    <row r="153" spans="1:10" ht="21.95" customHeight="1" x14ac:dyDescent="0.2">
      <c r="A153" s="443"/>
      <c r="B153" s="444"/>
      <c r="C153" s="445"/>
      <c r="D153" s="445"/>
      <c r="E153" s="445"/>
      <c r="F153" s="445"/>
      <c r="G153" s="445"/>
      <c r="H153" s="445"/>
      <c r="I153" s="446"/>
      <c r="J153" s="447"/>
    </row>
    <row r="154" spans="1:10" ht="21.95" customHeight="1" x14ac:dyDescent="0.2">
      <c r="A154" s="443"/>
      <c r="B154" s="444"/>
      <c r="C154" s="445"/>
      <c r="D154" s="445"/>
      <c r="E154" s="445"/>
      <c r="F154" s="445"/>
      <c r="G154" s="445"/>
      <c r="H154" s="445"/>
      <c r="I154" s="446"/>
      <c r="J154" s="447"/>
    </row>
    <row r="155" spans="1:10" ht="21.95" customHeight="1" x14ac:dyDescent="0.2">
      <c r="A155" s="443"/>
      <c r="B155" s="444"/>
      <c r="C155" s="445"/>
      <c r="D155" s="445"/>
      <c r="E155" s="445"/>
      <c r="F155" s="445"/>
      <c r="G155" s="445"/>
      <c r="H155" s="445"/>
      <c r="I155" s="446"/>
      <c r="J155" s="447"/>
    </row>
    <row r="156" spans="1:10" ht="21.95" customHeight="1" x14ac:dyDescent="0.2">
      <c r="A156" s="443"/>
      <c r="B156" s="444"/>
      <c r="C156" s="445"/>
      <c r="D156" s="445"/>
      <c r="E156" s="445"/>
      <c r="F156" s="445"/>
      <c r="G156" s="445"/>
      <c r="H156" s="445"/>
      <c r="I156" s="446"/>
      <c r="J156" s="447"/>
    </row>
    <row r="157" spans="1:10" ht="21.95" customHeight="1" x14ac:dyDescent="0.2">
      <c r="A157" s="443"/>
      <c r="B157" s="444"/>
      <c r="C157" s="445"/>
      <c r="D157" s="445"/>
      <c r="E157" s="445"/>
      <c r="F157" s="445"/>
      <c r="G157" s="445"/>
      <c r="H157" s="445"/>
      <c r="I157" s="446"/>
      <c r="J157" s="447"/>
    </row>
    <row r="158" spans="1:10" ht="21.95" customHeight="1" x14ac:dyDescent="0.2">
      <c r="A158" s="443"/>
      <c r="B158" s="444"/>
      <c r="C158" s="445"/>
      <c r="D158" s="445"/>
      <c r="E158" s="445"/>
      <c r="F158" s="445"/>
      <c r="G158" s="445"/>
      <c r="H158" s="445"/>
      <c r="I158" s="446"/>
      <c r="J158" s="447"/>
    </row>
    <row r="159" spans="1:10" ht="21.95" customHeight="1" x14ac:dyDescent="0.2">
      <c r="A159" s="443"/>
      <c r="B159" s="444"/>
      <c r="C159" s="445"/>
      <c r="D159" s="445"/>
      <c r="E159" s="445"/>
      <c r="F159" s="445"/>
      <c r="G159" s="445"/>
      <c r="H159" s="445"/>
      <c r="I159" s="446"/>
      <c r="J159" s="447"/>
    </row>
    <row r="160" spans="1:10" ht="21.95" customHeight="1" x14ac:dyDescent="0.2">
      <c r="A160" s="443"/>
      <c r="B160" s="444"/>
      <c r="C160" s="445"/>
      <c r="D160" s="445"/>
      <c r="E160" s="445"/>
      <c r="F160" s="445"/>
      <c r="G160" s="445"/>
      <c r="H160" s="445"/>
      <c r="I160" s="446"/>
      <c r="J160" s="447"/>
    </row>
    <row r="161" spans="1:12" ht="21.95" customHeight="1" x14ac:dyDescent="0.2">
      <c r="A161" s="859" t="s">
        <v>122</v>
      </c>
      <c r="B161" s="860"/>
      <c r="C161" s="860"/>
      <c r="D161" s="860"/>
      <c r="E161" s="860"/>
      <c r="F161" s="860"/>
      <c r="G161" s="860"/>
      <c r="H161" s="860"/>
      <c r="I161" s="860"/>
      <c r="J161" s="112" t="s">
        <v>622</v>
      </c>
    </row>
    <row r="162" spans="1:12" ht="21.95" customHeight="1" x14ac:dyDescent="0.2">
      <c r="A162" s="861" t="s">
        <v>2</v>
      </c>
      <c r="B162" s="861"/>
      <c r="C162" s="862">
        <f>C2</f>
        <v>0</v>
      </c>
      <c r="D162" s="862"/>
      <c r="E162" s="862"/>
      <c r="F162" s="862"/>
      <c r="G162" s="862"/>
      <c r="H162" s="862"/>
      <c r="I162" s="423" t="s">
        <v>3</v>
      </c>
      <c r="J162" s="290">
        <v>2016</v>
      </c>
    </row>
    <row r="163" spans="1:12" ht="21.95" customHeight="1" x14ac:dyDescent="0.2">
      <c r="A163" s="861" t="s">
        <v>4</v>
      </c>
      <c r="B163" s="861"/>
      <c r="C163" s="862">
        <f>C3</f>
        <v>0</v>
      </c>
      <c r="D163" s="862"/>
      <c r="E163" s="862"/>
      <c r="F163" s="862"/>
      <c r="G163" s="862"/>
      <c r="H163" s="862"/>
      <c r="I163" s="423" t="s">
        <v>5</v>
      </c>
      <c r="J163" s="287">
        <f>J3</f>
        <v>0</v>
      </c>
    </row>
    <row r="164" spans="1:12" s="119" customFormat="1" ht="20.100000000000001" customHeight="1" outlineLevel="1" x14ac:dyDescent="0.2">
      <c r="A164" s="811" t="s">
        <v>221</v>
      </c>
      <c r="B164" s="441" t="s">
        <v>628</v>
      </c>
      <c r="C164" s="893" t="s">
        <v>223</v>
      </c>
      <c r="D164" s="893"/>
      <c r="E164" s="893"/>
      <c r="F164" s="893"/>
      <c r="G164" s="893"/>
      <c r="H164" s="893"/>
      <c r="I164" s="442">
        <v>7021</v>
      </c>
      <c r="J164" s="426">
        <f>SUM(J166:J173)</f>
        <v>0</v>
      </c>
    </row>
    <row r="165" spans="1:12" ht="20.100000000000001" customHeight="1" outlineLevel="1" x14ac:dyDescent="0.2">
      <c r="A165" s="811"/>
      <c r="B165" s="115"/>
      <c r="C165" s="117" t="s">
        <v>163</v>
      </c>
      <c r="D165" s="894" t="s">
        <v>224</v>
      </c>
      <c r="E165" s="895"/>
      <c r="F165" s="894" t="s">
        <v>225</v>
      </c>
      <c r="G165" s="896"/>
      <c r="H165" s="895"/>
      <c r="I165" s="51" t="s">
        <v>8</v>
      </c>
      <c r="J165" s="51" t="s">
        <v>134</v>
      </c>
    </row>
    <row r="166" spans="1:12" ht="20.100000000000001" customHeight="1" outlineLevel="1" x14ac:dyDescent="0.2">
      <c r="A166" s="811"/>
      <c r="B166" s="120" t="s">
        <v>135</v>
      </c>
      <c r="C166" s="128" t="s">
        <v>189</v>
      </c>
      <c r="D166" s="897"/>
      <c r="E166" s="898"/>
      <c r="F166" s="897"/>
      <c r="G166" s="899"/>
      <c r="H166" s="898"/>
      <c r="I166" s="96">
        <v>7021</v>
      </c>
      <c r="J166" s="121"/>
    </row>
    <row r="167" spans="1:12" ht="20.100000000000001" customHeight="1" outlineLevel="1" x14ac:dyDescent="0.2">
      <c r="A167" s="811"/>
      <c r="B167" s="120" t="s">
        <v>136</v>
      </c>
      <c r="C167" s="128" t="s">
        <v>226</v>
      </c>
      <c r="D167" s="897"/>
      <c r="E167" s="898"/>
      <c r="F167" s="897"/>
      <c r="G167" s="899"/>
      <c r="H167" s="898"/>
      <c r="I167" s="96">
        <v>7021</v>
      </c>
      <c r="J167" s="121"/>
    </row>
    <row r="168" spans="1:12" ht="20.100000000000001" customHeight="1" outlineLevel="1" x14ac:dyDescent="0.2">
      <c r="A168" s="811"/>
      <c r="B168" s="120" t="s">
        <v>137</v>
      </c>
      <c r="C168" s="128" t="s">
        <v>227</v>
      </c>
      <c r="D168" s="897"/>
      <c r="E168" s="898"/>
      <c r="F168" s="897"/>
      <c r="G168" s="899"/>
      <c r="H168" s="898"/>
      <c r="I168" s="96">
        <v>7021</v>
      </c>
      <c r="J168" s="121"/>
    </row>
    <row r="169" spans="1:12" ht="20.100000000000001" customHeight="1" outlineLevel="1" x14ac:dyDescent="0.2">
      <c r="A169" s="811"/>
      <c r="B169" s="120" t="s">
        <v>138</v>
      </c>
      <c r="C169" s="128" t="s">
        <v>221</v>
      </c>
      <c r="D169" s="897"/>
      <c r="E169" s="898"/>
      <c r="F169" s="897"/>
      <c r="G169" s="899"/>
      <c r="H169" s="898"/>
      <c r="I169" s="96">
        <v>7021</v>
      </c>
      <c r="J169" s="121"/>
    </row>
    <row r="170" spans="1:12" ht="20.100000000000001" customHeight="1" outlineLevel="1" x14ac:dyDescent="0.2">
      <c r="A170" s="811"/>
      <c r="B170" s="120" t="s">
        <v>139</v>
      </c>
      <c r="C170" s="128" t="s">
        <v>228</v>
      </c>
      <c r="D170" s="897"/>
      <c r="E170" s="898"/>
      <c r="F170" s="897"/>
      <c r="G170" s="899"/>
      <c r="H170" s="898"/>
      <c r="I170" s="96">
        <v>7021</v>
      </c>
      <c r="J170" s="121"/>
    </row>
    <row r="171" spans="1:12" ht="20.100000000000001" customHeight="1" outlineLevel="1" x14ac:dyDescent="0.2">
      <c r="A171" s="811"/>
      <c r="B171" s="120" t="s">
        <v>170</v>
      </c>
      <c r="C171" s="128" t="s">
        <v>229</v>
      </c>
      <c r="D171" s="897"/>
      <c r="E171" s="898"/>
      <c r="F171" s="897"/>
      <c r="G171" s="899"/>
      <c r="H171" s="898"/>
      <c r="I171" s="96">
        <v>7021</v>
      </c>
      <c r="J171" s="121"/>
    </row>
    <row r="172" spans="1:12" ht="20.100000000000001" customHeight="1" x14ac:dyDescent="0.2">
      <c r="A172" s="811"/>
      <c r="B172" s="120" t="s">
        <v>172</v>
      </c>
      <c r="C172" s="128" t="s">
        <v>230</v>
      </c>
      <c r="D172" s="897"/>
      <c r="E172" s="898"/>
      <c r="F172" s="897"/>
      <c r="G172" s="899"/>
      <c r="H172" s="898"/>
      <c r="I172" s="96">
        <v>7021</v>
      </c>
      <c r="J172" s="121"/>
      <c r="K172" s="126"/>
      <c r="L172" s="126"/>
    </row>
    <row r="173" spans="1:12" ht="20.100000000000001" customHeight="1" x14ac:dyDescent="0.2">
      <c r="A173" s="812"/>
      <c r="B173" s="120" t="s">
        <v>174</v>
      </c>
      <c r="C173" s="128" t="s">
        <v>183</v>
      </c>
      <c r="D173" s="897"/>
      <c r="E173" s="898"/>
      <c r="F173" s="897"/>
      <c r="G173" s="899"/>
      <c r="H173" s="898"/>
      <c r="I173" s="96">
        <v>7021</v>
      </c>
      <c r="J173" s="121"/>
      <c r="K173" s="126"/>
      <c r="L173" s="126"/>
    </row>
    <row r="174" spans="1:12" ht="20.100000000000001" customHeight="1" x14ac:dyDescent="0.2">
      <c r="A174" s="810" t="s">
        <v>231</v>
      </c>
      <c r="B174" s="362">
        <v>19</v>
      </c>
      <c r="C174" s="889" t="s">
        <v>630</v>
      </c>
      <c r="D174" s="889"/>
      <c r="E174" s="889"/>
      <c r="F174" s="889"/>
      <c r="G174" s="889"/>
      <c r="H174" s="889"/>
      <c r="I174" s="306">
        <v>7029</v>
      </c>
      <c r="J174" s="363">
        <f>J164</f>
        <v>0</v>
      </c>
      <c r="K174" s="126"/>
      <c r="L174" s="126"/>
    </row>
    <row r="175" spans="1:12" ht="20.100000000000001" customHeight="1" x14ac:dyDescent="0.2">
      <c r="A175" s="811"/>
      <c r="B175" s="362">
        <v>20</v>
      </c>
      <c r="C175" s="890" t="s">
        <v>631</v>
      </c>
      <c r="D175" s="890"/>
      <c r="E175" s="890"/>
      <c r="F175" s="890"/>
      <c r="G175" s="890"/>
      <c r="H175" s="890"/>
      <c r="I175" s="364">
        <v>703001</v>
      </c>
      <c r="J175" s="363">
        <f>J144-J174</f>
        <v>0</v>
      </c>
      <c r="K175" s="126"/>
      <c r="L175" s="126"/>
    </row>
    <row r="176" spans="1:12" ht="20.100000000000001" customHeight="1" x14ac:dyDescent="0.2">
      <c r="A176" s="811"/>
      <c r="B176" s="362">
        <v>21</v>
      </c>
      <c r="C176" s="890" t="s">
        <v>548</v>
      </c>
      <c r="D176" s="890"/>
      <c r="E176" s="890"/>
      <c r="F176" s="890"/>
      <c r="G176" s="890"/>
      <c r="H176" s="890"/>
      <c r="I176" s="364">
        <v>703002</v>
      </c>
      <c r="J176" s="365"/>
      <c r="K176" s="126"/>
      <c r="L176" s="126"/>
    </row>
    <row r="177" spans="1:12" ht="20.100000000000001" customHeight="1" x14ac:dyDescent="0.2">
      <c r="A177" s="811"/>
      <c r="B177" s="362">
        <v>22</v>
      </c>
      <c r="C177" s="889" t="s">
        <v>632</v>
      </c>
      <c r="D177" s="889"/>
      <c r="E177" s="889"/>
      <c r="F177" s="889"/>
      <c r="G177" s="889"/>
      <c r="H177" s="889"/>
      <c r="I177" s="364">
        <v>703003</v>
      </c>
      <c r="J177" s="363">
        <f>+J175-J176</f>
        <v>0</v>
      </c>
      <c r="K177" s="126"/>
      <c r="L177" s="126"/>
    </row>
    <row r="178" spans="1:12" ht="20.100000000000001" customHeight="1" x14ac:dyDescent="0.2">
      <c r="A178" s="811"/>
      <c r="B178" s="362">
        <v>23</v>
      </c>
      <c r="C178" s="889" t="s">
        <v>633</v>
      </c>
      <c r="D178" s="889"/>
      <c r="E178" s="889"/>
      <c r="F178" s="889"/>
      <c r="G178" s="889"/>
      <c r="H178" s="889"/>
      <c r="I178" s="306">
        <v>7049</v>
      </c>
      <c r="J178" s="363">
        <f>SUM(J179:J187)</f>
        <v>0</v>
      </c>
      <c r="K178" s="126"/>
      <c r="L178" s="126"/>
    </row>
    <row r="179" spans="1:12" ht="20.100000000000001" customHeight="1" x14ac:dyDescent="0.2">
      <c r="A179" s="811"/>
      <c r="B179" s="366" t="s">
        <v>135</v>
      </c>
      <c r="C179" s="891" t="s">
        <v>549</v>
      </c>
      <c r="D179" s="891"/>
      <c r="E179" s="891"/>
      <c r="F179" s="891"/>
      <c r="G179" s="891"/>
      <c r="H179" s="891"/>
      <c r="I179" s="364">
        <v>7031</v>
      </c>
      <c r="J179" s="365"/>
      <c r="K179" s="126"/>
      <c r="L179" s="126"/>
    </row>
    <row r="180" spans="1:12" ht="20.100000000000001" customHeight="1" x14ac:dyDescent="0.2">
      <c r="A180" s="811"/>
      <c r="B180" s="366" t="s">
        <v>136</v>
      </c>
      <c r="C180" s="891" t="s">
        <v>550</v>
      </c>
      <c r="D180" s="891"/>
      <c r="E180" s="891"/>
      <c r="F180" s="891"/>
      <c r="G180" s="891"/>
      <c r="H180" s="891"/>
      <c r="I180" s="364">
        <v>7032</v>
      </c>
      <c r="J180" s="365"/>
      <c r="K180" s="126"/>
      <c r="L180" s="126"/>
    </row>
    <row r="181" spans="1:12" ht="20.100000000000001" customHeight="1" x14ac:dyDescent="0.2">
      <c r="A181" s="811"/>
      <c r="B181" s="366" t="s">
        <v>137</v>
      </c>
      <c r="C181" s="891" t="s">
        <v>551</v>
      </c>
      <c r="D181" s="891"/>
      <c r="E181" s="891"/>
      <c r="F181" s="891"/>
      <c r="G181" s="891"/>
      <c r="H181" s="891"/>
      <c r="I181" s="364">
        <v>7033</v>
      </c>
      <c r="J181" s="365"/>
      <c r="K181" s="126"/>
      <c r="L181" s="126"/>
    </row>
    <row r="182" spans="1:12" ht="19.5" customHeight="1" x14ac:dyDescent="0.2">
      <c r="A182" s="811"/>
      <c r="B182" s="366" t="s">
        <v>138</v>
      </c>
      <c r="C182" s="892" t="s">
        <v>552</v>
      </c>
      <c r="D182" s="892"/>
      <c r="E182" s="892"/>
      <c r="F182" s="892"/>
      <c r="G182" s="892"/>
      <c r="H182" s="892"/>
      <c r="I182" s="364">
        <v>7034</v>
      </c>
      <c r="J182" s="365"/>
      <c r="K182" s="126"/>
      <c r="L182" s="126"/>
    </row>
    <row r="183" spans="1:12" ht="20.100000000000001" customHeight="1" x14ac:dyDescent="0.2">
      <c r="A183" s="811"/>
      <c r="B183" s="366" t="s">
        <v>170</v>
      </c>
      <c r="C183" s="881" t="s">
        <v>232</v>
      </c>
      <c r="D183" s="881"/>
      <c r="E183" s="881"/>
      <c r="F183" s="881"/>
      <c r="G183" s="881"/>
      <c r="H183" s="881"/>
      <c r="I183" s="364">
        <v>7035</v>
      </c>
      <c r="J183" s="365"/>
      <c r="K183" s="126"/>
      <c r="L183" s="126"/>
    </row>
    <row r="184" spans="1:12" ht="20.100000000000001" customHeight="1" x14ac:dyDescent="0.2">
      <c r="A184" s="811"/>
      <c r="B184" s="366" t="s">
        <v>172</v>
      </c>
      <c r="C184" s="881" t="s">
        <v>233</v>
      </c>
      <c r="D184" s="881"/>
      <c r="E184" s="881"/>
      <c r="F184" s="881"/>
      <c r="G184" s="881"/>
      <c r="H184" s="881"/>
      <c r="I184" s="364">
        <v>7036</v>
      </c>
      <c r="J184" s="365"/>
      <c r="K184" s="126"/>
      <c r="L184" s="126"/>
    </row>
    <row r="185" spans="1:12" ht="20.100000000000001" customHeight="1" x14ac:dyDescent="0.2">
      <c r="A185" s="811"/>
      <c r="B185" s="366" t="s">
        <v>174</v>
      </c>
      <c r="C185" s="881" t="s">
        <v>234</v>
      </c>
      <c r="D185" s="881"/>
      <c r="E185" s="881"/>
      <c r="F185" s="881"/>
      <c r="G185" s="881"/>
      <c r="H185" s="881"/>
      <c r="I185" s="364">
        <v>7037</v>
      </c>
      <c r="J185" s="365"/>
      <c r="K185" s="126"/>
      <c r="L185" s="126"/>
    </row>
    <row r="186" spans="1:12" ht="20.100000000000001" customHeight="1" x14ac:dyDescent="0.2">
      <c r="A186" s="811"/>
      <c r="B186" s="366" t="s">
        <v>176</v>
      </c>
      <c r="C186" s="881" t="s">
        <v>235</v>
      </c>
      <c r="D186" s="881"/>
      <c r="E186" s="881"/>
      <c r="F186" s="881"/>
      <c r="G186" s="881"/>
      <c r="H186" s="881"/>
      <c r="I186" s="364">
        <v>7038</v>
      </c>
      <c r="J186" s="365"/>
      <c r="K186" s="126"/>
      <c r="L186" s="126"/>
    </row>
    <row r="187" spans="1:12" ht="20.100000000000001" customHeight="1" x14ac:dyDescent="0.2">
      <c r="A187" s="811"/>
      <c r="B187" s="366" t="s">
        <v>178</v>
      </c>
      <c r="C187" s="881" t="s">
        <v>183</v>
      </c>
      <c r="D187" s="881"/>
      <c r="E187" s="881"/>
      <c r="F187" s="881"/>
      <c r="G187" s="881"/>
      <c r="H187" s="881"/>
      <c r="I187" s="364">
        <v>7048</v>
      </c>
      <c r="J187" s="365"/>
      <c r="K187" s="126"/>
      <c r="L187" s="126"/>
    </row>
    <row r="188" spans="1:12" ht="20.100000000000001" customHeight="1" x14ac:dyDescent="0.2">
      <c r="A188" s="811"/>
      <c r="B188" s="362">
        <v>24</v>
      </c>
      <c r="C188" s="882" t="s">
        <v>236</v>
      </c>
      <c r="D188" s="882"/>
      <c r="E188" s="882"/>
      <c r="F188" s="882"/>
      <c r="G188" s="882"/>
      <c r="H188" s="882"/>
      <c r="I188" s="306">
        <v>7089</v>
      </c>
      <c r="J188" s="363">
        <f>'Anex-F'!F6</f>
        <v>0</v>
      </c>
      <c r="K188" s="126"/>
      <c r="L188" s="126"/>
    </row>
    <row r="189" spans="1:12" ht="20.100000000000001" customHeight="1" x14ac:dyDescent="0.2">
      <c r="A189" s="811"/>
      <c r="B189" s="362">
        <v>25</v>
      </c>
      <c r="C189" s="889" t="s">
        <v>634</v>
      </c>
      <c r="D189" s="889"/>
      <c r="E189" s="889"/>
      <c r="F189" s="889"/>
      <c r="G189" s="889"/>
      <c r="H189" s="889"/>
      <c r="I189" s="306">
        <v>7099</v>
      </c>
      <c r="J189" s="363">
        <f>SUM(J190:J193)</f>
        <v>0</v>
      </c>
      <c r="K189" s="126"/>
      <c r="L189" s="126"/>
    </row>
    <row r="190" spans="1:12" ht="20.100000000000001" customHeight="1" x14ac:dyDescent="0.2">
      <c r="A190" s="811"/>
      <c r="B190" s="367" t="s">
        <v>135</v>
      </c>
      <c r="C190" s="881" t="s">
        <v>234</v>
      </c>
      <c r="D190" s="881"/>
      <c r="E190" s="881"/>
      <c r="F190" s="881"/>
      <c r="G190" s="881"/>
      <c r="H190" s="881"/>
      <c r="I190" s="306">
        <v>7091</v>
      </c>
      <c r="J190" s="363"/>
      <c r="K190" s="126"/>
      <c r="L190" s="126"/>
    </row>
    <row r="191" spans="1:12" ht="20.100000000000001" customHeight="1" x14ac:dyDescent="0.2">
      <c r="A191" s="811"/>
      <c r="B191" s="367" t="s">
        <v>136</v>
      </c>
      <c r="C191" s="881" t="s">
        <v>237</v>
      </c>
      <c r="D191" s="881"/>
      <c r="E191" s="881"/>
      <c r="F191" s="881"/>
      <c r="G191" s="881"/>
      <c r="H191" s="881"/>
      <c r="I191" s="306">
        <v>7092</v>
      </c>
      <c r="J191" s="363"/>
      <c r="K191" s="126"/>
      <c r="L191" s="126"/>
    </row>
    <row r="192" spans="1:12" ht="20.100000000000001" customHeight="1" x14ac:dyDescent="0.2">
      <c r="A192" s="811"/>
      <c r="B192" s="367" t="s">
        <v>137</v>
      </c>
      <c r="C192" s="881" t="s">
        <v>183</v>
      </c>
      <c r="D192" s="881"/>
      <c r="E192" s="881"/>
      <c r="F192" s="881"/>
      <c r="G192" s="881"/>
      <c r="H192" s="881"/>
      <c r="I192" s="306">
        <v>7098</v>
      </c>
      <c r="J192" s="363"/>
      <c r="K192" s="126"/>
      <c r="L192" s="126"/>
    </row>
    <row r="193" spans="1:10" ht="20.100000000000001" customHeight="1" x14ac:dyDescent="0.2">
      <c r="A193" s="812"/>
      <c r="B193" s="362">
        <v>26</v>
      </c>
      <c r="C193" s="882" t="s">
        <v>635</v>
      </c>
      <c r="D193" s="882"/>
      <c r="E193" s="882"/>
      <c r="F193" s="882"/>
      <c r="G193" s="882"/>
      <c r="H193" s="882"/>
      <c r="I193" s="306">
        <v>703000</v>
      </c>
      <c r="J193" s="363"/>
    </row>
    <row r="194" spans="1:10" s="119" customFormat="1" ht="20.100000000000001" customHeight="1" outlineLevel="1" x14ac:dyDescent="0.2">
      <c r="A194" s="810" t="s">
        <v>238</v>
      </c>
      <c r="B194" s="138" t="s">
        <v>637</v>
      </c>
      <c r="C194" s="883" t="s">
        <v>636</v>
      </c>
      <c r="D194" s="884"/>
      <c r="E194" s="884"/>
      <c r="F194" s="884"/>
      <c r="G194" s="884"/>
      <c r="H194" s="885"/>
      <c r="I194" s="51">
        <v>703004</v>
      </c>
      <c r="J194" s="6">
        <f>SUM(J196:J197)</f>
        <v>0</v>
      </c>
    </row>
    <row r="195" spans="1:10" ht="20.100000000000001" customHeight="1" outlineLevel="1" x14ac:dyDescent="0.2">
      <c r="A195" s="811"/>
      <c r="B195" s="115"/>
      <c r="C195" s="867" t="s">
        <v>7</v>
      </c>
      <c r="D195" s="868"/>
      <c r="E195" s="868"/>
      <c r="F195" s="868"/>
      <c r="G195" s="868"/>
      <c r="H195" s="869"/>
      <c r="I195" s="51" t="s">
        <v>8</v>
      </c>
      <c r="J195" s="51" t="s">
        <v>134</v>
      </c>
    </row>
    <row r="196" spans="1:10" ht="20.100000000000001" customHeight="1" outlineLevel="1" x14ac:dyDescent="0.2">
      <c r="A196" s="811"/>
      <c r="B196" s="120" t="s">
        <v>135</v>
      </c>
      <c r="C196" s="886"/>
      <c r="D196" s="887"/>
      <c r="E196" s="887"/>
      <c r="F196" s="887"/>
      <c r="G196" s="887"/>
      <c r="H196" s="888"/>
      <c r="I196" s="51">
        <v>703004</v>
      </c>
      <c r="J196" s="121"/>
    </row>
    <row r="197" spans="1:10" ht="20.100000000000001" customHeight="1" outlineLevel="1" x14ac:dyDescent="0.2">
      <c r="A197" s="811"/>
      <c r="B197" s="139" t="s">
        <v>136</v>
      </c>
      <c r="C197" s="886"/>
      <c r="D197" s="887"/>
      <c r="E197" s="887"/>
      <c r="F197" s="887"/>
      <c r="G197" s="887"/>
      <c r="H197" s="888"/>
      <c r="I197" s="51">
        <v>703004</v>
      </c>
      <c r="J197" s="140"/>
    </row>
    <row r="198" spans="1:10" s="58" customFormat="1" ht="19.5" customHeight="1" x14ac:dyDescent="0.2">
      <c r="A198" s="872" t="s">
        <v>239</v>
      </c>
      <c r="B198" s="141" t="s">
        <v>240</v>
      </c>
      <c r="C198" s="874">
        <f>C2</f>
        <v>0</v>
      </c>
      <c r="D198" s="874"/>
      <c r="E198" s="874"/>
      <c r="F198" s="142" t="s">
        <v>241</v>
      </c>
      <c r="G198" s="875">
        <f>C3</f>
        <v>0</v>
      </c>
      <c r="H198" s="875"/>
      <c r="I198" s="876" t="s">
        <v>242</v>
      </c>
      <c r="J198" s="877"/>
    </row>
    <row r="199" spans="1:10" ht="56.25" customHeight="1" x14ac:dyDescent="0.2">
      <c r="A199" s="873"/>
      <c r="B199" s="878" t="s">
        <v>555</v>
      </c>
      <c r="C199" s="879"/>
      <c r="D199" s="879"/>
      <c r="E199" s="879"/>
      <c r="F199" s="879"/>
      <c r="G199" s="879"/>
      <c r="H199" s="879"/>
      <c r="I199" s="879"/>
      <c r="J199" s="880"/>
    </row>
    <row r="200" spans="1:10" ht="27" customHeight="1" x14ac:dyDescent="0.2">
      <c r="A200" s="12" t="s">
        <v>184</v>
      </c>
      <c r="B200" s="129"/>
      <c r="C200" s="130"/>
      <c r="D200" s="131"/>
      <c r="E200" s="131"/>
      <c r="F200" s="131"/>
      <c r="G200" s="131"/>
      <c r="H200" s="131"/>
      <c r="I200" s="10" t="s">
        <v>41</v>
      </c>
      <c r="J200" s="132"/>
    </row>
  </sheetData>
  <mergeCells count="225">
    <mergeCell ref="A1:I1"/>
    <mergeCell ref="A2:B2"/>
    <mergeCell ref="C2:H2"/>
    <mergeCell ref="A3:B3"/>
    <mergeCell ref="C3:H3"/>
    <mergeCell ref="A4:B4"/>
    <mergeCell ref="C4:J4"/>
    <mergeCell ref="A30:A35"/>
    <mergeCell ref="C30:H30"/>
    <mergeCell ref="C31:G31"/>
    <mergeCell ref="C32:G32"/>
    <mergeCell ref="C34:G34"/>
    <mergeCell ref="C35:G35"/>
    <mergeCell ref="A5:B5"/>
    <mergeCell ref="C5:J5"/>
    <mergeCell ref="A6:A17"/>
    <mergeCell ref="C6:H6"/>
    <mergeCell ref="A18:A29"/>
    <mergeCell ref="C18:H18"/>
    <mergeCell ref="C33:G33"/>
    <mergeCell ref="A36:A41"/>
    <mergeCell ref="C36:H36"/>
    <mergeCell ref="C37:H37"/>
    <mergeCell ref="C38:H38"/>
    <mergeCell ref="C41:H41"/>
    <mergeCell ref="A54:A59"/>
    <mergeCell ref="C54:H54"/>
    <mergeCell ref="C55:H55"/>
    <mergeCell ref="C56:H56"/>
    <mergeCell ref="C59:H59"/>
    <mergeCell ref="C39:H39"/>
    <mergeCell ref="C40:H40"/>
    <mergeCell ref="A51:I51"/>
    <mergeCell ref="A52:B52"/>
    <mergeCell ref="C52:H52"/>
    <mergeCell ref="A53:B53"/>
    <mergeCell ref="C53:H53"/>
    <mergeCell ref="C57:H57"/>
    <mergeCell ref="C58:H58"/>
    <mergeCell ref="A60:A83"/>
    <mergeCell ref="C60:H60"/>
    <mergeCell ref="D61:E61"/>
    <mergeCell ref="F61:G61"/>
    <mergeCell ref="D62:E62"/>
    <mergeCell ref="F62:G62"/>
    <mergeCell ref="D71:E71"/>
    <mergeCell ref="F71:G71"/>
    <mergeCell ref="D72:E72"/>
    <mergeCell ref="F72:G72"/>
    <mergeCell ref="D81:E81"/>
    <mergeCell ref="F81:G81"/>
    <mergeCell ref="D82:E82"/>
    <mergeCell ref="F82:G82"/>
    <mergeCell ref="D83:E83"/>
    <mergeCell ref="F83:G83"/>
    <mergeCell ref="D78:E78"/>
    <mergeCell ref="F78:G78"/>
    <mergeCell ref="D79:E79"/>
    <mergeCell ref="F79:G79"/>
    <mergeCell ref="D80:E80"/>
    <mergeCell ref="F80:G80"/>
    <mergeCell ref="D73:E73"/>
    <mergeCell ref="F73:G73"/>
    <mergeCell ref="D74:E74"/>
    <mergeCell ref="F74:G74"/>
    <mergeCell ref="D77:E77"/>
    <mergeCell ref="F77:G77"/>
    <mergeCell ref="A84:A92"/>
    <mergeCell ref="C84:H84"/>
    <mergeCell ref="D85:E85"/>
    <mergeCell ref="F85:G85"/>
    <mergeCell ref="D86:E86"/>
    <mergeCell ref="D90:E90"/>
    <mergeCell ref="F90:G90"/>
    <mergeCell ref="D91:E91"/>
    <mergeCell ref="F91:G91"/>
    <mergeCell ref="D92:E92"/>
    <mergeCell ref="F92:G92"/>
    <mergeCell ref="F86:G86"/>
    <mergeCell ref="D87:E87"/>
    <mergeCell ref="F87:G87"/>
    <mergeCell ref="D88:E88"/>
    <mergeCell ref="F88:G88"/>
    <mergeCell ref="D89:E89"/>
    <mergeCell ref="F89:G89"/>
    <mergeCell ref="C93:H93"/>
    <mergeCell ref="D94:E94"/>
    <mergeCell ref="F94:G94"/>
    <mergeCell ref="D95:E95"/>
    <mergeCell ref="F95:G95"/>
    <mergeCell ref="D96:E96"/>
    <mergeCell ref="F96:G96"/>
    <mergeCell ref="D97:E97"/>
    <mergeCell ref="F97:G97"/>
    <mergeCell ref="D98:E98"/>
    <mergeCell ref="F98:G98"/>
    <mergeCell ref="D99:E99"/>
    <mergeCell ref="F99:G99"/>
    <mergeCell ref="A111:A115"/>
    <mergeCell ref="C111:H111"/>
    <mergeCell ref="C112:H112"/>
    <mergeCell ref="C113:H113"/>
    <mergeCell ref="C114:H114"/>
    <mergeCell ref="C115:H115"/>
    <mergeCell ref="D100:E100"/>
    <mergeCell ref="F100:G100"/>
    <mergeCell ref="D101:E101"/>
    <mergeCell ref="F101:G101"/>
    <mergeCell ref="A124:A125"/>
    <mergeCell ref="C124:H124"/>
    <mergeCell ref="C125:H125"/>
    <mergeCell ref="A116:A119"/>
    <mergeCell ref="C116:H116"/>
    <mergeCell ref="C117:H117"/>
    <mergeCell ref="C118:H118"/>
    <mergeCell ref="C119:H119"/>
    <mergeCell ref="A120:A123"/>
    <mergeCell ref="C120:H120"/>
    <mergeCell ref="C121:H121"/>
    <mergeCell ref="C122:H122"/>
    <mergeCell ref="C123:H123"/>
    <mergeCell ref="C133:H133"/>
    <mergeCell ref="C134:H134"/>
    <mergeCell ref="C135:H135"/>
    <mergeCell ref="C136:H136"/>
    <mergeCell ref="C126:H126"/>
    <mergeCell ref="C127:H127"/>
    <mergeCell ref="C128:H128"/>
    <mergeCell ref="C129:H129"/>
    <mergeCell ref="C130:H130"/>
    <mergeCell ref="A164:A173"/>
    <mergeCell ref="C164:H164"/>
    <mergeCell ref="D165:E165"/>
    <mergeCell ref="F165:H165"/>
    <mergeCell ref="D166:E166"/>
    <mergeCell ref="F166:H166"/>
    <mergeCell ref="D167:E167"/>
    <mergeCell ref="F167:H167"/>
    <mergeCell ref="D171:E171"/>
    <mergeCell ref="F171:H171"/>
    <mergeCell ref="D172:E172"/>
    <mergeCell ref="F172:H172"/>
    <mergeCell ref="D173:E173"/>
    <mergeCell ref="F173:H173"/>
    <mergeCell ref="D168:E168"/>
    <mergeCell ref="F168:H168"/>
    <mergeCell ref="D169:E169"/>
    <mergeCell ref="F169:H169"/>
    <mergeCell ref="D170:E170"/>
    <mergeCell ref="F170:H170"/>
    <mergeCell ref="C184:H184"/>
    <mergeCell ref="C185:H185"/>
    <mergeCell ref="C186:H186"/>
    <mergeCell ref="C187:H187"/>
    <mergeCell ref="C188:H188"/>
    <mergeCell ref="C189:H189"/>
    <mergeCell ref="A174:A193"/>
    <mergeCell ref="C174:H174"/>
    <mergeCell ref="C175:H175"/>
    <mergeCell ref="C176:H176"/>
    <mergeCell ref="C178:H178"/>
    <mergeCell ref="C179:H179"/>
    <mergeCell ref="C180:H180"/>
    <mergeCell ref="C181:H181"/>
    <mergeCell ref="C182:H182"/>
    <mergeCell ref="C183:H183"/>
    <mergeCell ref="C177:H177"/>
    <mergeCell ref="A198:A199"/>
    <mergeCell ref="C198:E198"/>
    <mergeCell ref="G198:H198"/>
    <mergeCell ref="I198:J198"/>
    <mergeCell ref="B199:J199"/>
    <mergeCell ref="C190:H190"/>
    <mergeCell ref="C191:H191"/>
    <mergeCell ref="C192:H192"/>
    <mergeCell ref="C193:H193"/>
    <mergeCell ref="A194:A197"/>
    <mergeCell ref="C194:H194"/>
    <mergeCell ref="C195:H195"/>
    <mergeCell ref="C196:H196"/>
    <mergeCell ref="C197:H197"/>
    <mergeCell ref="D76:E76"/>
    <mergeCell ref="F63:G63"/>
    <mergeCell ref="F64:G64"/>
    <mergeCell ref="F65:G65"/>
    <mergeCell ref="F66:G66"/>
    <mergeCell ref="F67:G67"/>
    <mergeCell ref="F68:G68"/>
    <mergeCell ref="F69:G69"/>
    <mergeCell ref="F70:G70"/>
    <mergeCell ref="F75:G75"/>
    <mergeCell ref="F76:G76"/>
    <mergeCell ref="D63:E63"/>
    <mergeCell ref="D64:E64"/>
    <mergeCell ref="D65:E65"/>
    <mergeCell ref="D66:E66"/>
    <mergeCell ref="D67:E67"/>
    <mergeCell ref="D68:E68"/>
    <mergeCell ref="D69:E69"/>
    <mergeCell ref="D70:E70"/>
    <mergeCell ref="D75:E75"/>
    <mergeCell ref="C143:H143"/>
    <mergeCell ref="A138:A143"/>
    <mergeCell ref="A161:I161"/>
    <mergeCell ref="A162:B162"/>
    <mergeCell ref="C162:H162"/>
    <mergeCell ref="A163:B163"/>
    <mergeCell ref="C163:H163"/>
    <mergeCell ref="A93:A101"/>
    <mergeCell ref="A108:I108"/>
    <mergeCell ref="A109:B109"/>
    <mergeCell ref="C109:H109"/>
    <mergeCell ref="A110:B110"/>
    <mergeCell ref="C110:H110"/>
    <mergeCell ref="C131:H131"/>
    <mergeCell ref="A126:A131"/>
    <mergeCell ref="C138:H138"/>
    <mergeCell ref="C139:H139"/>
    <mergeCell ref="C140:H140"/>
    <mergeCell ref="C141:H141"/>
    <mergeCell ref="C142:H142"/>
    <mergeCell ref="C137:H137"/>
    <mergeCell ref="C144:H144"/>
    <mergeCell ref="A132:A136"/>
    <mergeCell ref="C132:H132"/>
  </mergeCells>
  <conditionalFormatting sqref="J126 J132 J111 J116 J120 J124 J84 J93 J60 J6 J30 J144 J194 J18 J36 J54 J147:J160 J164">
    <cfRule type="cellIs" dxfId="5" priority="6" operator="between">
      <formula>0</formula>
      <formula>0</formula>
    </cfRule>
  </conditionalFormatting>
  <conditionalFormatting sqref="J175">
    <cfRule type="cellIs" dxfId="4" priority="4" stopIfTrue="1" operator="between">
      <formula>0</formula>
      <formula>0</formula>
    </cfRule>
  </conditionalFormatting>
  <conditionalFormatting sqref="J177:J178">
    <cfRule type="cellIs" dxfId="3" priority="5" stopIfTrue="1" operator="between">
      <formula>0</formula>
      <formula>0</formula>
    </cfRule>
  </conditionalFormatting>
  <conditionalFormatting sqref="J174">
    <cfRule type="cellIs" dxfId="2" priority="3" stopIfTrue="1" operator="between">
      <formula>0</formula>
      <formula>0</formula>
    </cfRule>
  </conditionalFormatting>
  <conditionalFormatting sqref="J188:J193">
    <cfRule type="cellIs" dxfId="1" priority="2" stopIfTrue="1" operator="between">
      <formula>0</formula>
      <formula>0</formula>
    </cfRule>
  </conditionalFormatting>
  <conditionalFormatting sqref="J138">
    <cfRule type="cellIs" dxfId="0" priority="1" operator="between">
      <formula>0</formula>
      <formula>0</formula>
    </cfRule>
  </conditionalFormatting>
  <dataValidations count="2">
    <dataValidation type="whole" operator="greaterThanOrEqual" allowBlank="1" showInputMessage="1" showErrorMessage="1" sqref="J166:J173 J86:J92 J128:J131 J62:J83 J56:J59 J196:J197 J32:J35 J20:J29 J8:J17 J125 J113:J115 J118:J119 J122:J123 J134:J137 J140:J143 J146 J38:J50 J95:J107">
      <formula1>0</formula1>
    </dataValidation>
    <dataValidation type="whole" operator="greaterThanOrEqual" allowBlank="1" showInputMessage="1" showErrorMessage="1" sqref="J176 J179:J187">
      <formula1>0</formula1>
      <formula2>0</formula2>
    </dataValidation>
  </dataValidations>
  <pageMargins left="0.62992125984251968" right="0.23622047244094491" top="0.19685039370078741" bottom="0.19685039370078741" header="0" footer="0"/>
  <pageSetup paperSize="9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"/>
  <sheetViews>
    <sheetView workbookViewId="0">
      <selection activeCell="DJ7" sqref="DJ7"/>
    </sheetView>
  </sheetViews>
  <sheetFormatPr defaultColWidth="2.28515625" defaultRowHeight="15" x14ac:dyDescent="0.25"/>
  <cols>
    <col min="1" max="11" width="2.28515625" style="148"/>
    <col min="12" max="12" width="2.7109375" style="148" customWidth="1"/>
    <col min="13" max="30" width="2.28515625" style="148"/>
    <col min="31" max="31" width="3.140625" style="148" customWidth="1"/>
    <col min="32" max="32" width="3" style="148" customWidth="1"/>
    <col min="33" max="16384" width="2.28515625" style="148"/>
  </cols>
  <sheetData>
    <row r="1" spans="1:46" x14ac:dyDescent="0.25">
      <c r="A1" s="291"/>
    </row>
    <row r="2" spans="1:46" ht="16.5" customHeight="1" x14ac:dyDescent="0.25">
      <c r="A2" s="145" t="s">
        <v>243</v>
      </c>
      <c r="B2" s="146"/>
      <c r="C2" s="147"/>
      <c r="D2" s="147"/>
      <c r="E2" s="147"/>
      <c r="H2" s="943"/>
      <c r="I2" s="943"/>
      <c r="J2" s="943"/>
      <c r="K2" s="943"/>
      <c r="L2" s="943"/>
      <c r="M2" s="943"/>
      <c r="N2" s="943"/>
      <c r="O2" s="943"/>
      <c r="P2" s="943"/>
      <c r="Q2" s="943"/>
      <c r="R2" s="943"/>
      <c r="S2" s="147"/>
      <c r="T2" s="147" t="s">
        <v>243</v>
      </c>
      <c r="U2" s="147"/>
      <c r="V2" s="147"/>
      <c r="W2" s="147"/>
      <c r="X2" s="147"/>
      <c r="Y2" s="147"/>
      <c r="Z2" s="147"/>
      <c r="AA2" s="952"/>
      <c r="AB2" s="952"/>
      <c r="AC2" s="952"/>
      <c r="AD2" s="952"/>
      <c r="AE2" s="952"/>
      <c r="AF2" s="952"/>
      <c r="AG2" s="952"/>
      <c r="AH2" s="952"/>
      <c r="AI2" s="952"/>
      <c r="AJ2" s="952"/>
      <c r="AK2" s="147"/>
      <c r="AL2" s="149"/>
      <c r="AM2" s="149"/>
      <c r="AN2" s="149"/>
      <c r="AO2" s="149"/>
      <c r="AP2" s="949" t="s">
        <v>420</v>
      </c>
      <c r="AQ2" s="950"/>
      <c r="AR2" s="950"/>
      <c r="AS2" s="950"/>
      <c r="AT2" s="951"/>
    </row>
    <row r="3" spans="1:46" ht="12" customHeight="1" x14ac:dyDescent="0.25">
      <c r="A3" s="147"/>
      <c r="B3" s="146"/>
      <c r="C3" s="147"/>
      <c r="D3" s="147"/>
      <c r="E3" s="147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47"/>
      <c r="T3" s="147"/>
      <c r="U3" s="147"/>
      <c r="V3" s="147"/>
      <c r="W3" s="147"/>
      <c r="X3" s="147"/>
      <c r="Y3" s="147"/>
      <c r="Z3" s="147"/>
      <c r="AA3" s="147"/>
      <c r="AB3" s="150"/>
      <c r="AC3" s="150"/>
      <c r="AD3" s="150"/>
      <c r="AE3" s="150"/>
      <c r="AF3" s="150"/>
      <c r="AG3" s="150"/>
      <c r="AH3" s="150"/>
      <c r="AI3" s="150"/>
      <c r="AJ3" s="150"/>
      <c r="AK3" s="147"/>
      <c r="AL3" s="149"/>
      <c r="AM3" s="149"/>
      <c r="AN3" s="149"/>
      <c r="AO3" s="149"/>
      <c r="AP3" s="149"/>
      <c r="AQ3" s="149"/>
      <c r="AR3" s="149"/>
      <c r="AS3" s="149"/>
    </row>
    <row r="4" spans="1:46" ht="18" customHeight="1" x14ac:dyDescent="0.25">
      <c r="A4" s="145" t="s">
        <v>244</v>
      </c>
      <c r="B4" s="146"/>
      <c r="C4" s="147"/>
      <c r="D4" s="147"/>
      <c r="E4" s="147"/>
      <c r="F4" s="150"/>
      <c r="G4" s="150"/>
      <c r="H4" s="943"/>
      <c r="I4" s="943"/>
      <c r="J4" s="943"/>
      <c r="K4" s="943"/>
      <c r="L4" s="943"/>
      <c r="M4" s="943"/>
      <c r="N4" s="943"/>
      <c r="O4" s="943"/>
      <c r="P4" s="943"/>
      <c r="Q4" s="943"/>
      <c r="R4" s="943"/>
      <c r="S4" s="147"/>
      <c r="T4" s="145" t="s">
        <v>244</v>
      </c>
      <c r="U4" s="146"/>
      <c r="V4" s="147"/>
      <c r="W4" s="147"/>
      <c r="X4" s="147"/>
      <c r="Y4" s="150"/>
      <c r="Z4" s="150"/>
      <c r="AA4" s="944"/>
      <c r="AB4" s="944"/>
      <c r="AC4" s="944"/>
      <c r="AD4" s="944"/>
      <c r="AE4" s="944"/>
      <c r="AF4" s="944"/>
      <c r="AG4" s="944"/>
      <c r="AH4" s="944"/>
      <c r="AI4" s="944"/>
      <c r="AJ4" s="944"/>
    </row>
    <row r="5" spans="1:46" ht="13.5" customHeight="1" x14ac:dyDescent="0.25">
      <c r="A5" s="151"/>
      <c r="B5" s="151"/>
      <c r="C5" s="151"/>
      <c r="D5" s="151"/>
      <c r="E5" s="145"/>
      <c r="F5" s="151"/>
      <c r="G5" s="151"/>
      <c r="H5" s="151"/>
      <c r="I5" s="151"/>
      <c r="J5" s="145"/>
      <c r="K5" s="151"/>
      <c r="L5" s="151"/>
      <c r="M5" s="151"/>
      <c r="N5" s="145"/>
      <c r="O5" s="151"/>
      <c r="P5" s="151"/>
      <c r="Q5" s="151"/>
      <c r="R5" s="151"/>
      <c r="S5" s="151"/>
      <c r="T5" s="151"/>
      <c r="U5" s="151"/>
      <c r="V5" s="151"/>
      <c r="W5" s="145"/>
      <c r="X5" s="151"/>
      <c r="Y5" s="151"/>
      <c r="Z5" s="151"/>
      <c r="AA5" s="151"/>
      <c r="AB5" s="145"/>
      <c r="AC5" s="151"/>
      <c r="AD5" s="151"/>
      <c r="AE5" s="151"/>
      <c r="AF5" s="145"/>
      <c r="AG5" s="151"/>
      <c r="AH5" s="151"/>
      <c r="AI5" s="151"/>
      <c r="AJ5" s="151"/>
      <c r="AK5" s="145"/>
      <c r="AL5" s="149"/>
      <c r="AM5" s="149"/>
      <c r="AN5" s="149"/>
      <c r="AO5" s="149"/>
      <c r="AP5" s="149"/>
      <c r="AQ5" s="149"/>
      <c r="AR5" s="149"/>
      <c r="AS5" s="149"/>
    </row>
    <row r="6" spans="1:46" x14ac:dyDescent="0.25">
      <c r="A6" s="945" t="s">
        <v>245</v>
      </c>
      <c r="B6" s="945"/>
      <c r="C6" s="945"/>
      <c r="D6" s="945"/>
      <c r="E6" s="152"/>
      <c r="F6" s="945" t="s">
        <v>246</v>
      </c>
      <c r="G6" s="945"/>
      <c r="H6" s="945"/>
      <c r="I6" s="945"/>
      <c r="J6" s="152"/>
      <c r="K6" s="945" t="s">
        <v>247</v>
      </c>
      <c r="L6" s="945"/>
      <c r="M6" s="945"/>
      <c r="N6" s="152"/>
      <c r="O6" s="945" t="s">
        <v>248</v>
      </c>
      <c r="P6" s="945"/>
      <c r="Q6" s="945"/>
      <c r="R6" s="945"/>
      <c r="S6" s="151"/>
      <c r="T6" s="945" t="s">
        <v>245</v>
      </c>
      <c r="U6" s="945"/>
      <c r="V6" s="945"/>
      <c r="W6" s="945"/>
      <c r="X6" s="152"/>
      <c r="Y6" s="945" t="s">
        <v>246</v>
      </c>
      <c r="Z6" s="945"/>
      <c r="AA6" s="945"/>
      <c r="AB6" s="945"/>
      <c r="AC6" s="152"/>
      <c r="AD6" s="945" t="s">
        <v>247</v>
      </c>
      <c r="AE6" s="945"/>
      <c r="AF6" s="945"/>
      <c r="AG6" s="152"/>
      <c r="AH6" s="945" t="s">
        <v>248</v>
      </c>
      <c r="AI6" s="945"/>
      <c r="AJ6" s="945"/>
      <c r="AK6" s="945"/>
      <c r="AL6" s="149"/>
      <c r="AM6" s="149"/>
      <c r="AN6" s="149"/>
      <c r="AO6" s="149"/>
      <c r="AP6" s="149"/>
      <c r="AQ6" s="149"/>
      <c r="AR6" s="149"/>
      <c r="AS6" s="149"/>
    </row>
    <row r="7" spans="1:46" x14ac:dyDescent="0.25">
      <c r="A7" s="153"/>
      <c r="B7" s="153"/>
      <c r="C7" s="145"/>
      <c r="D7" s="145"/>
      <c r="E7" s="153"/>
      <c r="F7" s="153"/>
      <c r="G7" s="153"/>
      <c r="H7" s="153"/>
      <c r="I7" s="145"/>
      <c r="J7" s="153"/>
      <c r="K7" s="153"/>
      <c r="L7" s="153"/>
      <c r="M7" s="145"/>
      <c r="N7" s="153"/>
      <c r="O7" s="153"/>
      <c r="P7" s="153"/>
      <c r="Q7" s="153"/>
      <c r="R7" s="145"/>
      <c r="S7" s="153"/>
      <c r="T7" s="153"/>
      <c r="U7" s="153"/>
      <c r="V7" s="145"/>
      <c r="W7" s="145"/>
      <c r="X7" s="153"/>
      <c r="Y7" s="153"/>
      <c r="Z7" s="153"/>
      <c r="AA7" s="153"/>
      <c r="AB7" s="145"/>
      <c r="AC7" s="153"/>
      <c r="AD7" s="153"/>
      <c r="AE7" s="153"/>
      <c r="AF7" s="145"/>
      <c r="AG7" s="153"/>
      <c r="AH7" s="153"/>
      <c r="AI7" s="153"/>
      <c r="AJ7" s="153"/>
      <c r="AK7" s="145"/>
      <c r="AL7" s="149"/>
      <c r="AM7" s="149"/>
      <c r="AN7" s="149"/>
      <c r="AO7" s="149"/>
      <c r="AP7" s="149"/>
      <c r="AQ7" s="149"/>
      <c r="AR7" s="149"/>
      <c r="AS7" s="149"/>
    </row>
    <row r="8" spans="1:46" ht="18.600000000000001" customHeight="1" x14ac:dyDescent="0.25">
      <c r="A8" s="940">
        <v>42186</v>
      </c>
      <c r="B8" s="941"/>
      <c r="C8" s="941"/>
      <c r="D8" s="942"/>
      <c r="E8" s="154"/>
      <c r="F8" s="936"/>
      <c r="G8" s="936"/>
      <c r="H8" s="936"/>
      <c r="I8" s="936"/>
      <c r="J8" s="154"/>
      <c r="K8" s="936"/>
      <c r="L8" s="936"/>
      <c r="M8" s="936"/>
      <c r="N8" s="154"/>
      <c r="O8" s="937">
        <f>F8-K8</f>
        <v>0</v>
      </c>
      <c r="P8" s="937"/>
      <c r="Q8" s="937"/>
      <c r="R8" s="937"/>
      <c r="S8" s="155"/>
      <c r="T8" s="940">
        <v>42186</v>
      </c>
      <c r="U8" s="941"/>
      <c r="V8" s="941"/>
      <c r="W8" s="942"/>
      <c r="X8" s="154"/>
      <c r="Y8" s="946"/>
      <c r="Z8" s="947"/>
      <c r="AA8" s="947"/>
      <c r="AB8" s="948"/>
      <c r="AC8" s="154"/>
      <c r="AD8" s="936"/>
      <c r="AE8" s="936"/>
      <c r="AF8" s="936"/>
      <c r="AG8" s="154"/>
      <c r="AH8" s="937">
        <f>Y8-AD8</f>
        <v>0</v>
      </c>
      <c r="AI8" s="937"/>
      <c r="AJ8" s="937"/>
      <c r="AK8" s="937"/>
      <c r="AL8" s="149"/>
      <c r="AM8" s="149"/>
      <c r="AN8" s="149"/>
      <c r="AO8" s="149"/>
      <c r="AP8" s="149"/>
      <c r="AQ8" s="149"/>
      <c r="AR8" s="149"/>
      <c r="AS8" s="149"/>
    </row>
    <row r="9" spans="1:46" ht="18.600000000000001" customHeight="1" x14ac:dyDescent="0.25">
      <c r="A9" s="940">
        <v>42217</v>
      </c>
      <c r="B9" s="941"/>
      <c r="C9" s="941"/>
      <c r="D9" s="942"/>
      <c r="E9" s="154"/>
      <c r="F9" s="936"/>
      <c r="G9" s="936"/>
      <c r="H9" s="936"/>
      <c r="I9" s="936"/>
      <c r="J9" s="154"/>
      <c r="K9" s="936"/>
      <c r="L9" s="936"/>
      <c r="M9" s="936"/>
      <c r="N9" s="154"/>
      <c r="O9" s="937">
        <f t="shared" ref="O9:O19" si="0">F9-K9</f>
        <v>0</v>
      </c>
      <c r="P9" s="937"/>
      <c r="Q9" s="937"/>
      <c r="R9" s="937"/>
      <c r="S9" s="155"/>
      <c r="T9" s="940">
        <v>42217</v>
      </c>
      <c r="U9" s="941"/>
      <c r="V9" s="941"/>
      <c r="W9" s="942"/>
      <c r="X9" s="154"/>
      <c r="Y9" s="946"/>
      <c r="Z9" s="947"/>
      <c r="AA9" s="947"/>
      <c r="AB9" s="948"/>
      <c r="AC9" s="154"/>
      <c r="AD9" s="936"/>
      <c r="AE9" s="936"/>
      <c r="AF9" s="936"/>
      <c r="AG9" s="154"/>
      <c r="AH9" s="937">
        <f t="shared" ref="AH9:AH19" si="1">Y9-AD9</f>
        <v>0</v>
      </c>
      <c r="AI9" s="937"/>
      <c r="AJ9" s="937"/>
      <c r="AK9" s="937"/>
      <c r="AL9" s="149"/>
      <c r="AM9" s="149"/>
      <c r="AN9" s="149"/>
      <c r="AO9" s="149"/>
      <c r="AP9" s="149"/>
      <c r="AQ9" s="149"/>
      <c r="AR9" s="149"/>
      <c r="AS9" s="149"/>
    </row>
    <row r="10" spans="1:46" ht="18.600000000000001" customHeight="1" x14ac:dyDescent="0.25">
      <c r="A10" s="940">
        <v>42248</v>
      </c>
      <c r="B10" s="941"/>
      <c r="C10" s="941"/>
      <c r="D10" s="942"/>
      <c r="E10" s="154"/>
      <c r="F10" s="936"/>
      <c r="G10" s="936"/>
      <c r="H10" s="936"/>
      <c r="I10" s="936"/>
      <c r="J10" s="154"/>
      <c r="K10" s="936"/>
      <c r="L10" s="936"/>
      <c r="M10" s="936"/>
      <c r="N10" s="154"/>
      <c r="O10" s="937">
        <f t="shared" si="0"/>
        <v>0</v>
      </c>
      <c r="P10" s="937"/>
      <c r="Q10" s="937"/>
      <c r="R10" s="937"/>
      <c r="S10" s="155"/>
      <c r="T10" s="940">
        <v>42248</v>
      </c>
      <c r="U10" s="941"/>
      <c r="V10" s="941"/>
      <c r="W10" s="942"/>
      <c r="X10" s="154"/>
      <c r="Y10" s="946"/>
      <c r="Z10" s="947"/>
      <c r="AA10" s="947"/>
      <c r="AB10" s="948"/>
      <c r="AC10" s="154"/>
      <c r="AD10" s="936"/>
      <c r="AE10" s="936"/>
      <c r="AF10" s="936"/>
      <c r="AG10" s="154"/>
      <c r="AH10" s="937">
        <f t="shared" si="1"/>
        <v>0</v>
      </c>
      <c r="AI10" s="937"/>
      <c r="AJ10" s="937"/>
      <c r="AK10" s="937"/>
      <c r="AL10" s="149"/>
      <c r="AM10" s="149"/>
      <c r="AN10" s="149"/>
      <c r="AO10" s="149"/>
      <c r="AP10" s="149"/>
      <c r="AQ10" s="149"/>
      <c r="AR10" s="149"/>
      <c r="AS10" s="149"/>
    </row>
    <row r="11" spans="1:46" ht="18.600000000000001" customHeight="1" x14ac:dyDescent="0.25">
      <c r="A11" s="940">
        <v>42278</v>
      </c>
      <c r="B11" s="941"/>
      <c r="C11" s="941"/>
      <c r="D11" s="942"/>
      <c r="E11" s="154"/>
      <c r="F11" s="936"/>
      <c r="G11" s="936"/>
      <c r="H11" s="936"/>
      <c r="I11" s="936"/>
      <c r="J11" s="154"/>
      <c r="K11" s="936"/>
      <c r="L11" s="936"/>
      <c r="M11" s="936"/>
      <c r="N11" s="154"/>
      <c r="O11" s="937">
        <f t="shared" si="0"/>
        <v>0</v>
      </c>
      <c r="P11" s="937"/>
      <c r="Q11" s="937"/>
      <c r="R11" s="937"/>
      <c r="S11" s="155"/>
      <c r="T11" s="940">
        <v>42278</v>
      </c>
      <c r="U11" s="941"/>
      <c r="V11" s="941"/>
      <c r="W11" s="942"/>
      <c r="X11" s="154"/>
      <c r="Y11" s="946"/>
      <c r="Z11" s="947"/>
      <c r="AA11" s="947"/>
      <c r="AB11" s="948"/>
      <c r="AC11" s="154"/>
      <c r="AD11" s="936"/>
      <c r="AE11" s="936"/>
      <c r="AF11" s="936"/>
      <c r="AG11" s="154"/>
      <c r="AH11" s="937">
        <f t="shared" si="1"/>
        <v>0</v>
      </c>
      <c r="AI11" s="937"/>
      <c r="AJ11" s="937"/>
      <c r="AK11" s="937"/>
      <c r="AL11" s="149"/>
      <c r="AM11" s="149"/>
      <c r="AN11" s="149"/>
      <c r="AO11" s="149"/>
      <c r="AP11" s="149"/>
      <c r="AQ11" s="149"/>
      <c r="AR11" s="149"/>
      <c r="AS11" s="149"/>
    </row>
    <row r="12" spans="1:46" ht="18.600000000000001" customHeight="1" x14ac:dyDescent="0.25">
      <c r="A12" s="940">
        <v>42309</v>
      </c>
      <c r="B12" s="941"/>
      <c r="C12" s="941"/>
      <c r="D12" s="942"/>
      <c r="E12" s="154"/>
      <c r="F12" s="936"/>
      <c r="G12" s="936"/>
      <c r="H12" s="936"/>
      <c r="I12" s="936"/>
      <c r="J12" s="154"/>
      <c r="K12" s="936"/>
      <c r="L12" s="936"/>
      <c r="M12" s="936"/>
      <c r="N12" s="154"/>
      <c r="O12" s="937">
        <f t="shared" si="0"/>
        <v>0</v>
      </c>
      <c r="P12" s="937"/>
      <c r="Q12" s="937"/>
      <c r="R12" s="937"/>
      <c r="S12" s="155"/>
      <c r="T12" s="940">
        <v>42309</v>
      </c>
      <c r="U12" s="941"/>
      <c r="V12" s="941"/>
      <c r="W12" s="942"/>
      <c r="X12" s="154"/>
      <c r="Y12" s="946"/>
      <c r="Z12" s="947"/>
      <c r="AA12" s="947"/>
      <c r="AB12" s="948"/>
      <c r="AC12" s="154"/>
      <c r="AD12" s="936"/>
      <c r="AE12" s="936"/>
      <c r="AF12" s="936"/>
      <c r="AG12" s="154"/>
      <c r="AH12" s="937">
        <f t="shared" si="1"/>
        <v>0</v>
      </c>
      <c r="AI12" s="937"/>
      <c r="AJ12" s="937"/>
      <c r="AK12" s="937"/>
      <c r="AL12" s="149"/>
      <c r="AM12" s="149"/>
      <c r="AN12" s="149"/>
      <c r="AO12" s="149"/>
      <c r="AP12" s="149"/>
      <c r="AQ12" s="149"/>
      <c r="AR12" s="149"/>
      <c r="AS12" s="149"/>
    </row>
    <row r="13" spans="1:46" ht="18.600000000000001" customHeight="1" x14ac:dyDescent="0.25">
      <c r="A13" s="940">
        <v>42339</v>
      </c>
      <c r="B13" s="941"/>
      <c r="C13" s="941"/>
      <c r="D13" s="942"/>
      <c r="E13" s="154"/>
      <c r="F13" s="936"/>
      <c r="G13" s="936"/>
      <c r="H13" s="936"/>
      <c r="I13" s="936"/>
      <c r="J13" s="154"/>
      <c r="K13" s="936"/>
      <c r="L13" s="936"/>
      <c r="M13" s="936"/>
      <c r="N13" s="154"/>
      <c r="O13" s="937">
        <f t="shared" si="0"/>
        <v>0</v>
      </c>
      <c r="P13" s="937"/>
      <c r="Q13" s="937"/>
      <c r="R13" s="937"/>
      <c r="S13" s="155"/>
      <c r="T13" s="940">
        <v>42339</v>
      </c>
      <c r="U13" s="941"/>
      <c r="V13" s="941"/>
      <c r="W13" s="942"/>
      <c r="X13" s="154"/>
      <c r="Y13" s="946"/>
      <c r="Z13" s="947"/>
      <c r="AA13" s="947"/>
      <c r="AB13" s="948"/>
      <c r="AC13" s="154"/>
      <c r="AD13" s="936"/>
      <c r="AE13" s="936"/>
      <c r="AF13" s="936"/>
      <c r="AG13" s="154"/>
      <c r="AH13" s="937">
        <f t="shared" si="1"/>
        <v>0</v>
      </c>
      <c r="AI13" s="937"/>
      <c r="AJ13" s="937"/>
      <c r="AK13" s="937"/>
      <c r="AL13" s="149"/>
      <c r="AM13" s="149"/>
      <c r="AN13" s="149"/>
      <c r="AO13" s="149"/>
      <c r="AP13" s="149"/>
      <c r="AQ13" s="149"/>
      <c r="AR13" s="149"/>
      <c r="AS13" s="149"/>
    </row>
    <row r="14" spans="1:46" ht="18.600000000000001" customHeight="1" x14ac:dyDescent="0.25">
      <c r="A14" s="940">
        <v>42370</v>
      </c>
      <c r="B14" s="941"/>
      <c r="C14" s="941"/>
      <c r="D14" s="942"/>
      <c r="E14" s="154"/>
      <c r="F14" s="936"/>
      <c r="G14" s="936"/>
      <c r="H14" s="936"/>
      <c r="I14" s="936"/>
      <c r="J14" s="154"/>
      <c r="K14" s="936"/>
      <c r="L14" s="936"/>
      <c r="M14" s="936"/>
      <c r="N14" s="154"/>
      <c r="O14" s="937">
        <f t="shared" si="0"/>
        <v>0</v>
      </c>
      <c r="P14" s="937"/>
      <c r="Q14" s="937"/>
      <c r="R14" s="937"/>
      <c r="S14" s="155"/>
      <c r="T14" s="940">
        <v>42370</v>
      </c>
      <c r="U14" s="941"/>
      <c r="V14" s="941"/>
      <c r="W14" s="942"/>
      <c r="X14" s="154"/>
      <c r="Y14" s="946"/>
      <c r="Z14" s="947"/>
      <c r="AA14" s="947"/>
      <c r="AB14" s="948"/>
      <c r="AC14" s="154"/>
      <c r="AD14" s="936"/>
      <c r="AE14" s="936"/>
      <c r="AF14" s="936"/>
      <c r="AG14" s="154"/>
      <c r="AH14" s="937">
        <f t="shared" si="1"/>
        <v>0</v>
      </c>
      <c r="AI14" s="937"/>
      <c r="AJ14" s="937"/>
      <c r="AK14" s="937"/>
      <c r="AL14" s="149"/>
      <c r="AM14" s="149"/>
      <c r="AN14" s="149"/>
      <c r="AO14" s="149"/>
      <c r="AP14" s="149"/>
      <c r="AQ14" s="149"/>
      <c r="AR14" s="149"/>
      <c r="AS14" s="149"/>
    </row>
    <row r="15" spans="1:46" ht="18.600000000000001" customHeight="1" x14ac:dyDescent="0.25">
      <c r="A15" s="940">
        <v>42401</v>
      </c>
      <c r="B15" s="941"/>
      <c r="C15" s="941"/>
      <c r="D15" s="942"/>
      <c r="E15" s="154"/>
      <c r="F15" s="936"/>
      <c r="G15" s="936"/>
      <c r="H15" s="936"/>
      <c r="I15" s="936"/>
      <c r="J15" s="154"/>
      <c r="K15" s="936"/>
      <c r="L15" s="936"/>
      <c r="M15" s="936"/>
      <c r="N15" s="154"/>
      <c r="O15" s="937">
        <f t="shared" si="0"/>
        <v>0</v>
      </c>
      <c r="P15" s="937"/>
      <c r="Q15" s="937"/>
      <c r="R15" s="937"/>
      <c r="S15" s="155"/>
      <c r="T15" s="940">
        <v>42401</v>
      </c>
      <c r="U15" s="941"/>
      <c r="V15" s="941"/>
      <c r="W15" s="942"/>
      <c r="X15" s="154"/>
      <c r="Y15" s="946"/>
      <c r="Z15" s="947"/>
      <c r="AA15" s="947"/>
      <c r="AB15" s="948"/>
      <c r="AC15" s="154"/>
      <c r="AD15" s="936"/>
      <c r="AE15" s="936"/>
      <c r="AF15" s="936"/>
      <c r="AG15" s="154"/>
      <c r="AH15" s="937">
        <f t="shared" si="1"/>
        <v>0</v>
      </c>
      <c r="AI15" s="937"/>
      <c r="AJ15" s="937"/>
      <c r="AK15" s="937"/>
      <c r="AL15" s="149"/>
      <c r="AM15" s="149"/>
      <c r="AN15" s="149"/>
      <c r="AO15" s="149"/>
      <c r="AP15" s="149"/>
      <c r="AQ15" s="149"/>
      <c r="AR15" s="149"/>
      <c r="AS15" s="149"/>
    </row>
    <row r="16" spans="1:46" ht="18.600000000000001" customHeight="1" x14ac:dyDescent="0.25">
      <c r="A16" s="940">
        <v>42430</v>
      </c>
      <c r="B16" s="941"/>
      <c r="C16" s="941"/>
      <c r="D16" s="942"/>
      <c r="E16" s="154"/>
      <c r="F16" s="936"/>
      <c r="G16" s="936"/>
      <c r="H16" s="936"/>
      <c r="I16" s="936"/>
      <c r="J16" s="154"/>
      <c r="K16" s="936"/>
      <c r="L16" s="936"/>
      <c r="M16" s="936"/>
      <c r="N16" s="154"/>
      <c r="O16" s="937">
        <f t="shared" si="0"/>
        <v>0</v>
      </c>
      <c r="P16" s="937"/>
      <c r="Q16" s="937"/>
      <c r="R16" s="937"/>
      <c r="S16" s="155"/>
      <c r="T16" s="940">
        <v>42430</v>
      </c>
      <c r="U16" s="941"/>
      <c r="V16" s="941"/>
      <c r="W16" s="942"/>
      <c r="X16" s="154"/>
      <c r="Y16" s="946"/>
      <c r="Z16" s="947"/>
      <c r="AA16" s="947"/>
      <c r="AB16" s="948"/>
      <c r="AC16" s="154"/>
      <c r="AD16" s="936"/>
      <c r="AE16" s="936"/>
      <c r="AF16" s="936"/>
      <c r="AG16" s="154"/>
      <c r="AH16" s="937">
        <f t="shared" si="1"/>
        <v>0</v>
      </c>
      <c r="AI16" s="937"/>
      <c r="AJ16" s="937"/>
      <c r="AK16" s="937"/>
      <c r="AL16" s="149"/>
      <c r="AM16" s="149"/>
      <c r="AN16" s="149"/>
      <c r="AO16" s="149"/>
      <c r="AP16" s="149"/>
      <c r="AQ16" s="149"/>
      <c r="AR16" s="149"/>
      <c r="AS16" s="149"/>
    </row>
    <row r="17" spans="1:45" ht="18.600000000000001" customHeight="1" x14ac:dyDescent="0.25">
      <c r="A17" s="940">
        <v>42461</v>
      </c>
      <c r="B17" s="941"/>
      <c r="C17" s="941"/>
      <c r="D17" s="942"/>
      <c r="E17" s="154"/>
      <c r="F17" s="936"/>
      <c r="G17" s="936"/>
      <c r="H17" s="936"/>
      <c r="I17" s="936"/>
      <c r="J17" s="154"/>
      <c r="K17" s="936"/>
      <c r="L17" s="936"/>
      <c r="M17" s="936"/>
      <c r="N17" s="154"/>
      <c r="O17" s="937">
        <f t="shared" si="0"/>
        <v>0</v>
      </c>
      <c r="P17" s="937"/>
      <c r="Q17" s="937"/>
      <c r="R17" s="937"/>
      <c r="S17" s="155"/>
      <c r="T17" s="940">
        <v>42461</v>
      </c>
      <c r="U17" s="941"/>
      <c r="V17" s="941"/>
      <c r="W17" s="942"/>
      <c r="X17" s="154"/>
      <c r="Y17" s="946"/>
      <c r="Z17" s="947"/>
      <c r="AA17" s="947"/>
      <c r="AB17" s="948"/>
      <c r="AC17" s="154"/>
      <c r="AD17" s="936"/>
      <c r="AE17" s="936"/>
      <c r="AF17" s="936"/>
      <c r="AG17" s="154"/>
      <c r="AH17" s="937">
        <f t="shared" si="1"/>
        <v>0</v>
      </c>
      <c r="AI17" s="937"/>
      <c r="AJ17" s="937"/>
      <c r="AK17" s="937"/>
      <c r="AL17" s="149"/>
      <c r="AM17" s="149"/>
      <c r="AN17" s="149"/>
      <c r="AO17" s="149"/>
      <c r="AP17" s="149"/>
      <c r="AQ17" s="149"/>
      <c r="AR17" s="149"/>
      <c r="AS17" s="149"/>
    </row>
    <row r="18" spans="1:45" ht="18.600000000000001" customHeight="1" x14ac:dyDescent="0.25">
      <c r="A18" s="940">
        <v>42491</v>
      </c>
      <c r="B18" s="941"/>
      <c r="C18" s="941"/>
      <c r="D18" s="942"/>
      <c r="E18" s="154"/>
      <c r="F18" s="936"/>
      <c r="G18" s="936"/>
      <c r="H18" s="936"/>
      <c r="I18" s="936"/>
      <c r="J18" s="154"/>
      <c r="K18" s="936"/>
      <c r="L18" s="936"/>
      <c r="M18" s="936"/>
      <c r="N18" s="154"/>
      <c r="O18" s="937">
        <f t="shared" si="0"/>
        <v>0</v>
      </c>
      <c r="P18" s="937"/>
      <c r="Q18" s="937"/>
      <c r="R18" s="937"/>
      <c r="S18" s="155"/>
      <c r="T18" s="940">
        <v>42491</v>
      </c>
      <c r="U18" s="941"/>
      <c r="V18" s="941"/>
      <c r="W18" s="942"/>
      <c r="X18" s="154"/>
      <c r="Y18" s="946"/>
      <c r="Z18" s="947"/>
      <c r="AA18" s="947"/>
      <c r="AB18" s="948"/>
      <c r="AC18" s="154"/>
      <c r="AD18" s="936"/>
      <c r="AE18" s="936"/>
      <c r="AF18" s="936"/>
      <c r="AG18" s="154"/>
      <c r="AH18" s="937">
        <f t="shared" si="1"/>
        <v>0</v>
      </c>
      <c r="AI18" s="937"/>
      <c r="AJ18" s="937"/>
      <c r="AK18" s="937"/>
      <c r="AL18" s="149"/>
      <c r="AM18" s="149"/>
      <c r="AN18" s="149"/>
      <c r="AO18" s="149"/>
      <c r="AP18" s="149"/>
      <c r="AQ18" s="149"/>
      <c r="AR18" s="149"/>
      <c r="AS18" s="149"/>
    </row>
    <row r="19" spans="1:45" ht="18.600000000000001" customHeight="1" x14ac:dyDescent="0.25">
      <c r="A19" s="940">
        <v>42522</v>
      </c>
      <c r="B19" s="941"/>
      <c r="C19" s="941"/>
      <c r="D19" s="942"/>
      <c r="E19" s="154"/>
      <c r="F19" s="936"/>
      <c r="G19" s="936"/>
      <c r="H19" s="936"/>
      <c r="I19" s="936"/>
      <c r="J19" s="154"/>
      <c r="K19" s="936"/>
      <c r="L19" s="936"/>
      <c r="M19" s="936"/>
      <c r="N19" s="154"/>
      <c r="O19" s="937">
        <f t="shared" si="0"/>
        <v>0</v>
      </c>
      <c r="P19" s="937"/>
      <c r="Q19" s="937"/>
      <c r="R19" s="937"/>
      <c r="S19" s="155"/>
      <c r="T19" s="940">
        <v>42522</v>
      </c>
      <c r="U19" s="941"/>
      <c r="V19" s="941"/>
      <c r="W19" s="942"/>
      <c r="X19" s="154"/>
      <c r="Y19" s="936"/>
      <c r="Z19" s="936"/>
      <c r="AA19" s="936"/>
      <c r="AB19" s="936"/>
      <c r="AC19" s="154"/>
      <c r="AD19" s="936"/>
      <c r="AE19" s="936"/>
      <c r="AF19" s="936"/>
      <c r="AG19" s="154"/>
      <c r="AH19" s="937">
        <f t="shared" si="1"/>
        <v>0</v>
      </c>
      <c r="AI19" s="937"/>
      <c r="AJ19" s="937"/>
      <c r="AK19" s="937"/>
      <c r="AL19" s="149"/>
      <c r="AM19" s="149"/>
      <c r="AN19" s="149"/>
      <c r="AO19" s="149"/>
      <c r="AP19" s="149"/>
      <c r="AQ19" s="149"/>
      <c r="AR19" s="149"/>
      <c r="AS19" s="149"/>
    </row>
    <row r="20" spans="1:45" x14ac:dyDescent="0.25">
      <c r="A20" s="145"/>
      <c r="B20" s="145"/>
      <c r="C20" s="145"/>
      <c r="D20" s="145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45"/>
      <c r="S20" s="145"/>
      <c r="T20" s="145"/>
      <c r="U20" s="145"/>
      <c r="V20" s="145"/>
      <c r="W20" s="145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45"/>
      <c r="AL20" s="149"/>
      <c r="AM20" s="149"/>
      <c r="AN20" s="149"/>
      <c r="AO20" s="149"/>
      <c r="AP20" s="149"/>
      <c r="AQ20" s="149"/>
      <c r="AR20" s="149"/>
      <c r="AS20" s="149"/>
    </row>
    <row r="21" spans="1:45" ht="18" customHeight="1" thickBot="1" x14ac:dyDescent="0.3">
      <c r="A21" s="155"/>
      <c r="B21" s="155"/>
      <c r="C21" s="155"/>
      <c r="D21" s="155"/>
      <c r="E21" s="154"/>
      <c r="F21" s="938">
        <f>SUM(F8:I19)</f>
        <v>0</v>
      </c>
      <c r="G21" s="938"/>
      <c r="H21" s="938"/>
      <c r="I21" s="938"/>
      <c r="J21" s="154"/>
      <c r="K21" s="938">
        <f>SUM(K8:M20)</f>
        <v>0</v>
      </c>
      <c r="L21" s="938"/>
      <c r="M21" s="938"/>
      <c r="N21" s="154"/>
      <c r="O21" s="939">
        <f>F21-K21</f>
        <v>0</v>
      </c>
      <c r="P21" s="939"/>
      <c r="Q21" s="939"/>
      <c r="R21" s="939"/>
      <c r="S21" s="145"/>
      <c r="T21" s="155"/>
      <c r="U21" s="155"/>
      <c r="V21" s="155"/>
      <c r="W21" s="155"/>
      <c r="X21" s="154"/>
      <c r="Y21" s="938">
        <f>SUM(Y8:AB19)</f>
        <v>0</v>
      </c>
      <c r="Z21" s="938"/>
      <c r="AA21" s="938"/>
      <c r="AB21" s="938"/>
      <c r="AC21" s="154"/>
      <c r="AD21" s="938">
        <f>SUM(AD8:AF20)</f>
        <v>0</v>
      </c>
      <c r="AE21" s="938"/>
      <c r="AF21" s="938"/>
      <c r="AG21" s="154"/>
      <c r="AH21" s="939">
        <f>Y21-AD21</f>
        <v>0</v>
      </c>
      <c r="AI21" s="939"/>
      <c r="AJ21" s="939"/>
      <c r="AK21" s="939"/>
      <c r="AL21" s="149"/>
      <c r="AM21" s="149"/>
      <c r="AN21" s="149"/>
      <c r="AO21" s="149"/>
      <c r="AP21" s="149"/>
      <c r="AQ21" s="149"/>
      <c r="AR21" s="149"/>
      <c r="AS21" s="149"/>
    </row>
    <row r="22" spans="1:45" ht="15.75" thickTop="1" x14ac:dyDescent="0.25">
      <c r="A22" s="155"/>
      <c r="B22" s="155"/>
      <c r="C22" s="155"/>
      <c r="D22" s="155"/>
      <c r="E22" s="154"/>
      <c r="F22" s="156"/>
      <c r="G22" s="156"/>
      <c r="H22" s="156"/>
      <c r="I22" s="156"/>
      <c r="J22" s="154"/>
      <c r="K22" s="156"/>
      <c r="L22" s="156"/>
      <c r="M22" s="156"/>
      <c r="N22" s="154"/>
      <c r="O22" s="156"/>
      <c r="P22" s="156"/>
      <c r="Q22" s="156"/>
      <c r="R22" s="156"/>
      <c r="S22" s="145"/>
      <c r="T22" s="155"/>
      <c r="U22" s="155"/>
      <c r="V22" s="155"/>
      <c r="W22" s="155"/>
      <c r="X22" s="154"/>
      <c r="Y22" s="156"/>
      <c r="Z22" s="156"/>
      <c r="AA22" s="156"/>
      <c r="AB22" s="156"/>
      <c r="AC22" s="154"/>
      <c r="AD22" s="156"/>
      <c r="AE22" s="156"/>
      <c r="AF22" s="156"/>
      <c r="AG22" s="154"/>
      <c r="AH22" s="156"/>
      <c r="AI22" s="156"/>
      <c r="AJ22" s="156"/>
      <c r="AK22" s="156"/>
      <c r="AL22" s="149"/>
      <c r="AM22" s="149"/>
      <c r="AN22" s="149"/>
      <c r="AO22" s="149"/>
      <c r="AP22" s="149"/>
      <c r="AQ22" s="149"/>
      <c r="AR22" s="149"/>
      <c r="AS22" s="149"/>
    </row>
    <row r="23" spans="1:45" x14ac:dyDescent="0.25">
      <c r="A23" s="155"/>
      <c r="B23" s="155"/>
      <c r="C23" s="155"/>
      <c r="D23" s="155"/>
      <c r="E23" s="154"/>
      <c r="F23" s="156"/>
      <c r="G23" s="156"/>
      <c r="H23" s="156"/>
      <c r="I23" s="156"/>
      <c r="J23" s="154"/>
      <c r="K23" s="156"/>
      <c r="L23" s="156"/>
      <c r="M23" s="156"/>
      <c r="N23" s="154"/>
      <c r="O23" s="156"/>
      <c r="P23" s="156"/>
      <c r="Q23" s="156"/>
      <c r="R23" s="156"/>
      <c r="S23" s="145"/>
      <c r="T23" s="155"/>
      <c r="U23" s="155"/>
      <c r="V23" s="155"/>
      <c r="W23" s="155"/>
      <c r="X23" s="154"/>
      <c r="Y23" s="156"/>
      <c r="Z23" s="156"/>
      <c r="AA23" s="156"/>
      <c r="AB23" s="156"/>
      <c r="AC23" s="154"/>
      <c r="AD23" s="156"/>
      <c r="AE23" s="156"/>
      <c r="AF23" s="156"/>
      <c r="AG23" s="154"/>
      <c r="AH23" s="156"/>
      <c r="AI23" s="156"/>
      <c r="AJ23" s="156"/>
      <c r="AK23" s="156"/>
      <c r="AL23" s="149"/>
      <c r="AM23" s="149"/>
      <c r="AN23" s="149"/>
      <c r="AO23" s="149"/>
      <c r="AP23" s="149"/>
      <c r="AQ23" s="149"/>
      <c r="AR23" s="149"/>
      <c r="AS23" s="149"/>
    </row>
    <row r="24" spans="1:45" x14ac:dyDescent="0.25">
      <c r="A24" s="145" t="s">
        <v>243</v>
      </c>
      <c r="B24" s="146"/>
      <c r="C24" s="147"/>
      <c r="D24" s="147"/>
      <c r="E24" s="147"/>
      <c r="H24" s="943"/>
      <c r="I24" s="943"/>
      <c r="J24" s="943"/>
      <c r="K24" s="943"/>
      <c r="L24" s="943"/>
      <c r="M24" s="943"/>
      <c r="N24" s="943"/>
      <c r="O24" s="943"/>
      <c r="P24" s="943"/>
      <c r="Q24" s="943"/>
      <c r="R24" s="943"/>
      <c r="S24" s="147"/>
      <c r="T24" s="147" t="s">
        <v>243</v>
      </c>
      <c r="U24" s="147"/>
      <c r="V24" s="147"/>
      <c r="W24" s="147"/>
      <c r="X24" s="147"/>
      <c r="Y24" s="147"/>
      <c r="Z24" s="147"/>
      <c r="AA24" s="943"/>
      <c r="AB24" s="943"/>
      <c r="AC24" s="943"/>
      <c r="AD24" s="943"/>
      <c r="AE24" s="943"/>
      <c r="AF24" s="943"/>
      <c r="AG24" s="943"/>
      <c r="AH24" s="943"/>
      <c r="AI24" s="943"/>
      <c r="AJ24" s="943"/>
      <c r="AK24" s="147"/>
      <c r="AL24" s="149"/>
      <c r="AM24" s="149"/>
      <c r="AN24" s="149"/>
      <c r="AO24" s="149"/>
      <c r="AP24" s="149"/>
      <c r="AQ24" s="149"/>
      <c r="AR24" s="149"/>
      <c r="AS24" s="149"/>
    </row>
    <row r="25" spans="1:45" ht="12" customHeight="1" x14ac:dyDescent="0.25">
      <c r="A25" s="147"/>
      <c r="B25" s="146"/>
      <c r="C25" s="147"/>
      <c r="D25" s="147"/>
      <c r="E25" s="147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47"/>
      <c r="T25" s="147"/>
      <c r="U25" s="147"/>
      <c r="V25" s="147"/>
      <c r="W25" s="147"/>
      <c r="X25" s="147"/>
      <c r="Y25" s="147"/>
      <c r="Z25" s="147"/>
      <c r="AA25" s="147"/>
      <c r="AB25" s="150"/>
      <c r="AC25" s="150"/>
      <c r="AD25" s="150"/>
      <c r="AE25" s="150"/>
      <c r="AF25" s="150"/>
      <c r="AG25" s="150"/>
      <c r="AH25" s="150"/>
      <c r="AI25" s="150"/>
      <c r="AJ25" s="150"/>
      <c r="AK25" s="147"/>
      <c r="AL25" s="149"/>
      <c r="AM25" s="149"/>
      <c r="AN25" s="149"/>
      <c r="AO25" s="149"/>
      <c r="AP25" s="149"/>
      <c r="AQ25" s="149"/>
      <c r="AR25" s="149"/>
      <c r="AS25" s="149"/>
    </row>
    <row r="26" spans="1:45" x14ac:dyDescent="0.25">
      <c r="A26" s="145" t="s">
        <v>244</v>
      </c>
      <c r="B26" s="146"/>
      <c r="C26" s="147"/>
      <c r="D26" s="147"/>
      <c r="E26" s="147"/>
      <c r="F26" s="150"/>
      <c r="G26" s="150"/>
      <c r="H26" s="943"/>
      <c r="I26" s="943"/>
      <c r="J26" s="943"/>
      <c r="K26" s="943"/>
      <c r="L26" s="943"/>
      <c r="M26" s="943"/>
      <c r="N26" s="943"/>
      <c r="O26" s="943"/>
      <c r="P26" s="943"/>
      <c r="Q26" s="943"/>
      <c r="R26" s="943"/>
      <c r="S26" s="147"/>
      <c r="T26" s="145" t="s">
        <v>244</v>
      </c>
      <c r="U26" s="146"/>
      <c r="V26" s="147"/>
      <c r="W26" s="147"/>
      <c r="X26" s="147"/>
      <c r="Y26" s="150"/>
      <c r="Z26" s="150"/>
      <c r="AA26" s="944"/>
      <c r="AB26" s="944"/>
      <c r="AC26" s="944"/>
      <c r="AD26" s="944"/>
      <c r="AE26" s="944"/>
      <c r="AF26" s="944"/>
      <c r="AG26" s="944"/>
      <c r="AH26" s="944"/>
      <c r="AI26" s="944"/>
      <c r="AJ26" s="944"/>
      <c r="AL26" s="149"/>
      <c r="AM26" s="149"/>
      <c r="AN26" s="149"/>
      <c r="AO26" s="149"/>
      <c r="AP26" s="149"/>
      <c r="AQ26" s="149"/>
      <c r="AR26" s="149"/>
      <c r="AS26" s="149"/>
    </row>
    <row r="27" spans="1:45" ht="12.75" customHeight="1" x14ac:dyDescent="0.25">
      <c r="A27" s="147"/>
      <c r="B27" s="146"/>
      <c r="C27" s="147"/>
      <c r="D27" s="147"/>
      <c r="E27" s="147"/>
      <c r="F27" s="150"/>
      <c r="G27" s="150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47"/>
      <c r="T27" s="147"/>
      <c r="U27" s="146"/>
      <c r="V27" s="147"/>
      <c r="W27" s="147"/>
      <c r="X27" s="147"/>
      <c r="Y27" s="150"/>
      <c r="Z27" s="150"/>
      <c r="AA27" s="158"/>
      <c r="AB27" s="158"/>
      <c r="AC27" s="158"/>
      <c r="AD27" s="158"/>
      <c r="AE27" s="158"/>
      <c r="AF27" s="158"/>
      <c r="AG27" s="158"/>
      <c r="AH27" s="158"/>
      <c r="AI27" s="158"/>
      <c r="AJ27" s="158"/>
      <c r="AK27" s="145"/>
      <c r="AL27" s="149"/>
      <c r="AM27" s="149"/>
      <c r="AN27" s="149"/>
      <c r="AO27" s="149"/>
      <c r="AP27" s="149"/>
      <c r="AQ27" s="149"/>
      <c r="AR27" s="149"/>
      <c r="AS27" s="149"/>
    </row>
    <row r="28" spans="1:45" x14ac:dyDescent="0.25">
      <c r="A28" s="945" t="s">
        <v>245</v>
      </c>
      <c r="B28" s="945"/>
      <c r="C28" s="945"/>
      <c r="D28" s="945"/>
      <c r="E28" s="152"/>
      <c r="F28" s="945" t="s">
        <v>246</v>
      </c>
      <c r="G28" s="945"/>
      <c r="H28" s="945"/>
      <c r="I28" s="945"/>
      <c r="J28" s="152"/>
      <c r="K28" s="945" t="s">
        <v>247</v>
      </c>
      <c r="L28" s="945"/>
      <c r="M28" s="945"/>
      <c r="N28" s="152"/>
      <c r="O28" s="945" t="s">
        <v>248</v>
      </c>
      <c r="P28" s="945"/>
      <c r="Q28" s="945"/>
      <c r="R28" s="945"/>
      <c r="S28" s="151"/>
      <c r="T28" s="945" t="s">
        <v>245</v>
      </c>
      <c r="U28" s="945"/>
      <c r="V28" s="945"/>
      <c r="W28" s="945"/>
      <c r="X28" s="152"/>
      <c r="Y28" s="945" t="s">
        <v>246</v>
      </c>
      <c r="Z28" s="945"/>
      <c r="AA28" s="945"/>
      <c r="AB28" s="945"/>
      <c r="AC28" s="152"/>
      <c r="AD28" s="945" t="s">
        <v>247</v>
      </c>
      <c r="AE28" s="945"/>
      <c r="AF28" s="945"/>
      <c r="AG28" s="152"/>
      <c r="AH28" s="945" t="s">
        <v>248</v>
      </c>
      <c r="AI28" s="945"/>
      <c r="AJ28" s="945"/>
      <c r="AK28" s="945"/>
      <c r="AL28" s="149"/>
      <c r="AM28" s="149"/>
      <c r="AN28" s="149"/>
      <c r="AO28" s="149"/>
      <c r="AP28" s="149"/>
      <c r="AQ28" s="149"/>
      <c r="AR28" s="149"/>
      <c r="AS28" s="149"/>
    </row>
    <row r="29" spans="1:45" x14ac:dyDescent="0.25">
      <c r="A29" s="153"/>
      <c r="B29" s="153"/>
      <c r="C29" s="145"/>
      <c r="D29" s="145"/>
      <c r="E29" s="153"/>
      <c r="F29" s="153"/>
      <c r="G29" s="153"/>
      <c r="H29" s="153"/>
      <c r="I29" s="145"/>
      <c r="J29" s="153"/>
      <c r="K29" s="153"/>
      <c r="L29" s="153"/>
      <c r="M29" s="145"/>
      <c r="N29" s="153"/>
      <c r="O29" s="153"/>
      <c r="P29" s="153"/>
      <c r="Q29" s="153"/>
      <c r="R29" s="145"/>
      <c r="S29" s="153"/>
      <c r="T29" s="153"/>
      <c r="U29" s="153"/>
      <c r="V29" s="145"/>
      <c r="W29" s="145"/>
      <c r="X29" s="153"/>
      <c r="Y29" s="153"/>
      <c r="Z29" s="153"/>
      <c r="AA29" s="153"/>
      <c r="AB29" s="145"/>
      <c r="AC29" s="153"/>
      <c r="AD29" s="153"/>
      <c r="AE29" s="153"/>
      <c r="AF29" s="145"/>
      <c r="AG29" s="153"/>
      <c r="AH29" s="153"/>
      <c r="AI29" s="153"/>
      <c r="AJ29" s="153"/>
      <c r="AK29" s="145"/>
      <c r="AL29" s="149"/>
      <c r="AM29" s="149"/>
      <c r="AN29" s="149"/>
      <c r="AO29" s="149"/>
      <c r="AP29" s="149"/>
      <c r="AQ29" s="149"/>
      <c r="AR29" s="149"/>
      <c r="AS29" s="149"/>
    </row>
    <row r="30" spans="1:45" ht="18.600000000000001" customHeight="1" x14ac:dyDescent="0.25">
      <c r="A30" s="940">
        <v>42186</v>
      </c>
      <c r="B30" s="941"/>
      <c r="C30" s="941"/>
      <c r="D30" s="942"/>
      <c r="E30" s="154"/>
      <c r="F30" s="936"/>
      <c r="G30" s="936"/>
      <c r="H30" s="936"/>
      <c r="I30" s="936"/>
      <c r="J30" s="154"/>
      <c r="K30" s="936"/>
      <c r="L30" s="936"/>
      <c r="M30" s="936"/>
      <c r="N30" s="154"/>
      <c r="O30" s="937">
        <f>F30-K30</f>
        <v>0</v>
      </c>
      <c r="P30" s="937"/>
      <c r="Q30" s="937"/>
      <c r="R30" s="937"/>
      <c r="S30" s="155"/>
      <c r="T30" s="940">
        <v>42186</v>
      </c>
      <c r="U30" s="941"/>
      <c r="V30" s="941"/>
      <c r="W30" s="942"/>
      <c r="X30" s="154"/>
      <c r="Y30" s="936"/>
      <c r="Z30" s="936"/>
      <c r="AA30" s="936"/>
      <c r="AB30" s="936"/>
      <c r="AC30" s="154"/>
      <c r="AD30" s="936"/>
      <c r="AE30" s="936"/>
      <c r="AF30" s="936"/>
      <c r="AG30" s="154"/>
      <c r="AH30" s="937">
        <f>Y30-AD30</f>
        <v>0</v>
      </c>
      <c r="AI30" s="937"/>
      <c r="AJ30" s="937"/>
      <c r="AK30" s="937"/>
      <c r="AL30" s="149"/>
      <c r="AM30" s="149"/>
      <c r="AN30" s="149"/>
      <c r="AO30" s="149"/>
      <c r="AP30" s="149"/>
      <c r="AQ30" s="149"/>
      <c r="AR30" s="149"/>
      <c r="AS30" s="149"/>
    </row>
    <row r="31" spans="1:45" ht="18.600000000000001" customHeight="1" x14ac:dyDescent="0.25">
      <c r="A31" s="940">
        <v>42217</v>
      </c>
      <c r="B31" s="941"/>
      <c r="C31" s="941"/>
      <c r="D31" s="942"/>
      <c r="E31" s="154"/>
      <c r="F31" s="936"/>
      <c r="G31" s="936"/>
      <c r="H31" s="936"/>
      <c r="I31" s="936"/>
      <c r="J31" s="154"/>
      <c r="K31" s="936"/>
      <c r="L31" s="936"/>
      <c r="M31" s="936"/>
      <c r="N31" s="154"/>
      <c r="O31" s="937">
        <f t="shared" ref="O31:O41" si="2">F31-K31</f>
        <v>0</v>
      </c>
      <c r="P31" s="937"/>
      <c r="Q31" s="937"/>
      <c r="R31" s="937"/>
      <c r="S31" s="155"/>
      <c r="T31" s="940">
        <v>42217</v>
      </c>
      <c r="U31" s="941"/>
      <c r="V31" s="941"/>
      <c r="W31" s="942"/>
      <c r="X31" s="154"/>
      <c r="Y31" s="936"/>
      <c r="Z31" s="936"/>
      <c r="AA31" s="936"/>
      <c r="AB31" s="936"/>
      <c r="AC31" s="154"/>
      <c r="AD31" s="936"/>
      <c r="AE31" s="936"/>
      <c r="AF31" s="936"/>
      <c r="AG31" s="154"/>
      <c r="AH31" s="937">
        <f t="shared" ref="AH31:AH41" si="3">Y31-AD31</f>
        <v>0</v>
      </c>
      <c r="AI31" s="937"/>
      <c r="AJ31" s="937"/>
      <c r="AK31" s="937"/>
      <c r="AL31" s="149"/>
      <c r="AM31" s="149"/>
      <c r="AN31" s="149"/>
      <c r="AO31" s="149"/>
      <c r="AP31" s="149"/>
      <c r="AQ31" s="149"/>
      <c r="AR31" s="149"/>
      <c r="AS31" s="149"/>
    </row>
    <row r="32" spans="1:45" ht="18.600000000000001" customHeight="1" x14ac:dyDescent="0.25">
      <c r="A32" s="940">
        <v>42248</v>
      </c>
      <c r="B32" s="941"/>
      <c r="C32" s="941"/>
      <c r="D32" s="942"/>
      <c r="E32" s="154"/>
      <c r="F32" s="936"/>
      <c r="G32" s="936"/>
      <c r="H32" s="936"/>
      <c r="I32" s="936"/>
      <c r="J32" s="154"/>
      <c r="K32" s="936"/>
      <c r="L32" s="936"/>
      <c r="M32" s="936"/>
      <c r="N32" s="154"/>
      <c r="O32" s="937">
        <f t="shared" si="2"/>
        <v>0</v>
      </c>
      <c r="P32" s="937"/>
      <c r="Q32" s="937"/>
      <c r="R32" s="937"/>
      <c r="S32" s="155"/>
      <c r="T32" s="940">
        <v>42248</v>
      </c>
      <c r="U32" s="941"/>
      <c r="V32" s="941"/>
      <c r="W32" s="942"/>
      <c r="X32" s="154"/>
      <c r="Y32" s="936"/>
      <c r="Z32" s="936"/>
      <c r="AA32" s="936"/>
      <c r="AB32" s="936"/>
      <c r="AC32" s="154"/>
      <c r="AD32" s="936"/>
      <c r="AE32" s="936"/>
      <c r="AF32" s="936"/>
      <c r="AG32" s="154"/>
      <c r="AH32" s="937">
        <f t="shared" si="3"/>
        <v>0</v>
      </c>
      <c r="AI32" s="937"/>
      <c r="AJ32" s="937"/>
      <c r="AK32" s="937"/>
      <c r="AL32" s="149"/>
      <c r="AM32" s="149"/>
      <c r="AN32" s="149"/>
      <c r="AO32" s="149"/>
      <c r="AP32" s="149"/>
      <c r="AQ32" s="149"/>
      <c r="AR32" s="149"/>
      <c r="AS32" s="149"/>
    </row>
    <row r="33" spans="1:45" ht="18.600000000000001" customHeight="1" x14ac:dyDescent="0.25">
      <c r="A33" s="940">
        <v>42278</v>
      </c>
      <c r="B33" s="941"/>
      <c r="C33" s="941"/>
      <c r="D33" s="942"/>
      <c r="E33" s="154"/>
      <c r="F33" s="936"/>
      <c r="G33" s="936"/>
      <c r="H33" s="936"/>
      <c r="I33" s="936"/>
      <c r="J33" s="154"/>
      <c r="K33" s="936"/>
      <c r="L33" s="936"/>
      <c r="M33" s="936"/>
      <c r="N33" s="154"/>
      <c r="O33" s="937">
        <f t="shared" si="2"/>
        <v>0</v>
      </c>
      <c r="P33" s="937"/>
      <c r="Q33" s="937"/>
      <c r="R33" s="937"/>
      <c r="S33" s="155"/>
      <c r="T33" s="940">
        <v>42278</v>
      </c>
      <c r="U33" s="941"/>
      <c r="V33" s="941"/>
      <c r="W33" s="942"/>
      <c r="X33" s="154"/>
      <c r="Y33" s="936"/>
      <c r="Z33" s="936"/>
      <c r="AA33" s="936"/>
      <c r="AB33" s="936"/>
      <c r="AC33" s="154"/>
      <c r="AD33" s="936"/>
      <c r="AE33" s="936"/>
      <c r="AF33" s="936"/>
      <c r="AG33" s="154"/>
      <c r="AH33" s="937">
        <f t="shared" si="3"/>
        <v>0</v>
      </c>
      <c r="AI33" s="937"/>
      <c r="AJ33" s="937"/>
      <c r="AK33" s="937"/>
      <c r="AL33" s="149"/>
      <c r="AM33" s="149"/>
      <c r="AN33" s="149"/>
      <c r="AO33" s="149"/>
      <c r="AP33" s="149"/>
      <c r="AQ33" s="149"/>
      <c r="AR33" s="149"/>
      <c r="AS33" s="149"/>
    </row>
    <row r="34" spans="1:45" ht="18.600000000000001" customHeight="1" x14ac:dyDescent="0.25">
      <c r="A34" s="940">
        <v>42309</v>
      </c>
      <c r="B34" s="941"/>
      <c r="C34" s="941"/>
      <c r="D34" s="942"/>
      <c r="E34" s="154"/>
      <c r="F34" s="936"/>
      <c r="G34" s="936"/>
      <c r="H34" s="936"/>
      <c r="I34" s="936"/>
      <c r="J34" s="154"/>
      <c r="K34" s="936"/>
      <c r="L34" s="936"/>
      <c r="M34" s="936"/>
      <c r="N34" s="154"/>
      <c r="O34" s="937">
        <f t="shared" si="2"/>
        <v>0</v>
      </c>
      <c r="P34" s="937"/>
      <c r="Q34" s="937"/>
      <c r="R34" s="937"/>
      <c r="S34" s="155"/>
      <c r="T34" s="940">
        <v>42309</v>
      </c>
      <c r="U34" s="941"/>
      <c r="V34" s="941"/>
      <c r="W34" s="942"/>
      <c r="X34" s="154"/>
      <c r="Y34" s="936"/>
      <c r="Z34" s="936"/>
      <c r="AA34" s="936"/>
      <c r="AB34" s="936"/>
      <c r="AC34" s="154"/>
      <c r="AD34" s="936"/>
      <c r="AE34" s="936"/>
      <c r="AF34" s="936"/>
      <c r="AG34" s="154"/>
      <c r="AH34" s="937">
        <f t="shared" si="3"/>
        <v>0</v>
      </c>
      <c r="AI34" s="937"/>
      <c r="AJ34" s="937"/>
      <c r="AK34" s="937"/>
      <c r="AL34" s="149"/>
      <c r="AM34" s="149"/>
      <c r="AN34" s="149"/>
      <c r="AO34" s="149"/>
      <c r="AP34" s="149"/>
      <c r="AQ34" s="149"/>
      <c r="AR34" s="149"/>
      <c r="AS34" s="149"/>
    </row>
    <row r="35" spans="1:45" ht="18.600000000000001" customHeight="1" x14ac:dyDescent="0.25">
      <c r="A35" s="940">
        <v>42339</v>
      </c>
      <c r="B35" s="941"/>
      <c r="C35" s="941"/>
      <c r="D35" s="942"/>
      <c r="E35" s="154"/>
      <c r="F35" s="936"/>
      <c r="G35" s="936"/>
      <c r="H35" s="936"/>
      <c r="I35" s="936"/>
      <c r="J35" s="154"/>
      <c r="K35" s="936"/>
      <c r="L35" s="936"/>
      <c r="M35" s="936"/>
      <c r="N35" s="154"/>
      <c r="O35" s="937">
        <f t="shared" si="2"/>
        <v>0</v>
      </c>
      <c r="P35" s="937"/>
      <c r="Q35" s="937"/>
      <c r="R35" s="937"/>
      <c r="S35" s="155"/>
      <c r="T35" s="940">
        <v>42339</v>
      </c>
      <c r="U35" s="941"/>
      <c r="V35" s="941"/>
      <c r="W35" s="942"/>
      <c r="X35" s="154"/>
      <c r="Y35" s="936"/>
      <c r="Z35" s="936"/>
      <c r="AA35" s="936"/>
      <c r="AB35" s="936"/>
      <c r="AC35" s="154"/>
      <c r="AD35" s="936"/>
      <c r="AE35" s="936"/>
      <c r="AF35" s="936"/>
      <c r="AG35" s="154"/>
      <c r="AH35" s="937">
        <f t="shared" si="3"/>
        <v>0</v>
      </c>
      <c r="AI35" s="937"/>
      <c r="AJ35" s="937"/>
      <c r="AK35" s="937"/>
      <c r="AL35" s="149"/>
      <c r="AM35" s="149"/>
      <c r="AN35" s="149"/>
      <c r="AO35" s="149"/>
      <c r="AP35" s="149"/>
      <c r="AQ35" s="149"/>
      <c r="AR35" s="149"/>
      <c r="AS35" s="149"/>
    </row>
    <row r="36" spans="1:45" ht="18.600000000000001" customHeight="1" x14ac:dyDescent="0.25">
      <c r="A36" s="940">
        <v>42370</v>
      </c>
      <c r="B36" s="941"/>
      <c r="C36" s="941"/>
      <c r="D36" s="942"/>
      <c r="E36" s="154"/>
      <c r="F36" s="936"/>
      <c r="G36" s="936"/>
      <c r="H36" s="936"/>
      <c r="I36" s="936"/>
      <c r="J36" s="154"/>
      <c r="K36" s="936"/>
      <c r="L36" s="936"/>
      <c r="M36" s="936"/>
      <c r="N36" s="154"/>
      <c r="O36" s="937">
        <f t="shared" si="2"/>
        <v>0</v>
      </c>
      <c r="P36" s="937"/>
      <c r="Q36" s="937"/>
      <c r="R36" s="937"/>
      <c r="S36" s="155"/>
      <c r="T36" s="940">
        <v>42370</v>
      </c>
      <c r="U36" s="941"/>
      <c r="V36" s="941"/>
      <c r="W36" s="942"/>
      <c r="X36" s="154"/>
      <c r="Y36" s="936"/>
      <c r="Z36" s="936"/>
      <c r="AA36" s="936"/>
      <c r="AB36" s="936"/>
      <c r="AC36" s="154"/>
      <c r="AD36" s="936"/>
      <c r="AE36" s="936"/>
      <c r="AF36" s="936"/>
      <c r="AG36" s="154"/>
      <c r="AH36" s="937">
        <f t="shared" si="3"/>
        <v>0</v>
      </c>
      <c r="AI36" s="937"/>
      <c r="AJ36" s="937"/>
      <c r="AK36" s="937"/>
      <c r="AL36" s="149"/>
      <c r="AM36" s="149"/>
      <c r="AN36" s="149"/>
      <c r="AO36" s="149"/>
      <c r="AP36" s="149"/>
      <c r="AQ36" s="149"/>
      <c r="AR36" s="149"/>
      <c r="AS36" s="149"/>
    </row>
    <row r="37" spans="1:45" ht="18.600000000000001" customHeight="1" x14ac:dyDescent="0.25">
      <c r="A37" s="940">
        <v>42401</v>
      </c>
      <c r="B37" s="941"/>
      <c r="C37" s="941"/>
      <c r="D37" s="942"/>
      <c r="E37" s="154"/>
      <c r="F37" s="936"/>
      <c r="G37" s="936"/>
      <c r="H37" s="936"/>
      <c r="I37" s="936"/>
      <c r="J37" s="154"/>
      <c r="K37" s="936"/>
      <c r="L37" s="936"/>
      <c r="M37" s="936"/>
      <c r="N37" s="154"/>
      <c r="O37" s="937">
        <f t="shared" si="2"/>
        <v>0</v>
      </c>
      <c r="P37" s="937"/>
      <c r="Q37" s="937"/>
      <c r="R37" s="937"/>
      <c r="S37" s="155"/>
      <c r="T37" s="940">
        <v>42401</v>
      </c>
      <c r="U37" s="941"/>
      <c r="V37" s="941"/>
      <c r="W37" s="942"/>
      <c r="X37" s="154"/>
      <c r="Y37" s="936"/>
      <c r="Z37" s="936"/>
      <c r="AA37" s="936"/>
      <c r="AB37" s="936"/>
      <c r="AC37" s="154"/>
      <c r="AD37" s="936"/>
      <c r="AE37" s="936"/>
      <c r="AF37" s="936"/>
      <c r="AG37" s="154"/>
      <c r="AH37" s="937">
        <f t="shared" si="3"/>
        <v>0</v>
      </c>
      <c r="AI37" s="937"/>
      <c r="AJ37" s="937"/>
      <c r="AK37" s="937"/>
      <c r="AL37" s="149"/>
      <c r="AM37" s="149"/>
      <c r="AN37" s="149"/>
      <c r="AO37" s="149"/>
      <c r="AP37" s="149"/>
      <c r="AQ37" s="149"/>
      <c r="AR37" s="149"/>
      <c r="AS37" s="149"/>
    </row>
    <row r="38" spans="1:45" ht="18.600000000000001" customHeight="1" x14ac:dyDescent="0.25">
      <c r="A38" s="940">
        <v>42430</v>
      </c>
      <c r="B38" s="941"/>
      <c r="C38" s="941"/>
      <c r="D38" s="942"/>
      <c r="E38" s="154"/>
      <c r="F38" s="936"/>
      <c r="G38" s="936"/>
      <c r="H38" s="936"/>
      <c r="I38" s="936"/>
      <c r="J38" s="154"/>
      <c r="K38" s="936"/>
      <c r="L38" s="936"/>
      <c r="M38" s="936"/>
      <c r="N38" s="154"/>
      <c r="O38" s="937">
        <f t="shared" si="2"/>
        <v>0</v>
      </c>
      <c r="P38" s="937"/>
      <c r="Q38" s="937"/>
      <c r="R38" s="937"/>
      <c r="S38" s="155"/>
      <c r="T38" s="940">
        <v>42430</v>
      </c>
      <c r="U38" s="941"/>
      <c r="V38" s="941"/>
      <c r="W38" s="942"/>
      <c r="X38" s="154"/>
      <c r="Y38" s="936"/>
      <c r="Z38" s="936"/>
      <c r="AA38" s="936"/>
      <c r="AB38" s="936"/>
      <c r="AC38" s="154"/>
      <c r="AD38" s="936"/>
      <c r="AE38" s="936"/>
      <c r="AF38" s="936"/>
      <c r="AG38" s="154"/>
      <c r="AH38" s="937">
        <f t="shared" si="3"/>
        <v>0</v>
      </c>
      <c r="AI38" s="937"/>
      <c r="AJ38" s="937"/>
      <c r="AK38" s="937"/>
      <c r="AL38" s="149"/>
      <c r="AM38" s="149"/>
      <c r="AN38" s="149"/>
      <c r="AO38" s="149"/>
      <c r="AP38" s="149"/>
      <c r="AQ38" s="149"/>
      <c r="AR38" s="149"/>
      <c r="AS38" s="149"/>
    </row>
    <row r="39" spans="1:45" ht="18.600000000000001" customHeight="1" x14ac:dyDescent="0.25">
      <c r="A39" s="940">
        <v>42461</v>
      </c>
      <c r="B39" s="941"/>
      <c r="C39" s="941"/>
      <c r="D39" s="942"/>
      <c r="E39" s="154"/>
      <c r="F39" s="936"/>
      <c r="G39" s="936"/>
      <c r="H39" s="936"/>
      <c r="I39" s="936"/>
      <c r="J39" s="154"/>
      <c r="K39" s="936"/>
      <c r="L39" s="936"/>
      <c r="M39" s="936"/>
      <c r="N39" s="154"/>
      <c r="O39" s="937">
        <f t="shared" si="2"/>
        <v>0</v>
      </c>
      <c r="P39" s="937"/>
      <c r="Q39" s="937"/>
      <c r="R39" s="937"/>
      <c r="S39" s="155"/>
      <c r="T39" s="940">
        <v>42461</v>
      </c>
      <c r="U39" s="941"/>
      <c r="V39" s="941"/>
      <c r="W39" s="942"/>
      <c r="X39" s="154"/>
      <c r="Y39" s="936"/>
      <c r="Z39" s="936"/>
      <c r="AA39" s="936"/>
      <c r="AB39" s="936"/>
      <c r="AC39" s="154"/>
      <c r="AD39" s="936"/>
      <c r="AE39" s="936"/>
      <c r="AF39" s="936"/>
      <c r="AG39" s="154"/>
      <c r="AH39" s="937">
        <f t="shared" si="3"/>
        <v>0</v>
      </c>
      <c r="AI39" s="937"/>
      <c r="AJ39" s="937"/>
      <c r="AK39" s="937"/>
      <c r="AL39" s="149"/>
      <c r="AM39" s="149"/>
      <c r="AN39" s="149"/>
      <c r="AO39" s="149"/>
      <c r="AP39" s="149"/>
      <c r="AQ39" s="149"/>
      <c r="AR39" s="149"/>
      <c r="AS39" s="149"/>
    </row>
    <row r="40" spans="1:45" ht="18.600000000000001" customHeight="1" x14ac:dyDescent="0.25">
      <c r="A40" s="940">
        <v>42491</v>
      </c>
      <c r="B40" s="941"/>
      <c r="C40" s="941"/>
      <c r="D40" s="942"/>
      <c r="E40" s="154"/>
      <c r="F40" s="936"/>
      <c r="G40" s="936"/>
      <c r="H40" s="936"/>
      <c r="I40" s="936"/>
      <c r="J40" s="154"/>
      <c r="K40" s="936"/>
      <c r="L40" s="936"/>
      <c r="M40" s="936"/>
      <c r="N40" s="154"/>
      <c r="O40" s="937">
        <f t="shared" si="2"/>
        <v>0</v>
      </c>
      <c r="P40" s="937"/>
      <c r="Q40" s="937"/>
      <c r="R40" s="937"/>
      <c r="S40" s="155"/>
      <c r="T40" s="940">
        <v>42491</v>
      </c>
      <c r="U40" s="941"/>
      <c r="V40" s="941"/>
      <c r="W40" s="942"/>
      <c r="X40" s="154"/>
      <c r="Y40" s="936"/>
      <c r="Z40" s="936"/>
      <c r="AA40" s="936"/>
      <c r="AB40" s="936"/>
      <c r="AC40" s="154"/>
      <c r="AD40" s="936"/>
      <c r="AE40" s="936"/>
      <c r="AF40" s="936"/>
      <c r="AG40" s="154"/>
      <c r="AH40" s="937">
        <f t="shared" si="3"/>
        <v>0</v>
      </c>
      <c r="AI40" s="937"/>
      <c r="AJ40" s="937"/>
      <c r="AK40" s="937"/>
      <c r="AL40" s="149"/>
      <c r="AM40" s="149"/>
      <c r="AN40" s="149"/>
      <c r="AO40" s="149"/>
      <c r="AP40" s="149"/>
      <c r="AQ40" s="149"/>
      <c r="AR40" s="149"/>
      <c r="AS40" s="149"/>
    </row>
    <row r="41" spans="1:45" ht="18.600000000000001" customHeight="1" x14ac:dyDescent="0.25">
      <c r="A41" s="940">
        <v>42522</v>
      </c>
      <c r="B41" s="941"/>
      <c r="C41" s="941"/>
      <c r="D41" s="942"/>
      <c r="E41" s="154"/>
      <c r="F41" s="936"/>
      <c r="G41" s="936"/>
      <c r="H41" s="936"/>
      <c r="I41" s="936"/>
      <c r="J41" s="154"/>
      <c r="K41" s="936"/>
      <c r="L41" s="936"/>
      <c r="M41" s="936"/>
      <c r="N41" s="154"/>
      <c r="O41" s="937">
        <f t="shared" si="2"/>
        <v>0</v>
      </c>
      <c r="P41" s="937"/>
      <c r="Q41" s="937"/>
      <c r="R41" s="937"/>
      <c r="S41" s="155"/>
      <c r="T41" s="940">
        <v>42522</v>
      </c>
      <c r="U41" s="941"/>
      <c r="V41" s="941"/>
      <c r="W41" s="942"/>
      <c r="X41" s="154"/>
      <c r="Y41" s="936"/>
      <c r="Z41" s="936"/>
      <c r="AA41" s="936"/>
      <c r="AB41" s="936"/>
      <c r="AC41" s="154"/>
      <c r="AD41" s="936"/>
      <c r="AE41" s="936"/>
      <c r="AF41" s="936"/>
      <c r="AG41" s="154"/>
      <c r="AH41" s="937">
        <f t="shared" si="3"/>
        <v>0</v>
      </c>
      <c r="AI41" s="937"/>
      <c r="AJ41" s="937"/>
      <c r="AK41" s="937"/>
      <c r="AL41" s="149"/>
      <c r="AM41" s="149"/>
      <c r="AN41" s="149"/>
      <c r="AO41" s="149"/>
      <c r="AP41" s="149"/>
      <c r="AQ41" s="149"/>
      <c r="AR41" s="149"/>
      <c r="AS41" s="149"/>
    </row>
    <row r="42" spans="1:45" x14ac:dyDescent="0.25">
      <c r="A42" s="145"/>
      <c r="B42" s="145"/>
      <c r="C42" s="145"/>
      <c r="D42" s="145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45"/>
      <c r="S42" s="145"/>
      <c r="T42" s="145"/>
      <c r="U42" s="145"/>
      <c r="V42" s="145"/>
      <c r="W42" s="145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45"/>
      <c r="AL42" s="149"/>
      <c r="AM42" s="149"/>
      <c r="AN42" s="149"/>
      <c r="AO42" s="149"/>
      <c r="AP42" s="149"/>
      <c r="AQ42" s="149"/>
      <c r="AR42" s="149"/>
      <c r="AS42" s="149"/>
    </row>
    <row r="43" spans="1:45" ht="17.25" customHeight="1" thickBot="1" x14ac:dyDescent="0.3">
      <c r="A43" s="155"/>
      <c r="B43" s="155"/>
      <c r="C43" s="155"/>
      <c r="D43" s="155"/>
      <c r="E43" s="154"/>
      <c r="F43" s="938">
        <f>SUM(F30:I41)</f>
        <v>0</v>
      </c>
      <c r="G43" s="938"/>
      <c r="H43" s="938"/>
      <c r="I43" s="938"/>
      <c r="J43" s="154"/>
      <c r="K43" s="938">
        <f>SUM(K30:M42)</f>
        <v>0</v>
      </c>
      <c r="L43" s="938"/>
      <c r="M43" s="938"/>
      <c r="N43" s="154"/>
      <c r="O43" s="939">
        <f>F43-K43</f>
        <v>0</v>
      </c>
      <c r="P43" s="939"/>
      <c r="Q43" s="939"/>
      <c r="R43" s="939"/>
      <c r="S43" s="145"/>
      <c r="T43" s="155"/>
      <c r="U43" s="155"/>
      <c r="V43" s="155"/>
      <c r="W43" s="155"/>
      <c r="X43" s="154"/>
      <c r="Y43" s="938">
        <f>SUM(Y30:AB41)</f>
        <v>0</v>
      </c>
      <c r="Z43" s="938"/>
      <c r="AA43" s="938"/>
      <c r="AB43" s="938"/>
      <c r="AC43" s="154"/>
      <c r="AD43" s="938">
        <f>SUM(AD30:AF42)</f>
        <v>0</v>
      </c>
      <c r="AE43" s="938"/>
      <c r="AF43" s="938"/>
      <c r="AG43" s="154"/>
      <c r="AH43" s="939">
        <f>Y43-AD43</f>
        <v>0</v>
      </c>
      <c r="AI43" s="939"/>
      <c r="AJ43" s="939"/>
      <c r="AK43" s="939"/>
      <c r="AL43" s="149"/>
      <c r="AM43" s="149"/>
      <c r="AN43" s="149"/>
      <c r="AO43" s="149"/>
      <c r="AP43" s="149"/>
      <c r="AQ43" s="149"/>
      <c r="AR43" s="149"/>
      <c r="AS43" s="149"/>
    </row>
    <row r="44" spans="1:45" ht="15.75" thickTop="1" x14ac:dyDescent="0.25">
      <c r="A44" s="155"/>
      <c r="B44" s="155"/>
      <c r="C44" s="155"/>
      <c r="D44" s="155"/>
      <c r="E44" s="154"/>
      <c r="F44" s="156"/>
      <c r="G44" s="156"/>
      <c r="H44" s="156"/>
      <c r="I44" s="156"/>
      <c r="J44" s="154"/>
      <c r="K44" s="156"/>
      <c r="L44" s="156"/>
      <c r="M44" s="156"/>
      <c r="N44" s="154"/>
      <c r="O44" s="156"/>
      <c r="P44" s="156"/>
      <c r="Q44" s="156"/>
      <c r="R44" s="156"/>
      <c r="S44" s="145"/>
      <c r="T44" s="155"/>
      <c r="U44" s="155"/>
      <c r="V44" s="155"/>
      <c r="W44" s="155"/>
      <c r="X44" s="154"/>
      <c r="Y44" s="156"/>
      <c r="Z44" s="156"/>
      <c r="AA44" s="156"/>
      <c r="AB44" s="156"/>
      <c r="AC44" s="154"/>
      <c r="AD44" s="156"/>
      <c r="AE44" s="156"/>
      <c r="AF44" s="156"/>
      <c r="AG44" s="154"/>
      <c r="AH44" s="156"/>
      <c r="AI44" s="156"/>
      <c r="AJ44" s="156"/>
      <c r="AK44" s="156"/>
      <c r="AL44" s="149"/>
      <c r="AM44" s="149"/>
      <c r="AN44" s="149"/>
      <c r="AO44" s="149"/>
      <c r="AP44" s="149"/>
      <c r="AQ44" s="149"/>
      <c r="AR44" s="149"/>
      <c r="AS44" s="149"/>
    </row>
  </sheetData>
  <mergeCells count="229">
    <mergeCell ref="AP2:AT2"/>
    <mergeCell ref="H2:R2"/>
    <mergeCell ref="AA2:AJ2"/>
    <mergeCell ref="H4:R4"/>
    <mergeCell ref="AA4:AJ4"/>
    <mergeCell ref="A6:D6"/>
    <mergeCell ref="F6:I6"/>
    <mergeCell ref="K6:M6"/>
    <mergeCell ref="O6:R6"/>
    <mergeCell ref="T6:W6"/>
    <mergeCell ref="Y6:AB6"/>
    <mergeCell ref="AD6:AF6"/>
    <mergeCell ref="AH6:AK6"/>
    <mergeCell ref="A8:D8"/>
    <mergeCell ref="F8:I8"/>
    <mergeCell ref="K8:M8"/>
    <mergeCell ref="O8:R8"/>
    <mergeCell ref="T8:W8"/>
    <mergeCell ref="Y8:AB8"/>
    <mergeCell ref="AD8:AF8"/>
    <mergeCell ref="AH8:AK8"/>
    <mergeCell ref="AD9:AF9"/>
    <mergeCell ref="AH9:AK9"/>
    <mergeCell ref="A10:D10"/>
    <mergeCell ref="F10:I10"/>
    <mergeCell ref="K10:M10"/>
    <mergeCell ref="O10:R10"/>
    <mergeCell ref="T10:W10"/>
    <mergeCell ref="Y10:AB10"/>
    <mergeCell ref="AD10:AF10"/>
    <mergeCell ref="AH10:AK10"/>
    <mergeCell ref="A9:D9"/>
    <mergeCell ref="F9:I9"/>
    <mergeCell ref="K9:M9"/>
    <mergeCell ref="O9:R9"/>
    <mergeCell ref="T9:W9"/>
    <mergeCell ref="Y9:AB9"/>
    <mergeCell ref="AD11:AF11"/>
    <mergeCell ref="AH11:AK11"/>
    <mergeCell ref="A12:D12"/>
    <mergeCell ref="F12:I12"/>
    <mergeCell ref="K12:M12"/>
    <mergeCell ref="O12:R12"/>
    <mergeCell ref="T12:W12"/>
    <mergeCell ref="Y12:AB12"/>
    <mergeCell ref="AD12:AF12"/>
    <mergeCell ref="AH12:AK12"/>
    <mergeCell ref="A11:D11"/>
    <mergeCell ref="F11:I11"/>
    <mergeCell ref="K11:M11"/>
    <mergeCell ref="O11:R11"/>
    <mergeCell ref="T11:W11"/>
    <mergeCell ref="Y11:AB11"/>
    <mergeCell ref="AD13:AF13"/>
    <mergeCell ref="AH13:AK13"/>
    <mergeCell ref="A14:D14"/>
    <mergeCell ref="F14:I14"/>
    <mergeCell ref="K14:M14"/>
    <mergeCell ref="O14:R14"/>
    <mergeCell ref="T14:W14"/>
    <mergeCell ref="Y14:AB14"/>
    <mergeCell ref="AD14:AF14"/>
    <mergeCell ref="AH14:AK14"/>
    <mergeCell ref="A13:D13"/>
    <mergeCell ref="F13:I13"/>
    <mergeCell ref="K13:M13"/>
    <mergeCell ref="O13:R13"/>
    <mergeCell ref="T13:W13"/>
    <mergeCell ref="Y13:AB13"/>
    <mergeCell ref="AD15:AF15"/>
    <mergeCell ref="AH15:AK15"/>
    <mergeCell ref="A16:D16"/>
    <mergeCell ref="F16:I16"/>
    <mergeCell ref="K16:M16"/>
    <mergeCell ref="O16:R16"/>
    <mergeCell ref="T16:W16"/>
    <mergeCell ref="Y16:AB16"/>
    <mergeCell ref="AD16:AF16"/>
    <mergeCell ref="AH16:AK16"/>
    <mergeCell ref="A15:D15"/>
    <mergeCell ref="F15:I15"/>
    <mergeCell ref="K15:M15"/>
    <mergeCell ref="O15:R15"/>
    <mergeCell ref="T15:W15"/>
    <mergeCell ref="Y15:AB15"/>
    <mergeCell ref="AD17:AF17"/>
    <mergeCell ref="AH17:AK17"/>
    <mergeCell ref="A18:D18"/>
    <mergeCell ref="F18:I18"/>
    <mergeCell ref="K18:M18"/>
    <mergeCell ref="O18:R18"/>
    <mergeCell ref="T18:W18"/>
    <mergeCell ref="Y18:AB18"/>
    <mergeCell ref="AD18:AF18"/>
    <mergeCell ref="AH18:AK18"/>
    <mergeCell ref="A17:D17"/>
    <mergeCell ref="F17:I17"/>
    <mergeCell ref="K17:M17"/>
    <mergeCell ref="O17:R17"/>
    <mergeCell ref="T17:W17"/>
    <mergeCell ref="Y17:AB17"/>
    <mergeCell ref="AD19:AF19"/>
    <mergeCell ref="AH19:AK19"/>
    <mergeCell ref="F21:I21"/>
    <mergeCell ref="K21:M21"/>
    <mergeCell ref="O21:R21"/>
    <mergeCell ref="Y21:AB21"/>
    <mergeCell ref="AD21:AF21"/>
    <mergeCell ref="AH21:AK21"/>
    <mergeCell ref="A19:D19"/>
    <mergeCell ref="F19:I19"/>
    <mergeCell ref="K19:M19"/>
    <mergeCell ref="O19:R19"/>
    <mergeCell ref="T19:W19"/>
    <mergeCell ref="Y19:AB19"/>
    <mergeCell ref="H24:R24"/>
    <mergeCell ref="AA24:AJ24"/>
    <mergeCell ref="H26:R26"/>
    <mergeCell ref="AA26:AJ26"/>
    <mergeCell ref="A28:D28"/>
    <mergeCell ref="F28:I28"/>
    <mergeCell ref="K28:M28"/>
    <mergeCell ref="O28:R28"/>
    <mergeCell ref="T28:W28"/>
    <mergeCell ref="Y28:AB28"/>
    <mergeCell ref="AD28:AF28"/>
    <mergeCell ref="AH28:AK28"/>
    <mergeCell ref="A30:D30"/>
    <mergeCell ref="F30:I30"/>
    <mergeCell ref="K30:M30"/>
    <mergeCell ref="O30:R30"/>
    <mergeCell ref="T30:W30"/>
    <mergeCell ref="Y30:AB30"/>
    <mergeCell ref="AD30:AF30"/>
    <mergeCell ref="AH30:AK30"/>
    <mergeCell ref="AD31:AF31"/>
    <mergeCell ref="AH31:AK31"/>
    <mergeCell ref="A32:D32"/>
    <mergeCell ref="F32:I32"/>
    <mergeCell ref="K32:M32"/>
    <mergeCell ref="O32:R32"/>
    <mergeCell ref="T32:W32"/>
    <mergeCell ref="Y32:AB32"/>
    <mergeCell ref="AD32:AF32"/>
    <mergeCell ref="AH32:AK32"/>
    <mergeCell ref="A31:D31"/>
    <mergeCell ref="F31:I31"/>
    <mergeCell ref="K31:M31"/>
    <mergeCell ref="O31:R31"/>
    <mergeCell ref="T31:W31"/>
    <mergeCell ref="Y31:AB31"/>
    <mergeCell ref="AD33:AF33"/>
    <mergeCell ref="AH33:AK33"/>
    <mergeCell ref="A34:D34"/>
    <mergeCell ref="F34:I34"/>
    <mergeCell ref="K34:M34"/>
    <mergeCell ref="O34:R34"/>
    <mergeCell ref="T34:W34"/>
    <mergeCell ref="Y34:AB34"/>
    <mergeCell ref="AD34:AF34"/>
    <mergeCell ref="AH34:AK34"/>
    <mergeCell ref="A33:D33"/>
    <mergeCell ref="F33:I33"/>
    <mergeCell ref="K33:M33"/>
    <mergeCell ref="O33:R33"/>
    <mergeCell ref="T33:W33"/>
    <mergeCell ref="Y33:AB33"/>
    <mergeCell ref="AD35:AF35"/>
    <mergeCell ref="AH35:AK35"/>
    <mergeCell ref="A36:D36"/>
    <mergeCell ref="F36:I36"/>
    <mergeCell ref="K36:M36"/>
    <mergeCell ref="O36:R36"/>
    <mergeCell ref="T36:W36"/>
    <mergeCell ref="Y36:AB36"/>
    <mergeCell ref="AD36:AF36"/>
    <mergeCell ref="AH36:AK36"/>
    <mergeCell ref="A35:D35"/>
    <mergeCell ref="F35:I35"/>
    <mergeCell ref="K35:M35"/>
    <mergeCell ref="O35:R35"/>
    <mergeCell ref="T35:W35"/>
    <mergeCell ref="Y35:AB35"/>
    <mergeCell ref="AD37:AF37"/>
    <mergeCell ref="AH37:AK37"/>
    <mergeCell ref="A38:D38"/>
    <mergeCell ref="F38:I38"/>
    <mergeCell ref="K38:M38"/>
    <mergeCell ref="O38:R38"/>
    <mergeCell ref="T38:W38"/>
    <mergeCell ref="Y38:AB38"/>
    <mergeCell ref="AD38:AF38"/>
    <mergeCell ref="AH38:AK38"/>
    <mergeCell ref="A37:D37"/>
    <mergeCell ref="F37:I37"/>
    <mergeCell ref="K37:M37"/>
    <mergeCell ref="O37:R37"/>
    <mergeCell ref="T37:W37"/>
    <mergeCell ref="Y37:AB37"/>
    <mergeCell ref="AD39:AF39"/>
    <mergeCell ref="AH39:AK39"/>
    <mergeCell ref="A40:D40"/>
    <mergeCell ref="F40:I40"/>
    <mergeCell ref="K40:M40"/>
    <mergeCell ref="O40:R40"/>
    <mergeCell ref="T40:W40"/>
    <mergeCell ref="Y40:AB40"/>
    <mergeCell ref="AD40:AF40"/>
    <mergeCell ref="AH40:AK40"/>
    <mergeCell ref="A39:D39"/>
    <mergeCell ref="F39:I39"/>
    <mergeCell ref="K39:M39"/>
    <mergeCell ref="O39:R39"/>
    <mergeCell ref="T39:W39"/>
    <mergeCell ref="Y39:AB39"/>
    <mergeCell ref="AD41:AF41"/>
    <mergeCell ref="AH41:AK41"/>
    <mergeCell ref="F43:I43"/>
    <mergeCell ref="K43:M43"/>
    <mergeCell ref="O43:R43"/>
    <mergeCell ref="Y43:AB43"/>
    <mergeCell ref="AD43:AF43"/>
    <mergeCell ref="AH43:AK43"/>
    <mergeCell ref="A41:D41"/>
    <mergeCell ref="F41:I41"/>
    <mergeCell ref="K41:M41"/>
    <mergeCell ref="O41:R41"/>
    <mergeCell ref="T41:W41"/>
    <mergeCell ref="Y41:AB41"/>
  </mergeCells>
  <hyperlinks>
    <hyperlink ref="AP2:AT2" location="'IT-2 (Business &amp; Others)'!A1" display="Home"/>
  </hyperlinks>
  <pageMargins left="0.78740157480314965" right="0.31496062992125984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IT-2 (Business &amp; Others)</vt:lpstr>
      <vt:lpstr>Anex-C</vt:lpstr>
      <vt:lpstr>Anex-D</vt:lpstr>
      <vt:lpstr>Anex-E</vt:lpstr>
      <vt:lpstr>Anex-F</vt:lpstr>
      <vt:lpstr>Wealth Statement</vt:lpstr>
      <vt:lpstr>Utilities</vt:lpstr>
      <vt:lpstr>'Anex-C'!Print_Area</vt:lpstr>
      <vt:lpstr>'Anex-D'!Print_Area</vt:lpstr>
      <vt:lpstr>'Anex-E'!Print_Area</vt:lpstr>
      <vt:lpstr>'Anex-F'!Print_Area</vt:lpstr>
      <vt:lpstr>'IT-2 (Business &amp; Others)'!Print_Area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2016-09-20T15:21:41Z</cp:lastPrinted>
  <dcterms:created xsi:type="dcterms:W3CDTF">2014-10-10T04:32:31Z</dcterms:created>
  <dcterms:modified xsi:type="dcterms:W3CDTF">2016-09-20T15:23:22Z</dcterms:modified>
</cp:coreProperties>
</file>